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<sst xmlns="http://schemas.openxmlformats.org/spreadsheetml/2006/main" count="119" uniqueCount="54">
  <si>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26/07/2024 23:33:06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</si>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</sst>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9FB-4EA1-8F93-27F841AD9D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FB-4EA1-8F93-27F841AD9D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4.024</c:v>
                </c:pt>
                <c:pt idx="1">
                  <c:v>3.9369999999999998</c:v>
                </c:pt>
                <c:pt idx="2">
                  <c:v>3.887</c:v>
                </c:pt>
                <c:pt idx="3">
                  <c:v>3.8620000000000001</c:v>
                </c:pt>
                <c:pt idx="4">
                  <c:v>3.7389999999999999</c:v>
                </c:pt>
                <c:pt idx="5">
                  <c:v>3.9359999999999999</c:v>
                </c:pt>
                <c:pt idx="6">
                  <c:v>4.1859999999999999</c:v>
                </c:pt>
                <c:pt idx="7">
                  <c:v>4.7750000000000004</c:v>
                </c:pt>
                <c:pt idx="8">
                  <c:v>3.06</c:v>
                </c:pt>
                <c:pt idx="10">
                  <c:v>1.3069999999999999</c:v>
                </c:pt>
                <c:pt idx="12">
                  <c:v>2.367</c:v>
                </c:pt>
                <c:pt idx="13">
                  <c:v>3.8250000000000002</c:v>
                </c:pt>
                <c:pt idx="16">
                  <c:v>2.7629999999999999</c:v>
                </c:pt>
                <c:pt idx="18">
                  <c:v>0.38100000000000001</c:v>
                </c:pt>
                <c:pt idx="20">
                  <c:v>0.33800000000000002</c:v>
                </c:pt>
                <c:pt idx="21">
                  <c:v>0.15</c:v>
                </c:pt>
                <c:pt idx="22">
                  <c:v>1.643</c:v>
                </c:pt>
                <c:pt idx="23">
                  <c:v>0.82199999999999995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FB-4EA1-8F93-27F841AD9D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4.5590000000000002</c:v>
                </c:pt>
                <c:pt idx="1">
                  <c:v>4.3120000000000003</c:v>
                </c:pt>
                <c:pt idx="2">
                  <c:v>4.1689999999999996</c:v>
                </c:pt>
                <c:pt idx="3">
                  <c:v>3.36</c:v>
                </c:pt>
                <c:pt idx="4">
                  <c:v>4.0410000000000004</c:v>
                </c:pt>
                <c:pt idx="5">
                  <c:v>2.9489999999999998</c:v>
                </c:pt>
                <c:pt idx="6">
                  <c:v>4.6660000000000004</c:v>
                </c:pt>
                <c:pt idx="7">
                  <c:v>6.37</c:v>
                </c:pt>
                <c:pt idx="8">
                  <c:v>6.8250000000000002</c:v>
                </c:pt>
                <c:pt idx="9">
                  <c:v>0.4</c:v>
                </c:pt>
                <c:pt idx="10">
                  <c:v>0.46300000000000002</c:v>
                </c:pt>
                <c:pt idx="12">
                  <c:v>9.1639999999999997</c:v>
                </c:pt>
                <c:pt idx="13">
                  <c:v>12.04</c:v>
                </c:pt>
                <c:pt idx="14">
                  <c:v>0.84699999999999998</c:v>
                </c:pt>
                <c:pt idx="15">
                  <c:v>2.2909999999999999</c:v>
                </c:pt>
                <c:pt idx="16">
                  <c:v>5.87</c:v>
                </c:pt>
                <c:pt idx="17">
                  <c:v>3.78</c:v>
                </c:pt>
                <c:pt idx="18">
                  <c:v>3.1070000000000002</c:v>
                </c:pt>
                <c:pt idx="19">
                  <c:v>0.63400000000000001</c:v>
                </c:pt>
                <c:pt idx="20">
                  <c:v>0.42799999999999999</c:v>
                </c:pt>
                <c:pt idx="21">
                  <c:v>1.083</c:v>
                </c:pt>
                <c:pt idx="22">
                  <c:v>1.9410000000000001</c:v>
                </c:pt>
                <c:pt idx="23">
                  <c:v>1.873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FB-4EA1-8F93-27F841AD9D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9FB-4EA1-8F93-27F841AD9D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FB-4EA1-8F93-27F841AD9D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9FB-4EA1-8F93-27F841AD9D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9FB-4EA1-8F93-27F841AD9D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9FB-4EA1-8F93-27F841AD9D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29.416</c:v>
                </c:pt>
                <c:pt idx="3">
                  <c:v>15.17</c:v>
                </c:pt>
                <c:pt idx="4">
                  <c:v>8.3960000000000008</c:v>
                </c:pt>
                <c:pt idx="5">
                  <c:v>20.184000000000001</c:v>
                </c:pt>
                <c:pt idx="6">
                  <c:v>7.3</c:v>
                </c:pt>
                <c:pt idx="7">
                  <c:v>8.4290000000000003</c:v>
                </c:pt>
                <c:pt idx="9">
                  <c:v>39.325000000000003</c:v>
                </c:pt>
                <c:pt idx="16">
                  <c:v>3.1</c:v>
                </c:pt>
                <c:pt idx="18">
                  <c:v>19.189</c:v>
                </c:pt>
                <c:pt idx="22">
                  <c:v>17.808</c:v>
                </c:pt>
                <c:pt idx="23">
                  <c:v>19.704000000000001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9FB-4EA1-8F93-27F841AD9D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29.7</c:v>
                </c:pt>
                <c:pt idx="2">
                  <c:v>10.6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58.5</c:v>
                </c:pt>
                <c:pt idx="15">
                  <c:v>74.5</c:v>
                </c:pt>
                <c:pt idx="16">
                  <c:v>0</c:v>
                </c:pt>
                <c:pt idx="17">
                  <c:v>23.2</c:v>
                </c:pt>
                <c:pt idx="18">
                  <c:v>0</c:v>
                </c:pt>
                <c:pt idx="19">
                  <c:v>21.2</c:v>
                </c:pt>
                <c:pt idx="20">
                  <c:v>23.1</c:v>
                </c:pt>
                <c:pt idx="21">
                  <c:v>23.8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FB-4EA1-8F93-27F841AD9D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8.1329999999999991</c:v>
                </c:pt>
                <c:pt idx="2">
                  <c:v>14.711</c:v>
                </c:pt>
                <c:pt idx="8">
                  <c:v>14.44</c:v>
                </c:pt>
                <c:pt idx="10">
                  <c:v>23.39</c:v>
                </c:pt>
                <c:pt idx="11">
                  <c:v>20.244</c:v>
                </c:pt>
                <c:pt idx="12">
                  <c:v>0.28999999999999998</c:v>
                </c:pt>
                <c:pt idx="16">
                  <c:v>10.54</c:v>
                </c:pt>
                <c:pt idx="22">
                  <c:v>8.0850000000000009</c:v>
                </c:pt>
                <c:pt idx="23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9FB-4EA1-8F93-27F841AD9D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9FB-4EA1-8F93-27F841AD9D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9FB-4EA1-8F93-27F841AD9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97.13</c:v>
                </c:pt>
                <c:pt idx="1">
                  <c:v>111</c:v>
                </c:pt>
                <c:pt idx="2">
                  <c:v>107.7</c:v>
                </c:pt>
                <c:pt idx="3">
                  <c:v>98</c:v>
                </c:pt>
                <c:pt idx="4">
                  <c:v>92</c:v>
                </c:pt>
                <c:pt idx="5">
                  <c:v>92</c:v>
                </c:pt>
                <c:pt idx="6">
                  <c:v>90</c:v>
                </c:pt>
                <c:pt idx="7">
                  <c:v>81.39</c:v>
                </c:pt>
                <c:pt idx="8">
                  <c:v>87.27</c:v>
                </c:pt>
                <c:pt idx="9">
                  <c:v>89.3</c:v>
                </c:pt>
                <c:pt idx="10">
                  <c:v>87.32</c:v>
                </c:pt>
                <c:pt idx="11">
                  <c:v>57.91</c:v>
                </c:pt>
                <c:pt idx="12">
                  <c:v>54.5</c:v>
                </c:pt>
                <c:pt idx="13">
                  <c:v>55.59</c:v>
                </c:pt>
                <c:pt idx="14">
                  <c:v>75.599999999999994</c:v>
                </c:pt>
                <c:pt idx="15">
                  <c:v>82</c:v>
                </c:pt>
                <c:pt idx="16">
                  <c:v>84.31</c:v>
                </c:pt>
                <c:pt idx="17">
                  <c:v>95</c:v>
                </c:pt>
                <c:pt idx="18">
                  <c:v>115</c:v>
                </c:pt>
                <c:pt idx="19">
                  <c:v>148.03</c:v>
                </c:pt>
                <c:pt idx="20">
                  <c:v>173.7</c:v>
                </c:pt>
                <c:pt idx="21">
                  <c:v>153.72999999999999</c:v>
                </c:pt>
                <c:pt idx="22">
                  <c:v>123.88</c:v>
                </c:pt>
                <c:pt idx="23">
                  <c:v>104.36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9FB-4EA1-8F93-27F841AD9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63-44A8-8A84-EA4637E202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563-44A8-8A84-EA4637E202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3.44</c:v>
                </c:pt>
                <c:pt idx="1">
                  <c:v>9.907</c:v>
                </c:pt>
                <c:pt idx="2">
                  <c:v>10.303999999999998</c:v>
                </c:pt>
                <c:pt idx="3">
                  <c:v>1.1499999999999999</c:v>
                </c:pt>
                <c:pt idx="4">
                  <c:v>1.1499999999999999</c:v>
                </c:pt>
                <c:pt idx="5">
                  <c:v>3.2699999999999996</c:v>
                </c:pt>
                <c:pt idx="6">
                  <c:v>1.25</c:v>
                </c:pt>
                <c:pt idx="9">
                  <c:v>2.1</c:v>
                </c:pt>
                <c:pt idx="10">
                  <c:v>3.36</c:v>
                </c:pt>
                <c:pt idx="11">
                  <c:v>0.59</c:v>
                </c:pt>
                <c:pt idx="14">
                  <c:v>3.2</c:v>
                </c:pt>
                <c:pt idx="15">
                  <c:v>5.53</c:v>
                </c:pt>
                <c:pt idx="17">
                  <c:v>1.3</c:v>
                </c:pt>
                <c:pt idx="18">
                  <c:v>1.55</c:v>
                </c:pt>
                <c:pt idx="21">
                  <c:v>1.72</c:v>
                </c:pt>
                <c:pt idx="22">
                  <c:v>9.3629999999999995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63-44A8-8A84-EA4637E202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13.17</c:v>
                </c:pt>
                <c:pt idx="1">
                  <c:v>35.008000000000003</c:v>
                </c:pt>
                <c:pt idx="2">
                  <c:v>23.045999999999999</c:v>
                </c:pt>
                <c:pt idx="3">
                  <c:v>12.64</c:v>
                </c:pt>
                <c:pt idx="4">
                  <c:v>4.87</c:v>
                </c:pt>
                <c:pt idx="5">
                  <c:v>12.83</c:v>
                </c:pt>
                <c:pt idx="6">
                  <c:v>1.4</c:v>
                </c:pt>
                <c:pt idx="7">
                  <c:v>3</c:v>
                </c:pt>
                <c:pt idx="9">
                  <c:v>2.4</c:v>
                </c:pt>
                <c:pt idx="10">
                  <c:v>10.753</c:v>
                </c:pt>
                <c:pt idx="11">
                  <c:v>19.654</c:v>
                </c:pt>
                <c:pt idx="12">
                  <c:v>11.436999999999999</c:v>
                </c:pt>
                <c:pt idx="13">
                  <c:v>11.233000000000001</c:v>
                </c:pt>
                <c:pt idx="14">
                  <c:v>15.288</c:v>
                </c:pt>
                <c:pt idx="15">
                  <c:v>33.045999999999999</c:v>
                </c:pt>
                <c:pt idx="16">
                  <c:v>20.099</c:v>
                </c:pt>
                <c:pt idx="17">
                  <c:v>4.4930000000000003</c:v>
                </c:pt>
                <c:pt idx="18">
                  <c:v>3.6399999999999997</c:v>
                </c:pt>
                <c:pt idx="19">
                  <c:v>8.77</c:v>
                </c:pt>
                <c:pt idx="20">
                  <c:v>12.401999999999999</c:v>
                </c:pt>
                <c:pt idx="21">
                  <c:v>14.508000000000001</c:v>
                </c:pt>
                <c:pt idx="22">
                  <c:v>20.114000000000001</c:v>
                </c:pt>
                <c:pt idx="23">
                  <c:v>9.9190000000000005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63-44A8-8A84-EA4637E202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63-44A8-8A84-EA4637E202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63-44A8-8A84-EA4637E202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63-44A8-8A84-EA4637E202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63-44A8-8A84-EA4637E202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63-44A8-8A84-EA4637E202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6.6000000000000003E-2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63-44A8-8A84-EA4637E202E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63-44A8-8A84-EA4637E202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14.523</c:v>
                </c:pt>
                <c:pt idx="1">
                  <c:v>1.1539999999999999</c:v>
                </c:pt>
                <c:pt idx="3">
                  <c:v>8.6020000000000003</c:v>
                </c:pt>
                <c:pt idx="4">
                  <c:v>10.156000000000001</c:v>
                </c:pt>
                <c:pt idx="5">
                  <c:v>10.969000000000001</c:v>
                </c:pt>
                <c:pt idx="6">
                  <c:v>13.501999999999999</c:v>
                </c:pt>
                <c:pt idx="7">
                  <c:v>16.574000000000002</c:v>
                </c:pt>
                <c:pt idx="8">
                  <c:v>24.325000000000003</c:v>
                </c:pt>
                <c:pt idx="9">
                  <c:v>35.225000000000001</c:v>
                </c:pt>
                <c:pt idx="10">
                  <c:v>11.047000000000001</c:v>
                </c:pt>
                <c:pt idx="12">
                  <c:v>0.38400000000000001</c:v>
                </c:pt>
                <c:pt idx="13">
                  <c:v>4.6319999999999997</c:v>
                </c:pt>
                <c:pt idx="14">
                  <c:v>40.881000000000007</c:v>
                </c:pt>
                <c:pt idx="15">
                  <c:v>38.228000000000002</c:v>
                </c:pt>
                <c:pt idx="16">
                  <c:v>2.1739999999999999</c:v>
                </c:pt>
                <c:pt idx="17">
                  <c:v>21.211000000000002</c:v>
                </c:pt>
                <c:pt idx="18">
                  <c:v>17.486999999999998</c:v>
                </c:pt>
                <c:pt idx="19">
                  <c:v>13.088999999999999</c:v>
                </c:pt>
                <c:pt idx="20">
                  <c:v>11.482999999999999</c:v>
                </c:pt>
                <c:pt idx="21">
                  <c:v>8.8279999999999994</c:v>
                </c:pt>
                <c:pt idx="23">
                  <c:v>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63-44A8-8A84-EA4637E202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63-44A8-8A84-EA4637E202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63-44A8-8A84-EA4637E20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97.13</c:v>
                </c:pt>
                <c:pt idx="1">
                  <c:v>111</c:v>
                </c:pt>
                <c:pt idx="2">
                  <c:v>107.7</c:v>
                </c:pt>
                <c:pt idx="3">
                  <c:v>98</c:v>
                </c:pt>
                <c:pt idx="4">
                  <c:v>92</c:v>
                </c:pt>
                <c:pt idx="5">
                  <c:v>92</c:v>
                </c:pt>
                <c:pt idx="6">
                  <c:v>90</c:v>
                </c:pt>
                <c:pt idx="7">
                  <c:v>81.39</c:v>
                </c:pt>
                <c:pt idx="8">
                  <c:v>87.27</c:v>
                </c:pt>
                <c:pt idx="9">
                  <c:v>89.3</c:v>
                </c:pt>
                <c:pt idx="10">
                  <c:v>87.32</c:v>
                </c:pt>
                <c:pt idx="11">
                  <c:v>57.91</c:v>
                </c:pt>
                <c:pt idx="12">
                  <c:v>54.5</c:v>
                </c:pt>
                <c:pt idx="13">
                  <c:v>55.59</c:v>
                </c:pt>
                <c:pt idx="14">
                  <c:v>75.599999999999994</c:v>
                </c:pt>
                <c:pt idx="15">
                  <c:v>82</c:v>
                </c:pt>
                <c:pt idx="16">
                  <c:v>84.31</c:v>
                </c:pt>
                <c:pt idx="17">
                  <c:v>95</c:v>
                </c:pt>
                <c:pt idx="18">
                  <c:v>115</c:v>
                </c:pt>
                <c:pt idx="19">
                  <c:v>148.03</c:v>
                </c:pt>
                <c:pt idx="20">
                  <c:v>173.7</c:v>
                </c:pt>
                <c:pt idx="21">
                  <c:v>153.72999999999999</c:v>
                </c:pt>
                <c:pt idx="22">
                  <c:v>123.88</c:v>
                </c:pt>
                <c:pt idx="23">
                  <c:v>104.36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63-44A8-8A84-EA4637E20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37.999000000000002</v>
      </c>
      <c r="C4" s="18">
        <v>46.082000000000001</v>
      </c>
      <c r="D4" s="18">
        <v>33.366999999999997</v>
      </c>
      <c r="E4" s="18">
        <v>22.391999999999999</v>
      </c>
      <c r="F4" s="18">
        <v>16.176000000000002</v>
      </c>
      <c r="G4" s="18">
        <v>27.069000000000003</v>
      </c>
      <c r="H4" s="18">
        <v>16.152000000000001</v>
      </c>
      <c r="I4" s="18">
        <v>19.573999999999998</v>
      </c>
      <c r="J4" s="18">
        <v>24.324999999999999</v>
      </c>
      <c r="K4" s="18">
        <v>39.725000000000001</v>
      </c>
      <c r="L4" s="18">
        <v>25.16</v>
      </c>
      <c r="M4" s="18">
        <v>20.244</v>
      </c>
      <c r="N4" s="18">
        <v>11.820999999999998</v>
      </c>
      <c r="O4" s="18">
        <v>15.864999999999998</v>
      </c>
      <c r="P4" s="18">
        <v>59.347000000000001</v>
      </c>
      <c r="Q4" s="18">
        <v>76.790999999999997</v>
      </c>
      <c r="R4" s="18">
        <v>22.272999999999996</v>
      </c>
      <c r="S4" s="18">
        <v>26.98</v>
      </c>
      <c r="T4" s="18">
        <v>22.677</v>
      </c>
      <c r="U4" s="18">
        <v>21.834</v>
      </c>
      <c r="V4" s="18">
        <v>23.866000000000003</v>
      </c>
      <c r="W4" s="18">
        <v>25.032999999999998</v>
      </c>
      <c r="X4" s="18">
        <v>29.477000000000004</v>
      </c>
      <c r="Y4" s="18">
        <v>22.989000000000001</v>
      </c>
      <c r="Z4" s="19"/>
      <c r="AA4" s="20">
        <f>SUM(B4:Z4)</f>
        <v>687.21800000000007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97.13</v>
      </c>
      <c r="C7" s="28">
        <v>111</v>
      </c>
      <c r="D7" s="28">
        <v>107.7</v>
      </c>
      <c r="E7" s="28">
        <v>98</v>
      </c>
      <c r="F7" s="28">
        <v>92</v>
      </c>
      <c r="G7" s="28">
        <v>92</v>
      </c>
      <c r="H7" s="28">
        <v>90</v>
      </c>
      <c r="I7" s="28">
        <v>81.39</v>
      </c>
      <c r="J7" s="28">
        <v>87.27</v>
      </c>
      <c r="K7" s="28">
        <v>89.3</v>
      </c>
      <c r="L7" s="28">
        <v>87.32</v>
      </c>
      <c r="M7" s="28">
        <v>57.91</v>
      </c>
      <c r="N7" s="28">
        <v>54.5</v>
      </c>
      <c r="O7" s="28">
        <v>55.59</v>
      </c>
      <c r="P7" s="28">
        <v>75.599999999999994</v>
      </c>
      <c r="Q7" s="28">
        <v>82</v>
      </c>
      <c r="R7" s="28">
        <v>84.31</v>
      </c>
      <c r="S7" s="28">
        <v>95</v>
      </c>
      <c r="T7" s="28">
        <v>115</v>
      </c>
      <c r="U7" s="28">
        <v>148.03</v>
      </c>
      <c r="V7" s="28">
        <v>173.7</v>
      </c>
      <c r="W7" s="28">
        <v>153.72999999999999</v>
      </c>
      <c r="X7" s="28">
        <v>123.88</v>
      </c>
      <c r="Y7" s="28">
        <v>104.36</v>
      </c>
      <c r="Z7" s="29"/>
      <c r="AA7" s="30">
        <f>IF(SUM(B7:Z7)&lt;&gt;0,AVERAGEIF(B7:Z7,"&lt;&gt;"""),"")</f>
        <v>98.196666666666658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29.416</v>
      </c>
      <c r="C12" s="52"/>
      <c r="D12" s="52"/>
      <c r="E12" s="52">
        <v>15.17</v>
      </c>
      <c r="F12" s="52">
        <v>8.3960000000000008</v>
      </c>
      <c r="G12" s="52">
        <v>20.184000000000001</v>
      </c>
      <c r="H12" s="52">
        <v>7.3</v>
      </c>
      <c r="I12" s="52">
        <v>8.4290000000000003</v>
      </c>
      <c r="J12" s="52"/>
      <c r="K12" s="52">
        <v>39.325000000000003</v>
      </c>
      <c r="L12" s="52"/>
      <c r="M12" s="52"/>
      <c r="N12" s="52"/>
      <c r="O12" s="52"/>
      <c r="P12" s="52"/>
      <c r="Q12" s="52"/>
      <c r="R12" s="52">
        <v>3.1</v>
      </c>
      <c r="S12" s="52"/>
      <c r="T12" s="52">
        <v>19.189</v>
      </c>
      <c r="U12" s="52"/>
      <c r="V12" s="52"/>
      <c r="W12" s="52"/>
      <c r="X12" s="52">
        <v>17.808</v>
      </c>
      <c r="Y12" s="52">
        <v>19.704000000000001</v>
      </c>
      <c r="Z12" s="53"/>
      <c r="AA12" s="54">
        <f t="shared" si="0"/>
        <v>188.02099999999999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8.1329999999999991</v>
      </c>
      <c r="D14" s="57">
        <v>14.711</v>
      </c>
      <c r="E14" s="57"/>
      <c r="F14" s="57"/>
      <c r="G14" s="57"/>
      <c r="H14" s="57"/>
      <c r="I14" s="57"/>
      <c r="J14" s="57">
        <v>14.44</v>
      </c>
      <c r="K14" s="57"/>
      <c r="L14" s="57">
        <v>23.39</v>
      </c>
      <c r="M14" s="57">
        <v>20.244</v>
      </c>
      <c r="N14" s="57">
        <v>0.28999999999999998</v>
      </c>
      <c r="O14" s="57"/>
      <c r="P14" s="57"/>
      <c r="Q14" s="57"/>
      <c r="R14" s="57">
        <v>10.54</v>
      </c>
      <c r="S14" s="57"/>
      <c r="T14" s="57"/>
      <c r="U14" s="57"/>
      <c r="V14" s="57"/>
      <c r="W14" s="57"/>
      <c r="X14" s="57">
        <v>8.0850000000000009</v>
      </c>
      <c r="Y14" s="57">
        <v>0.59</v>
      </c>
      <c r="Z14" s="58"/>
      <c r="AA14" s="59">
        <f t="shared" si="0"/>
        <v>100.42300000000003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29.416</v>
      </c>
      <c r="C16" s="62">
        <f t="shared" si="1"/>
        <v>8.1329999999999991</v>
      </c>
      <c r="D16" s="62">
        <f t="shared" si="1"/>
        <v>14.711</v>
      </c>
      <c r="E16" s="62">
        <f t="shared" si="1"/>
        <v>15.17</v>
      </c>
      <c r="F16" s="62">
        <f t="shared" si="1"/>
        <v>8.3960000000000008</v>
      </c>
      <c r="G16" s="62">
        <f t="shared" si="1"/>
        <v>20.184000000000001</v>
      </c>
      <c r="H16" s="62">
        <f t="shared" si="1"/>
        <v>7.3</v>
      </c>
      <c r="I16" s="62">
        <f t="shared" si="1"/>
        <v>8.4290000000000003</v>
      </c>
      <c r="J16" s="62">
        <f t="shared" si="1"/>
        <v>14.44</v>
      </c>
      <c r="K16" s="62">
        <f t="shared" si="1"/>
        <v>39.325000000000003</v>
      </c>
      <c r="L16" s="62">
        <f t="shared" si="1"/>
        <v>23.39</v>
      </c>
      <c r="M16" s="62">
        <f t="shared" si="1"/>
        <v>20.244</v>
      </c>
      <c r="N16" s="62">
        <f t="shared" si="1"/>
        <v>0.28999999999999998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13.639999999999999</v>
      </c>
      <c r="S16" s="62">
        <f t="shared" si="1"/>
        <v>0</v>
      </c>
      <c r="T16" s="62">
        <f t="shared" si="1"/>
        <v>19.189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25.893000000000001</v>
      </c>
      <c r="Y16" s="62">
        <f t="shared" si="1"/>
        <v>20.294</v>
      </c>
      <c r="Z16" s="63" t="str">
        <f t="shared" si="1"/>
        <v/>
      </c>
      <c r="AA16" s="64">
        <f>SUM(AA10:AA15)</f>
        <v>288.44400000000002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4.024</v>
      </c>
      <c r="C20" s="77">
        <v>3.9369999999999998</v>
      </c>
      <c r="D20" s="77">
        <v>3.887</v>
      </c>
      <c r="E20" s="77">
        <v>3.8620000000000001</v>
      </c>
      <c r="F20" s="77">
        <v>3.7389999999999999</v>
      </c>
      <c r="G20" s="77">
        <v>3.9359999999999999</v>
      </c>
      <c r="H20" s="77">
        <v>4.1859999999999999</v>
      </c>
      <c r="I20" s="77">
        <v>4.7750000000000004</v>
      </c>
      <c r="J20" s="77">
        <v>3.06</v>
      </c>
      <c r="K20" s="77"/>
      <c r="L20" s="77">
        <v>1.3069999999999999</v>
      </c>
      <c r="M20" s="77"/>
      <c r="N20" s="77">
        <v>2.367</v>
      </c>
      <c r="O20" s="77">
        <v>3.8250000000000002</v>
      </c>
      <c r="P20" s="77"/>
      <c r="Q20" s="77"/>
      <c r="R20" s="77">
        <v>2.7629999999999999</v>
      </c>
      <c r="S20" s="77"/>
      <c r="T20" s="77">
        <v>0.38100000000000001</v>
      </c>
      <c r="U20" s="77"/>
      <c r="V20" s="77">
        <v>0.33800000000000002</v>
      </c>
      <c r="W20" s="77">
        <v>0.15</v>
      </c>
      <c r="X20" s="77">
        <v>1.643</v>
      </c>
      <c r="Y20" s="77">
        <v>0.82199999999999995</v>
      </c>
      <c r="Z20" s="78"/>
      <c r="AA20" s="79">
        <f t="shared" si="2"/>
        <v>49.00200000000001</v>
      </c>
    </row>
    <row r="21" spans="1:27" ht="24.95" customHeight="1" x14ac:dyDescent="0.2">
      <c r="A21" s="75" t="s">
        <v>16</v>
      </c>
      <c r="B21" s="80">
        <v>4.5590000000000002</v>
      </c>
      <c r="C21" s="81">
        <v>4.3120000000000003</v>
      </c>
      <c r="D21" s="81">
        <v>4.1689999999999996</v>
      </c>
      <c r="E21" s="81">
        <v>3.36</v>
      </c>
      <c r="F21" s="81">
        <v>4.0410000000000004</v>
      </c>
      <c r="G21" s="81">
        <v>2.9489999999999998</v>
      </c>
      <c r="H21" s="81">
        <v>4.6660000000000004</v>
      </c>
      <c r="I21" s="81">
        <v>6.37</v>
      </c>
      <c r="J21" s="81">
        <v>6.8250000000000002</v>
      </c>
      <c r="K21" s="81">
        <v>0.4</v>
      </c>
      <c r="L21" s="81">
        <v>0.46300000000000002</v>
      </c>
      <c r="M21" s="81"/>
      <c r="N21" s="81">
        <v>9.1639999999999997</v>
      </c>
      <c r="O21" s="81">
        <v>12.04</v>
      </c>
      <c r="P21" s="81">
        <v>0.84699999999999998</v>
      </c>
      <c r="Q21" s="81">
        <v>2.2909999999999999</v>
      </c>
      <c r="R21" s="81">
        <v>5.87</v>
      </c>
      <c r="S21" s="81">
        <v>3.78</v>
      </c>
      <c r="T21" s="81">
        <v>3.1070000000000002</v>
      </c>
      <c r="U21" s="81">
        <v>0.63400000000000001</v>
      </c>
      <c r="V21" s="81">
        <v>0.42799999999999999</v>
      </c>
      <c r="W21" s="81">
        <v>1.083</v>
      </c>
      <c r="X21" s="81">
        <v>1.9410000000000001</v>
      </c>
      <c r="Y21" s="81">
        <v>1.873</v>
      </c>
      <c r="Z21" s="78"/>
      <c r="AA21" s="79">
        <f t="shared" si="2"/>
        <v>85.172000000000011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8.5830000000000002</v>
      </c>
      <c r="C26" s="88">
        <f t="shared" si="3"/>
        <v>8.2490000000000006</v>
      </c>
      <c r="D26" s="88">
        <f t="shared" si="3"/>
        <v>8.0559999999999992</v>
      </c>
      <c r="E26" s="88">
        <f t="shared" si="3"/>
        <v>7.2219999999999995</v>
      </c>
      <c r="F26" s="88">
        <f t="shared" si="3"/>
        <v>7.78</v>
      </c>
      <c r="G26" s="88">
        <f t="shared" si="3"/>
        <v>6.8849999999999998</v>
      </c>
      <c r="H26" s="88">
        <f t="shared" si="3"/>
        <v>8.8520000000000003</v>
      </c>
      <c r="I26" s="88">
        <f t="shared" si="3"/>
        <v>11.145</v>
      </c>
      <c r="J26" s="88">
        <f t="shared" si="3"/>
        <v>9.8849999999999998</v>
      </c>
      <c r="K26" s="88">
        <f t="shared" si="3"/>
        <v>0.4</v>
      </c>
      <c r="L26" s="88">
        <f t="shared" si="3"/>
        <v>1.77</v>
      </c>
      <c r="M26" s="88">
        <f t="shared" si="3"/>
        <v>0</v>
      </c>
      <c r="N26" s="88">
        <f t="shared" si="3"/>
        <v>11.530999999999999</v>
      </c>
      <c r="O26" s="88">
        <f t="shared" si="3"/>
        <v>15.864999999999998</v>
      </c>
      <c r="P26" s="88">
        <f t="shared" si="3"/>
        <v>0.84699999999999998</v>
      </c>
      <c r="Q26" s="88">
        <f t="shared" si="3"/>
        <v>2.2909999999999999</v>
      </c>
      <c r="R26" s="88">
        <f t="shared" si="3"/>
        <v>8.6329999999999991</v>
      </c>
      <c r="S26" s="88">
        <f t="shared" si="3"/>
        <v>3.78</v>
      </c>
      <c r="T26" s="88">
        <f t="shared" si="3"/>
        <v>3.4880000000000004</v>
      </c>
      <c r="U26" s="88">
        <f t="shared" si="3"/>
        <v>0.63400000000000001</v>
      </c>
      <c r="V26" s="88">
        <f t="shared" si="3"/>
        <v>0.76600000000000001</v>
      </c>
      <c r="W26" s="88">
        <f t="shared" si="3"/>
        <v>1.2329999999999999</v>
      </c>
      <c r="X26" s="88">
        <f t="shared" si="3"/>
        <v>3.5840000000000001</v>
      </c>
      <c r="Y26" s="88">
        <f t="shared" si="3"/>
        <v>2.6949999999999998</v>
      </c>
      <c r="Z26" s="89" t="str">
        <f t="shared" si="3"/>
        <v/>
      </c>
      <c r="AA26" s="90">
        <f>SUM(AA19:AA25)</f>
        <v>134.17400000000004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37.999000000000002</v>
      </c>
      <c r="C30" s="77">
        <v>16.382000000000001</v>
      </c>
      <c r="D30" s="77">
        <v>22.766999999999999</v>
      </c>
      <c r="E30" s="77">
        <v>22.391999999999999</v>
      </c>
      <c r="F30" s="77">
        <v>16.175999999999998</v>
      </c>
      <c r="G30" s="77">
        <v>27.068999999999999</v>
      </c>
      <c r="H30" s="77">
        <v>16.152000000000001</v>
      </c>
      <c r="I30" s="77">
        <v>19.574000000000002</v>
      </c>
      <c r="J30" s="77">
        <v>24.324999999999999</v>
      </c>
      <c r="K30" s="77">
        <v>39.725000000000001</v>
      </c>
      <c r="L30" s="77">
        <v>25.16</v>
      </c>
      <c r="M30" s="77">
        <v>20.244</v>
      </c>
      <c r="N30" s="77">
        <v>11.821</v>
      </c>
      <c r="O30" s="77">
        <v>15.865</v>
      </c>
      <c r="P30" s="77">
        <v>0.84699999999999998</v>
      </c>
      <c r="Q30" s="77">
        <v>2.2909999999999999</v>
      </c>
      <c r="R30" s="77">
        <v>22.273</v>
      </c>
      <c r="S30" s="77">
        <v>3.78</v>
      </c>
      <c r="T30" s="77">
        <v>22.677</v>
      </c>
      <c r="U30" s="77">
        <v>0.63400000000000001</v>
      </c>
      <c r="V30" s="77">
        <v>0.76600000000000001</v>
      </c>
      <c r="W30" s="77">
        <v>1.2330000000000001</v>
      </c>
      <c r="X30" s="77">
        <v>29.477</v>
      </c>
      <c r="Y30" s="77">
        <v>22.989000000000001</v>
      </c>
      <c r="Z30" s="78"/>
      <c r="AA30" s="79">
        <f>SUM(B30:Z30)</f>
        <v>422.61800000000005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37.999000000000002</v>
      </c>
      <c r="C32" s="62">
        <f t="shared" ref="C32:Z32" si="4">IF(LEN(C$2)&gt;0,SUM(C29:C31),"")</f>
        <v>16.382000000000001</v>
      </c>
      <c r="D32" s="62">
        <f t="shared" si="4"/>
        <v>22.766999999999999</v>
      </c>
      <c r="E32" s="62">
        <f t="shared" si="4"/>
        <v>22.391999999999999</v>
      </c>
      <c r="F32" s="62">
        <f t="shared" si="4"/>
        <v>16.175999999999998</v>
      </c>
      <c r="G32" s="62">
        <f t="shared" si="4"/>
        <v>27.068999999999999</v>
      </c>
      <c r="H32" s="62">
        <f t="shared" si="4"/>
        <v>16.152000000000001</v>
      </c>
      <c r="I32" s="62">
        <f t="shared" si="4"/>
        <v>19.574000000000002</v>
      </c>
      <c r="J32" s="62">
        <f t="shared" si="4"/>
        <v>24.324999999999999</v>
      </c>
      <c r="K32" s="62">
        <f t="shared" si="4"/>
        <v>39.725000000000001</v>
      </c>
      <c r="L32" s="62">
        <f t="shared" si="4"/>
        <v>25.16</v>
      </c>
      <c r="M32" s="62">
        <f t="shared" si="4"/>
        <v>20.244</v>
      </c>
      <c r="N32" s="62">
        <f t="shared" si="4"/>
        <v>11.821</v>
      </c>
      <c r="O32" s="62">
        <f t="shared" si="4"/>
        <v>15.865</v>
      </c>
      <c r="P32" s="62">
        <f t="shared" si="4"/>
        <v>0.84699999999999998</v>
      </c>
      <c r="Q32" s="62">
        <f t="shared" si="4"/>
        <v>2.2909999999999999</v>
      </c>
      <c r="R32" s="62">
        <f t="shared" si="4"/>
        <v>22.273</v>
      </c>
      <c r="S32" s="62">
        <f t="shared" si="4"/>
        <v>3.78</v>
      </c>
      <c r="T32" s="62">
        <f t="shared" si="4"/>
        <v>22.677</v>
      </c>
      <c r="U32" s="62">
        <f t="shared" si="4"/>
        <v>0.63400000000000001</v>
      </c>
      <c r="V32" s="62">
        <f t="shared" si="4"/>
        <v>0.76600000000000001</v>
      </c>
      <c r="W32" s="62">
        <f t="shared" si="4"/>
        <v>1.2330000000000001</v>
      </c>
      <c r="X32" s="62">
        <f t="shared" si="4"/>
        <v>29.477</v>
      </c>
      <c r="Y32" s="62">
        <f t="shared" si="4"/>
        <v>22.989000000000001</v>
      </c>
      <c r="Z32" s="63" t="str">
        <f t="shared" si="4"/>
        <v/>
      </c>
      <c r="AA32" s="64">
        <f>SUM(AA29:AA31)</f>
        <v>422.61800000000005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29.7</v>
      </c>
      <c r="D39" s="99">
        <v>10.6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58.5</v>
      </c>
      <c r="Q39" s="99">
        <v>74.5</v>
      </c>
      <c r="R39" s="99"/>
      <c r="S39" s="99">
        <v>23.2</v>
      </c>
      <c r="T39" s="99"/>
      <c r="U39" s="99">
        <v>21.2</v>
      </c>
      <c r="V39" s="99">
        <v>23.1</v>
      </c>
      <c r="W39" s="99">
        <v>23.8</v>
      </c>
      <c r="X39" s="99"/>
      <c r="Y39" s="99"/>
      <c r="Z39" s="100"/>
      <c r="AA39" s="79">
        <f t="shared" si="5"/>
        <v>264.59999999999997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29.7</v>
      </c>
      <c r="D40" s="88">
        <f t="shared" si="6"/>
        <v>10.6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58.5</v>
      </c>
      <c r="Q40" s="88">
        <f t="shared" si="6"/>
        <v>74.5</v>
      </c>
      <c r="R40" s="88">
        <f t="shared" si="6"/>
        <v>0</v>
      </c>
      <c r="S40" s="88">
        <f t="shared" si="6"/>
        <v>23.2</v>
      </c>
      <c r="T40" s="88">
        <f t="shared" si="6"/>
        <v>0</v>
      </c>
      <c r="U40" s="88">
        <f t="shared" si="6"/>
        <v>21.2</v>
      </c>
      <c r="V40" s="88">
        <f t="shared" si="6"/>
        <v>23.1</v>
      </c>
      <c r="W40" s="88">
        <f t="shared" si="6"/>
        <v>23.8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264.59999999999997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29.7</v>
      </c>
      <c r="D47" s="99">
        <v>10.6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58.5</v>
      </c>
      <c r="Q47" s="99">
        <v>74.5</v>
      </c>
      <c r="R47" s="99"/>
      <c r="S47" s="99">
        <v>23.2</v>
      </c>
      <c r="T47" s="99"/>
      <c r="U47" s="99">
        <v>21.2</v>
      </c>
      <c r="V47" s="99">
        <v>23.1</v>
      </c>
      <c r="W47" s="99">
        <v>23.8</v>
      </c>
      <c r="X47" s="99"/>
      <c r="Y47" s="99"/>
      <c r="Z47" s="100"/>
      <c r="AA47" s="79">
        <f t="shared" si="7"/>
        <v>264.59999999999997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29.7</v>
      </c>
      <c r="D49" s="88">
        <f t="shared" si="8"/>
        <v>10.6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58.5</v>
      </c>
      <c r="Q49" s="88">
        <f t="shared" si="8"/>
        <v>74.5</v>
      </c>
      <c r="R49" s="88">
        <f t="shared" si="8"/>
        <v>0</v>
      </c>
      <c r="S49" s="88">
        <f t="shared" si="8"/>
        <v>23.2</v>
      </c>
      <c r="T49" s="88">
        <f t="shared" si="8"/>
        <v>0</v>
      </c>
      <c r="U49" s="88">
        <f t="shared" si="8"/>
        <v>21.2</v>
      </c>
      <c r="V49" s="88">
        <f t="shared" si="8"/>
        <v>23.1</v>
      </c>
      <c r="W49" s="88">
        <f t="shared" si="8"/>
        <v>23.8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264.59999999999997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37.999000000000002</v>
      </c>
      <c r="C52" s="88">
        <f t="shared" si="10"/>
        <v>46.081999999999994</v>
      </c>
      <c r="D52" s="88">
        <f t="shared" si="10"/>
        <v>33.366999999999997</v>
      </c>
      <c r="E52" s="88">
        <f t="shared" si="10"/>
        <v>22.391999999999999</v>
      </c>
      <c r="F52" s="88">
        <f t="shared" si="10"/>
        <v>16.176000000000002</v>
      </c>
      <c r="G52" s="88">
        <f t="shared" si="10"/>
        <v>27.069000000000003</v>
      </c>
      <c r="H52" s="88">
        <f t="shared" si="10"/>
        <v>16.152000000000001</v>
      </c>
      <c r="I52" s="88">
        <f t="shared" si="10"/>
        <v>19.573999999999998</v>
      </c>
      <c r="J52" s="88">
        <f t="shared" si="10"/>
        <v>24.324999999999999</v>
      </c>
      <c r="K52" s="88">
        <f t="shared" si="10"/>
        <v>39.725000000000001</v>
      </c>
      <c r="L52" s="88">
        <f t="shared" si="10"/>
        <v>25.16</v>
      </c>
      <c r="M52" s="88">
        <f t="shared" si="10"/>
        <v>20.244</v>
      </c>
      <c r="N52" s="88">
        <f t="shared" si="10"/>
        <v>11.820999999999998</v>
      </c>
      <c r="O52" s="88">
        <f t="shared" si="10"/>
        <v>15.864999999999998</v>
      </c>
      <c r="P52" s="88">
        <f t="shared" si="10"/>
        <v>59.347000000000001</v>
      </c>
      <c r="Q52" s="88">
        <f t="shared" si="10"/>
        <v>76.790999999999997</v>
      </c>
      <c r="R52" s="88">
        <f t="shared" si="10"/>
        <v>22.272999999999996</v>
      </c>
      <c r="S52" s="88">
        <f t="shared" si="10"/>
        <v>26.98</v>
      </c>
      <c r="T52" s="88">
        <f t="shared" si="10"/>
        <v>22.677</v>
      </c>
      <c r="U52" s="88">
        <f t="shared" si="10"/>
        <v>21.834</v>
      </c>
      <c r="V52" s="88">
        <f t="shared" si="10"/>
        <v>23.866</v>
      </c>
      <c r="W52" s="88">
        <f t="shared" si="10"/>
        <v>25.033000000000001</v>
      </c>
      <c r="X52" s="88">
        <f t="shared" si="10"/>
        <v>29.477</v>
      </c>
      <c r="Y52" s="88">
        <f t="shared" si="10"/>
        <v>22.989000000000001</v>
      </c>
      <c r="Z52" s="89" t="str">
        <f t="shared" si="10"/>
        <v/>
      </c>
      <c r="AA52" s="104">
        <f>SUM(B52:Z52)</f>
        <v>687.21799999999996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37.998999999999995</v>
      </c>
      <c r="C4" s="18">
        <v>46.068999999999996</v>
      </c>
      <c r="D4" s="18">
        <v>33.349999999999994</v>
      </c>
      <c r="E4" s="18">
        <v>22.392000000000003</v>
      </c>
      <c r="F4" s="18">
        <v>16.176000000000002</v>
      </c>
      <c r="G4" s="18">
        <v>27.068999999999999</v>
      </c>
      <c r="H4" s="18">
        <v>16.152000000000001</v>
      </c>
      <c r="I4" s="18">
        <v>19.574000000000002</v>
      </c>
      <c r="J4" s="18">
        <v>24.325000000000003</v>
      </c>
      <c r="K4" s="18">
        <v>39.724999999999994</v>
      </c>
      <c r="L4" s="18">
        <v>25.16</v>
      </c>
      <c r="M4" s="18">
        <v>20.244</v>
      </c>
      <c r="N4" s="18">
        <v>11.821</v>
      </c>
      <c r="O4" s="18">
        <v>15.865</v>
      </c>
      <c r="P4" s="18">
        <v>59.369</v>
      </c>
      <c r="Q4" s="18">
        <v>76.804000000000002</v>
      </c>
      <c r="R4" s="18">
        <v>22.273</v>
      </c>
      <c r="S4" s="18">
        <v>27.003999999999998</v>
      </c>
      <c r="T4" s="18">
        <v>22.676999999999996</v>
      </c>
      <c r="U4" s="18">
        <v>21.858999999999998</v>
      </c>
      <c r="V4" s="18">
        <v>23.885000000000005</v>
      </c>
      <c r="W4" s="18">
        <v>25.056000000000001</v>
      </c>
      <c r="X4" s="18">
        <v>29.477000000000004</v>
      </c>
      <c r="Y4" s="18">
        <v>22.949000000000002</v>
      </c>
      <c r="Z4" s="19"/>
      <c r="AA4" s="20">
        <f>SUM(B4:Z4)</f>
        <v>687.27400000000011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97.13</v>
      </c>
      <c r="C7" s="28">
        <v>111</v>
      </c>
      <c r="D7" s="28">
        <v>107.7</v>
      </c>
      <c r="E7" s="28">
        <v>98</v>
      </c>
      <c r="F7" s="28">
        <v>92</v>
      </c>
      <c r="G7" s="28">
        <v>92</v>
      </c>
      <c r="H7" s="28">
        <v>90</v>
      </c>
      <c r="I7" s="28">
        <v>81.39</v>
      </c>
      <c r="J7" s="28">
        <v>87.27</v>
      </c>
      <c r="K7" s="28">
        <v>89.3</v>
      </c>
      <c r="L7" s="28">
        <v>87.32</v>
      </c>
      <c r="M7" s="28">
        <v>57.91</v>
      </c>
      <c r="N7" s="28">
        <v>54.5</v>
      </c>
      <c r="O7" s="28">
        <v>55.59</v>
      </c>
      <c r="P7" s="28">
        <v>75.599999999999994</v>
      </c>
      <c r="Q7" s="28">
        <v>82</v>
      </c>
      <c r="R7" s="28">
        <v>84.31</v>
      </c>
      <c r="S7" s="28">
        <v>95</v>
      </c>
      <c r="T7" s="28">
        <v>115</v>
      </c>
      <c r="U7" s="28">
        <v>148.03</v>
      </c>
      <c r="V7" s="28">
        <v>173.7</v>
      </c>
      <c r="W7" s="28">
        <v>153.72999999999999</v>
      </c>
      <c r="X7" s="28">
        <v>123.88</v>
      </c>
      <c r="Y7" s="28">
        <v>104.36</v>
      </c>
      <c r="Z7" s="29"/>
      <c r="AA7" s="30">
        <f>IF(SUM(B7:Z7)&lt;&gt;0,AVERAGEIF(B7:Z7,"&lt;&gt;"""),"")</f>
        <v>98.196666666666658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6.6000000000000003E-2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6.6000000000000003E-2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14.523</v>
      </c>
      <c r="C14" s="57">
        <v>1.1539999999999999</v>
      </c>
      <c r="D14" s="57"/>
      <c r="E14" s="57">
        <v>8.6020000000000003</v>
      </c>
      <c r="F14" s="57">
        <v>10.156000000000001</v>
      </c>
      <c r="G14" s="57">
        <v>10.969000000000001</v>
      </c>
      <c r="H14" s="57">
        <v>13.501999999999999</v>
      </c>
      <c r="I14" s="57">
        <v>16.574000000000002</v>
      </c>
      <c r="J14" s="57">
        <v>24.325000000000003</v>
      </c>
      <c r="K14" s="57">
        <v>35.225000000000001</v>
      </c>
      <c r="L14" s="57">
        <v>11.047000000000001</v>
      </c>
      <c r="M14" s="57"/>
      <c r="N14" s="57">
        <v>0.38400000000000001</v>
      </c>
      <c r="O14" s="57">
        <v>4.6319999999999997</v>
      </c>
      <c r="P14" s="57">
        <v>40.881000000000007</v>
      </c>
      <c r="Q14" s="57">
        <v>38.228000000000002</v>
      </c>
      <c r="R14" s="57">
        <v>2.1739999999999999</v>
      </c>
      <c r="S14" s="57">
        <v>21.211000000000002</v>
      </c>
      <c r="T14" s="57">
        <v>17.486999999999998</v>
      </c>
      <c r="U14" s="57">
        <v>13.088999999999999</v>
      </c>
      <c r="V14" s="57">
        <v>11.482999999999999</v>
      </c>
      <c r="W14" s="57">
        <v>8.8279999999999994</v>
      </c>
      <c r="X14" s="57"/>
      <c r="Y14" s="57">
        <v>2.73</v>
      </c>
      <c r="Z14" s="58"/>
      <c r="AA14" s="59">
        <f t="shared" si="0"/>
        <v>307.20400000000001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14.589</v>
      </c>
      <c r="C16" s="62">
        <f t="shared" ref="C16:Z16" si="1">IF(LEN(C$2)&gt;0,SUM(C10:C15),"")</f>
        <v>1.1539999999999999</v>
      </c>
      <c r="D16" s="62">
        <f t="shared" si="1"/>
        <v>0</v>
      </c>
      <c r="E16" s="62">
        <f t="shared" si="1"/>
        <v>8.6020000000000003</v>
      </c>
      <c r="F16" s="62">
        <f t="shared" si="1"/>
        <v>10.156000000000001</v>
      </c>
      <c r="G16" s="62">
        <f t="shared" si="1"/>
        <v>10.969000000000001</v>
      </c>
      <c r="H16" s="62">
        <f t="shared" si="1"/>
        <v>13.501999999999999</v>
      </c>
      <c r="I16" s="62">
        <f t="shared" si="1"/>
        <v>16.574000000000002</v>
      </c>
      <c r="J16" s="62">
        <f t="shared" si="1"/>
        <v>24.325000000000003</v>
      </c>
      <c r="K16" s="62">
        <f t="shared" si="1"/>
        <v>35.225000000000001</v>
      </c>
      <c r="L16" s="62">
        <f t="shared" si="1"/>
        <v>11.047000000000001</v>
      </c>
      <c r="M16" s="62">
        <f t="shared" si="1"/>
        <v>0</v>
      </c>
      <c r="N16" s="62">
        <f t="shared" si="1"/>
        <v>0.38400000000000001</v>
      </c>
      <c r="O16" s="62">
        <f t="shared" si="1"/>
        <v>4.6319999999999997</v>
      </c>
      <c r="P16" s="62">
        <f t="shared" si="1"/>
        <v>40.881000000000007</v>
      </c>
      <c r="Q16" s="62">
        <f t="shared" si="1"/>
        <v>38.228000000000002</v>
      </c>
      <c r="R16" s="62">
        <f t="shared" si="1"/>
        <v>2.1739999999999999</v>
      </c>
      <c r="S16" s="62">
        <f t="shared" si="1"/>
        <v>21.211000000000002</v>
      </c>
      <c r="T16" s="62">
        <f t="shared" si="1"/>
        <v>17.486999999999998</v>
      </c>
      <c r="U16" s="62">
        <f t="shared" si="1"/>
        <v>13.088999999999999</v>
      </c>
      <c r="V16" s="62">
        <f t="shared" si="1"/>
        <v>11.482999999999999</v>
      </c>
      <c r="W16" s="62">
        <f t="shared" si="1"/>
        <v>8.8279999999999994</v>
      </c>
      <c r="X16" s="62">
        <f t="shared" si="1"/>
        <v>0</v>
      </c>
      <c r="Y16" s="62">
        <f t="shared" si="1"/>
        <v>2.73</v>
      </c>
      <c r="Z16" s="63" t="str">
        <f t="shared" si="1"/>
        <v/>
      </c>
      <c r="AA16" s="64">
        <f>SUM(AA10:AA15)</f>
        <v>307.27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3.44</v>
      </c>
      <c r="C20" s="77">
        <v>9.907</v>
      </c>
      <c r="D20" s="77">
        <v>10.303999999999998</v>
      </c>
      <c r="E20" s="77">
        <v>1.1499999999999999</v>
      </c>
      <c r="F20" s="77">
        <v>1.1499999999999999</v>
      </c>
      <c r="G20" s="77">
        <v>3.2699999999999996</v>
      </c>
      <c r="H20" s="77">
        <v>1.25</v>
      </c>
      <c r="I20" s="77"/>
      <c r="J20" s="77"/>
      <c r="K20" s="77">
        <v>2.1</v>
      </c>
      <c r="L20" s="77">
        <v>3.36</v>
      </c>
      <c r="M20" s="77">
        <v>0.59</v>
      </c>
      <c r="N20" s="77"/>
      <c r="O20" s="77"/>
      <c r="P20" s="77">
        <v>3.2</v>
      </c>
      <c r="Q20" s="77">
        <v>5.53</v>
      </c>
      <c r="R20" s="77"/>
      <c r="S20" s="77">
        <v>1.3</v>
      </c>
      <c r="T20" s="77">
        <v>1.55</v>
      </c>
      <c r="U20" s="77"/>
      <c r="V20" s="77"/>
      <c r="W20" s="77">
        <v>1.72</v>
      </c>
      <c r="X20" s="77">
        <v>9.3629999999999995</v>
      </c>
      <c r="Y20" s="77"/>
      <c r="Z20" s="78"/>
      <c r="AA20" s="79">
        <f t="shared" si="2"/>
        <v>59.18399999999999</v>
      </c>
    </row>
    <row r="21" spans="1:27" ht="24.95" customHeight="1" x14ac:dyDescent="0.2">
      <c r="A21" s="75" t="s">
        <v>16</v>
      </c>
      <c r="B21" s="80">
        <v>13.17</v>
      </c>
      <c r="C21" s="81">
        <v>35.008000000000003</v>
      </c>
      <c r="D21" s="81">
        <v>23.045999999999999</v>
      </c>
      <c r="E21" s="81">
        <v>12.64</v>
      </c>
      <c r="F21" s="81">
        <v>4.87</v>
      </c>
      <c r="G21" s="81">
        <v>12.83</v>
      </c>
      <c r="H21" s="81">
        <v>1.4</v>
      </c>
      <c r="I21" s="81">
        <v>3</v>
      </c>
      <c r="J21" s="81"/>
      <c r="K21" s="81">
        <v>2.4</v>
      </c>
      <c r="L21" s="81">
        <v>10.753</v>
      </c>
      <c r="M21" s="81">
        <v>19.654</v>
      </c>
      <c r="N21" s="81">
        <v>11.436999999999999</v>
      </c>
      <c r="O21" s="81">
        <v>11.233000000000001</v>
      </c>
      <c r="P21" s="81">
        <v>15.288</v>
      </c>
      <c r="Q21" s="81">
        <v>33.045999999999999</v>
      </c>
      <c r="R21" s="81">
        <v>20.099</v>
      </c>
      <c r="S21" s="81">
        <v>4.4930000000000003</v>
      </c>
      <c r="T21" s="81">
        <v>3.6399999999999997</v>
      </c>
      <c r="U21" s="81">
        <v>8.77</v>
      </c>
      <c r="V21" s="81">
        <v>12.401999999999999</v>
      </c>
      <c r="W21" s="81">
        <v>14.508000000000001</v>
      </c>
      <c r="X21" s="81">
        <v>20.114000000000001</v>
      </c>
      <c r="Y21" s="81">
        <v>9.9190000000000005</v>
      </c>
      <c r="Z21" s="78"/>
      <c r="AA21" s="79">
        <f t="shared" si="2"/>
        <v>303.71999999999997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16.61</v>
      </c>
      <c r="C26" s="88">
        <f t="shared" ref="C26:Z26" si="3">IF(LEN(C$2)&gt;0,SUM(C19:C25),"")</f>
        <v>44.915000000000006</v>
      </c>
      <c r="D26" s="88">
        <f t="shared" si="3"/>
        <v>33.349999999999994</v>
      </c>
      <c r="E26" s="88">
        <f t="shared" si="3"/>
        <v>13.790000000000001</v>
      </c>
      <c r="F26" s="88">
        <f t="shared" si="3"/>
        <v>6.02</v>
      </c>
      <c r="G26" s="88">
        <f t="shared" si="3"/>
        <v>16.100000000000001</v>
      </c>
      <c r="H26" s="88">
        <f t="shared" si="3"/>
        <v>2.65</v>
      </c>
      <c r="I26" s="88">
        <f t="shared" si="3"/>
        <v>3</v>
      </c>
      <c r="J26" s="88">
        <f t="shared" si="3"/>
        <v>0</v>
      </c>
      <c r="K26" s="88">
        <f t="shared" si="3"/>
        <v>4.5</v>
      </c>
      <c r="L26" s="88">
        <f t="shared" si="3"/>
        <v>14.113</v>
      </c>
      <c r="M26" s="88">
        <f t="shared" si="3"/>
        <v>20.244</v>
      </c>
      <c r="N26" s="88">
        <f t="shared" si="3"/>
        <v>11.436999999999999</v>
      </c>
      <c r="O26" s="88">
        <f t="shared" si="3"/>
        <v>11.233000000000001</v>
      </c>
      <c r="P26" s="88">
        <f t="shared" si="3"/>
        <v>18.488</v>
      </c>
      <c r="Q26" s="88">
        <f t="shared" si="3"/>
        <v>38.576000000000001</v>
      </c>
      <c r="R26" s="88">
        <f t="shared" si="3"/>
        <v>20.099</v>
      </c>
      <c r="S26" s="88">
        <f t="shared" si="3"/>
        <v>5.7930000000000001</v>
      </c>
      <c r="T26" s="88">
        <f t="shared" si="3"/>
        <v>5.1899999999999995</v>
      </c>
      <c r="U26" s="88">
        <f t="shared" si="3"/>
        <v>8.77</v>
      </c>
      <c r="V26" s="88">
        <f t="shared" si="3"/>
        <v>12.401999999999999</v>
      </c>
      <c r="W26" s="88">
        <f t="shared" si="3"/>
        <v>16.228000000000002</v>
      </c>
      <c r="X26" s="88">
        <f t="shared" si="3"/>
        <v>29.477</v>
      </c>
      <c r="Y26" s="88">
        <f t="shared" si="3"/>
        <v>9.9190000000000005</v>
      </c>
      <c r="Z26" s="89" t="str">
        <f t="shared" si="3"/>
        <v/>
      </c>
      <c r="AA26" s="90">
        <f>SUM(AA19:AA25)</f>
        <v>362.90399999999994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31.199000000000002</v>
      </c>
      <c r="C30" s="77">
        <v>46.069000000000003</v>
      </c>
      <c r="D30" s="77">
        <v>33.35</v>
      </c>
      <c r="E30" s="77">
        <v>22.391999999999999</v>
      </c>
      <c r="F30" s="77">
        <v>16.175999999999998</v>
      </c>
      <c r="G30" s="77">
        <v>27.068999999999999</v>
      </c>
      <c r="H30" s="77">
        <v>16.152000000000001</v>
      </c>
      <c r="I30" s="77">
        <v>19.574000000000002</v>
      </c>
      <c r="J30" s="77">
        <v>24.324999999999999</v>
      </c>
      <c r="K30" s="77">
        <v>39.725000000000001</v>
      </c>
      <c r="L30" s="77">
        <v>25.16</v>
      </c>
      <c r="M30" s="77">
        <v>20.244</v>
      </c>
      <c r="N30" s="77">
        <v>11.821</v>
      </c>
      <c r="O30" s="77">
        <v>15.865</v>
      </c>
      <c r="P30" s="77">
        <v>59.369</v>
      </c>
      <c r="Q30" s="77">
        <v>76.804000000000002</v>
      </c>
      <c r="R30" s="77">
        <v>22.273</v>
      </c>
      <c r="S30" s="77">
        <v>27.004000000000001</v>
      </c>
      <c r="T30" s="77">
        <v>22.677</v>
      </c>
      <c r="U30" s="77">
        <v>21.859000000000002</v>
      </c>
      <c r="V30" s="77">
        <v>23.885000000000002</v>
      </c>
      <c r="W30" s="77">
        <v>25.056000000000001</v>
      </c>
      <c r="X30" s="77">
        <v>29.477</v>
      </c>
      <c r="Y30" s="77">
        <v>12.648999999999999</v>
      </c>
      <c r="Z30" s="78"/>
      <c r="AA30" s="79">
        <f>SUM(B30:Z30)</f>
        <v>670.17400000000021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31.199000000000002</v>
      </c>
      <c r="C32" s="62">
        <f t="shared" ref="C32:Z32" si="4">IF(LEN(C$2)&gt;0,SUM(C29:C31),"")</f>
        <v>46.069000000000003</v>
      </c>
      <c r="D32" s="62">
        <f t="shared" si="4"/>
        <v>33.35</v>
      </c>
      <c r="E32" s="62">
        <f t="shared" si="4"/>
        <v>22.391999999999999</v>
      </c>
      <c r="F32" s="62">
        <f t="shared" si="4"/>
        <v>16.175999999999998</v>
      </c>
      <c r="G32" s="62">
        <f t="shared" si="4"/>
        <v>27.068999999999999</v>
      </c>
      <c r="H32" s="62">
        <f t="shared" si="4"/>
        <v>16.152000000000001</v>
      </c>
      <c r="I32" s="62">
        <f t="shared" si="4"/>
        <v>19.574000000000002</v>
      </c>
      <c r="J32" s="62">
        <f t="shared" si="4"/>
        <v>24.324999999999999</v>
      </c>
      <c r="K32" s="62">
        <f t="shared" si="4"/>
        <v>39.725000000000001</v>
      </c>
      <c r="L32" s="62">
        <f t="shared" si="4"/>
        <v>25.16</v>
      </c>
      <c r="M32" s="62">
        <f t="shared" si="4"/>
        <v>20.244</v>
      </c>
      <c r="N32" s="62">
        <f t="shared" si="4"/>
        <v>11.821</v>
      </c>
      <c r="O32" s="62">
        <f t="shared" si="4"/>
        <v>15.865</v>
      </c>
      <c r="P32" s="62">
        <f t="shared" si="4"/>
        <v>59.369</v>
      </c>
      <c r="Q32" s="62">
        <f t="shared" si="4"/>
        <v>76.804000000000002</v>
      </c>
      <c r="R32" s="62">
        <f t="shared" si="4"/>
        <v>22.273</v>
      </c>
      <c r="S32" s="62">
        <f t="shared" si="4"/>
        <v>27.004000000000001</v>
      </c>
      <c r="T32" s="62">
        <f t="shared" si="4"/>
        <v>22.677</v>
      </c>
      <c r="U32" s="62">
        <f t="shared" si="4"/>
        <v>21.859000000000002</v>
      </c>
      <c r="V32" s="62">
        <f t="shared" si="4"/>
        <v>23.885000000000002</v>
      </c>
      <c r="W32" s="62">
        <f t="shared" si="4"/>
        <v>25.056000000000001</v>
      </c>
      <c r="X32" s="62">
        <f t="shared" si="4"/>
        <v>29.477</v>
      </c>
      <c r="Y32" s="62">
        <f t="shared" si="4"/>
        <v>12.648999999999999</v>
      </c>
      <c r="Z32" s="63" t="str">
        <f t="shared" si="4"/>
        <v/>
      </c>
      <c r="AA32" s="64">
        <f>SUM(AA29:AA31)</f>
        <v>670.17400000000021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6.8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10.3</v>
      </c>
      <c r="Z39" s="100"/>
      <c r="AA39" s="79">
        <f t="shared" si="5"/>
        <v>17.100000000000001</v>
      </c>
    </row>
    <row r="40" spans="1:27" ht="30" customHeight="1" thickBot="1" x14ac:dyDescent="0.25">
      <c r="A40" s="86" t="s">
        <v>46</v>
      </c>
      <c r="B40" s="87">
        <f>IF(LEN(B$2)&gt;0,SUM(B35:B39),"")</f>
        <v>6.8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10.3</v>
      </c>
      <c r="Z40" s="89" t="str">
        <f t="shared" si="6"/>
        <v/>
      </c>
      <c r="AA40" s="90">
        <f t="shared" si="5"/>
        <v>17.100000000000001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6.8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10.3</v>
      </c>
      <c r="Z47" s="100"/>
      <c r="AA47" s="79">
        <f t="shared" si="7"/>
        <v>17.100000000000001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6.8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10.3</v>
      </c>
      <c r="Z49" s="89" t="str">
        <f t="shared" si="8"/>
        <v/>
      </c>
      <c r="AA49" s="90">
        <f t="shared" si="7"/>
        <v>17.100000000000001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37.998999999999995</v>
      </c>
      <c r="C52" s="88">
        <f t="shared" ref="C52:Z52" si="10">IF(LEN(C$2)&gt;0,SUM(C10:C15)+C26+C40,"")</f>
        <v>46.069000000000003</v>
      </c>
      <c r="D52" s="88">
        <f t="shared" si="10"/>
        <v>33.349999999999994</v>
      </c>
      <c r="E52" s="88">
        <f t="shared" si="10"/>
        <v>22.392000000000003</v>
      </c>
      <c r="F52" s="88">
        <f t="shared" si="10"/>
        <v>16.176000000000002</v>
      </c>
      <c r="G52" s="88">
        <f t="shared" si="10"/>
        <v>27.069000000000003</v>
      </c>
      <c r="H52" s="88">
        <f t="shared" si="10"/>
        <v>16.151999999999997</v>
      </c>
      <c r="I52" s="88">
        <f t="shared" si="10"/>
        <v>19.574000000000002</v>
      </c>
      <c r="J52" s="88">
        <f t="shared" si="10"/>
        <v>24.325000000000003</v>
      </c>
      <c r="K52" s="88">
        <f t="shared" si="10"/>
        <v>39.725000000000001</v>
      </c>
      <c r="L52" s="88">
        <f t="shared" si="10"/>
        <v>25.16</v>
      </c>
      <c r="M52" s="88">
        <f t="shared" si="10"/>
        <v>20.244</v>
      </c>
      <c r="N52" s="88">
        <f t="shared" si="10"/>
        <v>11.821</v>
      </c>
      <c r="O52" s="88">
        <f t="shared" si="10"/>
        <v>15.865</v>
      </c>
      <c r="P52" s="88">
        <f t="shared" si="10"/>
        <v>59.369000000000007</v>
      </c>
      <c r="Q52" s="88">
        <f t="shared" si="10"/>
        <v>76.804000000000002</v>
      </c>
      <c r="R52" s="88">
        <f t="shared" si="10"/>
        <v>22.273</v>
      </c>
      <c r="S52" s="88">
        <f t="shared" si="10"/>
        <v>27.004000000000001</v>
      </c>
      <c r="T52" s="88">
        <f t="shared" si="10"/>
        <v>22.677</v>
      </c>
      <c r="U52" s="88">
        <f t="shared" si="10"/>
        <v>21.858999999999998</v>
      </c>
      <c r="V52" s="88">
        <f t="shared" si="10"/>
        <v>23.884999999999998</v>
      </c>
      <c r="W52" s="88">
        <f t="shared" si="10"/>
        <v>25.056000000000001</v>
      </c>
      <c r="X52" s="88">
        <f t="shared" si="10"/>
        <v>29.477</v>
      </c>
      <c r="Y52" s="88">
        <f t="shared" si="10"/>
        <v>22.949000000000002</v>
      </c>
      <c r="Z52" s="89" t="str">
        <f t="shared" si="10"/>
        <v/>
      </c>
      <c r="AA52" s="104">
        <f>SUM(B52:Z52)</f>
        <v>687.27400000000011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</v>
      </c>
      <c r="C4" s="18">
        <v>-29.7</v>
      </c>
      <c r="D4" s="18">
        <v>-10.6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-58.5</v>
      </c>
      <c r="Q4" s="18">
        <v>-74.5</v>
      </c>
      <c r="R4" s="18"/>
      <c r="S4" s="18">
        <v>-23.2</v>
      </c>
      <c r="T4" s="18"/>
      <c r="U4" s="18">
        <v>-21.2</v>
      </c>
      <c r="V4" s="18">
        <v>-23.1</v>
      </c>
      <c r="W4" s="18">
        <v>-23.8</v>
      </c>
      <c r="X4" s="18"/>
      <c r="Y4" s="18">
        <v>10.3</v>
      </c>
      <c r="Z4" s="19"/>
      <c r="AA4" s="111">
        <f>SUM(B4:Z4)</f>
        <v>-247.49999999999994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97.13</v>
      </c>
      <c r="C7" s="117">
        <v>111</v>
      </c>
      <c r="D7" s="117">
        <v>107.7</v>
      </c>
      <c r="E7" s="117">
        <v>98</v>
      </c>
      <c r="F7" s="117">
        <v>92</v>
      </c>
      <c r="G7" s="117">
        <v>92</v>
      </c>
      <c r="H7" s="117">
        <v>90</v>
      </c>
      <c r="I7" s="117">
        <v>81.39</v>
      </c>
      <c r="J7" s="117">
        <v>87.27</v>
      </c>
      <c r="K7" s="117">
        <v>89.3</v>
      </c>
      <c r="L7" s="117">
        <v>87.32</v>
      </c>
      <c r="M7" s="117">
        <v>57.91</v>
      </c>
      <c r="N7" s="117">
        <v>54.5</v>
      </c>
      <c r="O7" s="117">
        <v>55.59</v>
      </c>
      <c r="P7" s="117">
        <v>75.599999999999994</v>
      </c>
      <c r="Q7" s="117">
        <v>82</v>
      </c>
      <c r="R7" s="117">
        <v>84.31</v>
      </c>
      <c r="S7" s="117">
        <v>95</v>
      </c>
      <c r="T7" s="117">
        <v>115</v>
      </c>
      <c r="U7" s="117">
        <v>148.03</v>
      </c>
      <c r="V7" s="117">
        <v>173.7</v>
      </c>
      <c r="W7" s="117">
        <v>153.72999999999999</v>
      </c>
      <c r="X7" s="117">
        <v>123.88</v>
      </c>
      <c r="Y7" s="117">
        <v>104.36</v>
      </c>
      <c r="Z7" s="118"/>
      <c r="AA7" s="119">
        <f>IF(SUM(B7:Z7)&lt;&gt;0,AVERAGEIF(B7:Z7,"&lt;&gt;"""),"")</f>
        <v>98.196666666666658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29.7</v>
      </c>
      <c r="D15" s="133">
        <v>10.6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58.5</v>
      </c>
      <c r="Q15" s="133">
        <v>74.5</v>
      </c>
      <c r="R15" s="133"/>
      <c r="S15" s="133">
        <v>23.2</v>
      </c>
      <c r="T15" s="133"/>
      <c r="U15" s="133">
        <v>21.2</v>
      </c>
      <c r="V15" s="133">
        <v>23.1</v>
      </c>
      <c r="W15" s="133">
        <v>23.8</v>
      </c>
      <c r="X15" s="133"/>
      <c r="Y15" s="133"/>
      <c r="Z15" s="131"/>
      <c r="AA15" s="132">
        <f t="shared" si="0"/>
        <v>264.59999999999997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29.7</v>
      </c>
      <c r="D16" s="135">
        <f t="shared" si="1"/>
        <v>10.6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58.5</v>
      </c>
      <c r="Q16" s="135">
        <f t="shared" si="1"/>
        <v>74.5</v>
      </c>
      <c r="R16" s="135">
        <f t="shared" si="1"/>
        <v>0</v>
      </c>
      <c r="S16" s="135">
        <f t="shared" si="1"/>
        <v>23.2</v>
      </c>
      <c r="T16" s="135">
        <f t="shared" si="1"/>
        <v>0</v>
      </c>
      <c r="U16" s="135">
        <f t="shared" si="1"/>
        <v>21.2</v>
      </c>
      <c r="V16" s="135">
        <f t="shared" si="1"/>
        <v>23.1</v>
      </c>
      <c r="W16" s="135">
        <f t="shared" si="1"/>
        <v>23.8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264.59999999999997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6.8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10.3</v>
      </c>
      <c r="Z23" s="131"/>
      <c r="AA23" s="132">
        <f t="shared" si="2"/>
        <v>17.100000000000001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10.3</v>
      </c>
      <c r="Z24" s="136" t="str">
        <f t="shared" si="3"/>
        <v/>
      </c>
      <c r="AA24" s="90">
        <f t="shared" si="2"/>
        <v>17.100000000000001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2024-07-26T20:33:06Z</dcterms:created>
  <dcterms:modified xsi:type="dcterms:W3CDTF">2024-07-26T20:33:08Z</dcterms:modified>
</cp:coreProperties>
</file>