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<sst xmlns="http://schemas.openxmlformats.org/spreadsheetml/2006/main" count="119" uniqueCount="54">
  <si>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25/07/2024 23:34:24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</si>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</sst>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A1-4D78-9BAA-923D31361A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A1-4D78-9BAA-923D31361A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5</c:v>
                </c:pt>
                <c:pt idx="9">
                  <c:v>2.2999999999999998</c:v>
                </c:pt>
                <c:pt idx="10">
                  <c:v>7.3579999999999997</c:v>
                </c:pt>
                <c:pt idx="11">
                  <c:v>7.8120000000000003</c:v>
                </c:pt>
                <c:pt idx="12">
                  <c:v>25.768999999999998</c:v>
                </c:pt>
                <c:pt idx="13">
                  <c:v>9.7249999999999996</c:v>
                </c:pt>
                <c:pt idx="14">
                  <c:v>15.545</c:v>
                </c:pt>
                <c:pt idx="15">
                  <c:v>8.6790000000000003</c:v>
                </c:pt>
                <c:pt idx="16">
                  <c:v>5.8090000000000002</c:v>
                </c:pt>
                <c:pt idx="17">
                  <c:v>7.81</c:v>
                </c:pt>
                <c:pt idx="18">
                  <c:v>2.3769999999999998</c:v>
                </c:pt>
                <c:pt idx="19">
                  <c:v>0.27</c:v>
                </c:pt>
                <c:pt idx="20">
                  <c:v>11.228999999999999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A1-4D78-9BAA-923D31361A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0.78100000000000003</c:v>
                </c:pt>
                <c:pt idx="4">
                  <c:v>0.72699999999999998</c:v>
                </c:pt>
                <c:pt idx="5">
                  <c:v>0.18</c:v>
                </c:pt>
                <c:pt idx="8">
                  <c:v>0.73799999999999999</c:v>
                </c:pt>
                <c:pt idx="9">
                  <c:v>9.6740000000000013</c:v>
                </c:pt>
                <c:pt idx="10">
                  <c:v>13.541</c:v>
                </c:pt>
                <c:pt idx="11">
                  <c:v>17.5</c:v>
                </c:pt>
                <c:pt idx="12">
                  <c:v>9.39</c:v>
                </c:pt>
                <c:pt idx="13">
                  <c:v>23.655999999999999</c:v>
                </c:pt>
                <c:pt idx="14">
                  <c:v>62.210999999999999</c:v>
                </c:pt>
                <c:pt idx="15">
                  <c:v>28.563000000000002</c:v>
                </c:pt>
                <c:pt idx="16">
                  <c:v>0.61</c:v>
                </c:pt>
                <c:pt idx="17">
                  <c:v>5.9390000000000001</c:v>
                </c:pt>
                <c:pt idx="18">
                  <c:v>6.92</c:v>
                </c:pt>
                <c:pt idx="19">
                  <c:v>1.794</c:v>
                </c:pt>
                <c:pt idx="23">
                  <c:v>2.7530000000000001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A1-4D78-9BAA-923D31361A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A1-4D78-9BAA-923D31361A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A1-4D78-9BAA-923D31361A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A1-4D78-9BAA-923D31361A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A1-4D78-9BAA-923D31361A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A1-4D78-9BAA-923D31361A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152.58199999999999</c:v>
                </c:pt>
                <c:pt idx="1">
                  <c:v>157.82400000000001</c:v>
                </c:pt>
                <c:pt idx="2">
                  <c:v>6.2119999999999997</c:v>
                </c:pt>
                <c:pt idx="3">
                  <c:v>9.7159999999999993</c:v>
                </c:pt>
                <c:pt idx="4">
                  <c:v>8.0809999999999995</c:v>
                </c:pt>
                <c:pt idx="5">
                  <c:v>14.593</c:v>
                </c:pt>
                <c:pt idx="7">
                  <c:v>17.149000000000001</c:v>
                </c:pt>
                <c:pt idx="8">
                  <c:v>13.21</c:v>
                </c:pt>
                <c:pt idx="16">
                  <c:v>37.822000000000003</c:v>
                </c:pt>
                <c:pt idx="17">
                  <c:v>25.478000000000002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A1-4D78-9BAA-923D31361A9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32.299999999999997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18.399999999999999</c:v>
                </c:pt>
                <c:pt idx="19">
                  <c:v>19.7</c:v>
                </c:pt>
                <c:pt idx="20">
                  <c:v>0</c:v>
                </c:pt>
                <c:pt idx="21">
                  <c:v>17</c:v>
                </c:pt>
                <c:pt idx="22">
                  <c:v>19.5</c:v>
                </c:pt>
                <c:pt idx="23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A1-4D78-9BAA-923D31361A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4.3339999999999996</c:v>
                </c:pt>
                <c:pt idx="2">
                  <c:v>3.5089999999999999</c:v>
                </c:pt>
                <c:pt idx="3">
                  <c:v>0.64500000000000002</c:v>
                </c:pt>
                <c:pt idx="4">
                  <c:v>0.82899999999999996</c:v>
                </c:pt>
                <c:pt idx="5">
                  <c:v>0.53700000000000003</c:v>
                </c:pt>
                <c:pt idx="7">
                  <c:v>1.5840000000000001</c:v>
                </c:pt>
                <c:pt idx="8">
                  <c:v>0.55300000000000005</c:v>
                </c:pt>
                <c:pt idx="9">
                  <c:v>2.4430000000000001</c:v>
                </c:pt>
                <c:pt idx="10">
                  <c:v>2.133</c:v>
                </c:pt>
                <c:pt idx="11">
                  <c:v>2.1739999999999999</c:v>
                </c:pt>
                <c:pt idx="12">
                  <c:v>2.3109999999999999</c:v>
                </c:pt>
                <c:pt idx="13">
                  <c:v>1.7870000000000001</c:v>
                </c:pt>
                <c:pt idx="14">
                  <c:v>3.7509999999999999</c:v>
                </c:pt>
                <c:pt idx="15">
                  <c:v>3.4220000000000002</c:v>
                </c:pt>
                <c:pt idx="16">
                  <c:v>2.9580000000000002</c:v>
                </c:pt>
                <c:pt idx="17">
                  <c:v>1.496</c:v>
                </c:pt>
                <c:pt idx="18">
                  <c:v>1.6839999999999999</c:v>
                </c:pt>
                <c:pt idx="23">
                  <c:v>0.73199999999999998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A1-4D78-9BAA-923D31361A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A1-4D78-9BAA-923D31361A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A1-4D78-9BAA-923D31361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88.64</c:v>
                </c:pt>
                <c:pt idx="1">
                  <c:v>90.56</c:v>
                </c:pt>
                <c:pt idx="2">
                  <c:v>94</c:v>
                </c:pt>
                <c:pt idx="3">
                  <c:v>93</c:v>
                </c:pt>
                <c:pt idx="4">
                  <c:v>90</c:v>
                </c:pt>
                <c:pt idx="5">
                  <c:v>90</c:v>
                </c:pt>
                <c:pt idx="6">
                  <c:v>96</c:v>
                </c:pt>
                <c:pt idx="7">
                  <c:v>105</c:v>
                </c:pt>
                <c:pt idx="8">
                  <c:v>94</c:v>
                </c:pt>
                <c:pt idx="9">
                  <c:v>89.59</c:v>
                </c:pt>
                <c:pt idx="10">
                  <c:v>83.59</c:v>
                </c:pt>
                <c:pt idx="11">
                  <c:v>70.680000000000007</c:v>
                </c:pt>
                <c:pt idx="12">
                  <c:v>65.34</c:v>
                </c:pt>
                <c:pt idx="13">
                  <c:v>68.75</c:v>
                </c:pt>
                <c:pt idx="14">
                  <c:v>73.5</c:v>
                </c:pt>
                <c:pt idx="15">
                  <c:v>82.62</c:v>
                </c:pt>
                <c:pt idx="16">
                  <c:v>96</c:v>
                </c:pt>
                <c:pt idx="17">
                  <c:v>104.16</c:v>
                </c:pt>
                <c:pt idx="18">
                  <c:v>124.59</c:v>
                </c:pt>
                <c:pt idx="19">
                  <c:v>178.22</c:v>
                </c:pt>
                <c:pt idx="20">
                  <c:v>278.43</c:v>
                </c:pt>
                <c:pt idx="21">
                  <c:v>149</c:v>
                </c:pt>
                <c:pt idx="22">
                  <c:v>113.42</c:v>
                </c:pt>
                <c:pt idx="23">
                  <c:v>111.22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A1-4D78-9BAA-923D31361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E9-4222-B100-D3FABA9842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1.65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E9-4222-B100-D3FABA9842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1.95</c:v>
                </c:pt>
                <c:pt idx="3">
                  <c:v>1.48</c:v>
                </c:pt>
                <c:pt idx="4">
                  <c:v>1.64</c:v>
                </c:pt>
                <c:pt idx="5">
                  <c:v>2.35</c:v>
                </c:pt>
                <c:pt idx="6">
                  <c:v>3.2</c:v>
                </c:pt>
                <c:pt idx="10">
                  <c:v>3.65</c:v>
                </c:pt>
                <c:pt idx="11">
                  <c:v>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E9-4222-B100-D3FABA9842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3.282</c:v>
                </c:pt>
                <c:pt idx="2">
                  <c:v>4.5999999999999996</c:v>
                </c:pt>
                <c:pt idx="3">
                  <c:v>5.8630000000000004</c:v>
                </c:pt>
                <c:pt idx="4">
                  <c:v>4.08</c:v>
                </c:pt>
                <c:pt idx="5">
                  <c:v>4.9000000000000004</c:v>
                </c:pt>
                <c:pt idx="6">
                  <c:v>5.0739999999999998</c:v>
                </c:pt>
                <c:pt idx="7">
                  <c:v>2.3090000000000002</c:v>
                </c:pt>
                <c:pt idx="10">
                  <c:v>6.4720000000000004</c:v>
                </c:pt>
                <c:pt idx="11">
                  <c:v>8.4930000000000003</c:v>
                </c:pt>
                <c:pt idx="12">
                  <c:v>8.2189999999999994</c:v>
                </c:pt>
                <c:pt idx="13">
                  <c:v>8.4239999999999995</c:v>
                </c:pt>
                <c:pt idx="14">
                  <c:v>3.4169999999999998</c:v>
                </c:pt>
                <c:pt idx="15">
                  <c:v>1.103</c:v>
                </c:pt>
                <c:pt idx="16">
                  <c:v>5.5250000000000004</c:v>
                </c:pt>
                <c:pt idx="17">
                  <c:v>7.3650000000000002</c:v>
                </c:pt>
                <c:pt idx="18">
                  <c:v>7.4249999999999998</c:v>
                </c:pt>
                <c:pt idx="19">
                  <c:v>3.81</c:v>
                </c:pt>
                <c:pt idx="22">
                  <c:v>6.0279999999999996</c:v>
                </c:pt>
                <c:pt idx="23">
                  <c:v>17.102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E9-4222-B100-D3FABA9842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E9-4222-B100-D3FABA9842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E9-4222-B100-D3FABA9842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9.0999999999999998E-2</c:v>
                </c:pt>
                <c:pt idx="14">
                  <c:v>48.241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E9-4222-B100-D3FABA9842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E9-4222-B100-D3FABA9842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E9-4222-B100-D3FABA9842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E9-4222-B100-D3FABA9842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E9-4222-B100-D3FABA9842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8.3629999999999995</c:v>
                </c:pt>
                <c:pt idx="1">
                  <c:v>8.8759999999999994</c:v>
                </c:pt>
                <c:pt idx="2">
                  <c:v>3.1710000000000003</c:v>
                </c:pt>
                <c:pt idx="3">
                  <c:v>3.0179999999999998</c:v>
                </c:pt>
                <c:pt idx="4">
                  <c:v>3.9170000000000003</c:v>
                </c:pt>
                <c:pt idx="5">
                  <c:v>8.0599999999999987</c:v>
                </c:pt>
                <c:pt idx="6">
                  <c:v>22.342000000000002</c:v>
                </c:pt>
                <c:pt idx="7">
                  <c:v>16.423999999999999</c:v>
                </c:pt>
                <c:pt idx="8">
                  <c:v>14.500999999999999</c:v>
                </c:pt>
                <c:pt idx="9">
                  <c:v>14.417</c:v>
                </c:pt>
                <c:pt idx="10">
                  <c:v>12.909999999999998</c:v>
                </c:pt>
                <c:pt idx="11">
                  <c:v>17.852</c:v>
                </c:pt>
                <c:pt idx="12">
                  <c:v>29.251000000000001</c:v>
                </c:pt>
                <c:pt idx="13">
                  <c:v>26.744</c:v>
                </c:pt>
                <c:pt idx="14">
                  <c:v>29.848999999999997</c:v>
                </c:pt>
                <c:pt idx="15">
                  <c:v>39.561</c:v>
                </c:pt>
                <c:pt idx="16">
                  <c:v>41.673999999999999</c:v>
                </c:pt>
                <c:pt idx="17">
                  <c:v>33.358000000000004</c:v>
                </c:pt>
                <c:pt idx="18">
                  <c:v>21.91</c:v>
                </c:pt>
                <c:pt idx="19">
                  <c:v>17.931999999999999</c:v>
                </c:pt>
                <c:pt idx="20">
                  <c:v>11.228999999999999</c:v>
                </c:pt>
                <c:pt idx="21">
                  <c:v>16.998999999999999</c:v>
                </c:pt>
                <c:pt idx="22">
                  <c:v>13.472999999999999</c:v>
                </c:pt>
                <c:pt idx="23">
                  <c:v>9.5590000000000011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E9-4222-B100-D3FABA9842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E9-4222-B100-D3FABA9842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E9-4222-B100-D3FABA98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88.64</c:v>
                </c:pt>
                <c:pt idx="1">
                  <c:v>90.56</c:v>
                </c:pt>
                <c:pt idx="2">
                  <c:v>94</c:v>
                </c:pt>
                <c:pt idx="3">
                  <c:v>93</c:v>
                </c:pt>
                <c:pt idx="4">
                  <c:v>90</c:v>
                </c:pt>
                <c:pt idx="5">
                  <c:v>90</c:v>
                </c:pt>
                <c:pt idx="6">
                  <c:v>96</c:v>
                </c:pt>
                <c:pt idx="7">
                  <c:v>105</c:v>
                </c:pt>
                <c:pt idx="8">
                  <c:v>94</c:v>
                </c:pt>
                <c:pt idx="9">
                  <c:v>89.59</c:v>
                </c:pt>
                <c:pt idx="10">
                  <c:v>83.59</c:v>
                </c:pt>
                <c:pt idx="11">
                  <c:v>70.680000000000007</c:v>
                </c:pt>
                <c:pt idx="12">
                  <c:v>65.34</c:v>
                </c:pt>
                <c:pt idx="13">
                  <c:v>68.75</c:v>
                </c:pt>
                <c:pt idx="14">
                  <c:v>73.5</c:v>
                </c:pt>
                <c:pt idx="15">
                  <c:v>82.62</c:v>
                </c:pt>
                <c:pt idx="16">
                  <c:v>96</c:v>
                </c:pt>
                <c:pt idx="17">
                  <c:v>104.16</c:v>
                </c:pt>
                <c:pt idx="18">
                  <c:v>124.59</c:v>
                </c:pt>
                <c:pt idx="19">
                  <c:v>178.22</c:v>
                </c:pt>
                <c:pt idx="20">
                  <c:v>278.43</c:v>
                </c:pt>
                <c:pt idx="21">
                  <c:v>149</c:v>
                </c:pt>
                <c:pt idx="22">
                  <c:v>113.42</c:v>
                </c:pt>
                <c:pt idx="23">
                  <c:v>111.22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E9-4222-B100-D3FABA98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158.363</v>
      </c>
      <c r="C4" s="18">
        <v>162.15800000000002</v>
      </c>
      <c r="D4" s="18">
        <v>9.7210000000000001</v>
      </c>
      <c r="E4" s="18">
        <v>10.360999999999999</v>
      </c>
      <c r="F4" s="18">
        <v>9.6370000000000005</v>
      </c>
      <c r="G4" s="18">
        <v>15.31</v>
      </c>
      <c r="H4" s="18">
        <v>32.299999999999997</v>
      </c>
      <c r="I4" s="18">
        <v>18.733000000000001</v>
      </c>
      <c r="J4" s="18">
        <v>14.501000000000001</v>
      </c>
      <c r="K4" s="18">
        <v>14.417</v>
      </c>
      <c r="L4" s="18">
        <v>23.032</v>
      </c>
      <c r="M4" s="18">
        <v>27.486000000000001</v>
      </c>
      <c r="N4" s="18">
        <v>37.47</v>
      </c>
      <c r="O4" s="18">
        <v>35.167999999999999</v>
      </c>
      <c r="P4" s="18">
        <v>81.507000000000005</v>
      </c>
      <c r="Q4" s="18">
        <v>40.664000000000001</v>
      </c>
      <c r="R4" s="18">
        <v>47.198999999999998</v>
      </c>
      <c r="S4" s="18">
        <v>40.723000000000006</v>
      </c>
      <c r="T4" s="18">
        <v>29.380999999999997</v>
      </c>
      <c r="U4" s="18">
        <v>21.763999999999999</v>
      </c>
      <c r="V4" s="18">
        <v>11.228999999999999</v>
      </c>
      <c r="W4" s="18">
        <v>17</v>
      </c>
      <c r="X4" s="18">
        <v>19.5</v>
      </c>
      <c r="Y4" s="18">
        <v>26.684999999999999</v>
      </c>
      <c r="Z4" s="19"/>
      <c r="AA4" s="20">
        <f>SUM(B4:Z4)</f>
        <v>904.30899999999986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88.64</v>
      </c>
      <c r="C7" s="28">
        <v>90.56</v>
      </c>
      <c r="D7" s="28">
        <v>94</v>
      </c>
      <c r="E7" s="28">
        <v>93</v>
      </c>
      <c r="F7" s="28">
        <v>90</v>
      </c>
      <c r="G7" s="28">
        <v>90</v>
      </c>
      <c r="H7" s="28">
        <v>96</v>
      </c>
      <c r="I7" s="28">
        <v>105</v>
      </c>
      <c r="J7" s="28">
        <v>94</v>
      </c>
      <c r="K7" s="28">
        <v>89.59</v>
      </c>
      <c r="L7" s="28">
        <v>83.59</v>
      </c>
      <c r="M7" s="28">
        <v>70.680000000000007</v>
      </c>
      <c r="N7" s="28">
        <v>65.34</v>
      </c>
      <c r="O7" s="28">
        <v>68.75</v>
      </c>
      <c r="P7" s="28">
        <v>73.5</v>
      </c>
      <c r="Q7" s="28">
        <v>82.62</v>
      </c>
      <c r="R7" s="28">
        <v>96</v>
      </c>
      <c r="S7" s="28">
        <v>104.16</v>
      </c>
      <c r="T7" s="28">
        <v>124.59</v>
      </c>
      <c r="U7" s="28">
        <v>178.22</v>
      </c>
      <c r="V7" s="28">
        <v>278.43</v>
      </c>
      <c r="W7" s="28">
        <v>149</v>
      </c>
      <c r="X7" s="28">
        <v>113.42</v>
      </c>
      <c r="Y7" s="28">
        <v>111.22</v>
      </c>
      <c r="Z7" s="29"/>
      <c r="AA7" s="30">
        <f>IF(SUM(B7:Z7)&lt;&gt;0,AVERAGEIF(B7:Z7,"&lt;&gt;"""),"")</f>
        <v>105.42958333333333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152.58199999999999</v>
      </c>
      <c r="C12" s="52">
        <v>157.82400000000001</v>
      </c>
      <c r="D12" s="52">
        <v>6.2119999999999997</v>
      </c>
      <c r="E12" s="52">
        <v>9.7159999999999993</v>
      </c>
      <c r="F12" s="52">
        <v>8.0809999999999995</v>
      </c>
      <c r="G12" s="52">
        <v>14.593</v>
      </c>
      <c r="H12" s="52"/>
      <c r="I12" s="52">
        <v>17.149000000000001</v>
      </c>
      <c r="J12" s="52">
        <v>13.21</v>
      </c>
      <c r="K12" s="52"/>
      <c r="L12" s="52"/>
      <c r="M12" s="52"/>
      <c r="N12" s="52"/>
      <c r="O12" s="52"/>
      <c r="P12" s="52"/>
      <c r="Q12" s="52"/>
      <c r="R12" s="52">
        <v>37.822000000000003</v>
      </c>
      <c r="S12" s="52">
        <v>25.478000000000002</v>
      </c>
      <c r="T12" s="52"/>
      <c r="U12" s="52"/>
      <c r="V12" s="52"/>
      <c r="W12" s="52"/>
      <c r="X12" s="52"/>
      <c r="Y12" s="52"/>
      <c r="Z12" s="53"/>
      <c r="AA12" s="54">
        <f t="shared" si="0"/>
        <v>442.66700000000003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4.3339999999999996</v>
      </c>
      <c r="D14" s="57">
        <v>3.5089999999999999</v>
      </c>
      <c r="E14" s="57">
        <v>0.64500000000000002</v>
      </c>
      <c r="F14" s="57">
        <v>0.82899999999999996</v>
      </c>
      <c r="G14" s="57">
        <v>0.53700000000000003</v>
      </c>
      <c r="H14" s="57"/>
      <c r="I14" s="57">
        <v>1.5840000000000001</v>
      </c>
      <c r="J14" s="57">
        <v>0.55300000000000005</v>
      </c>
      <c r="K14" s="57">
        <v>2.4430000000000001</v>
      </c>
      <c r="L14" s="57">
        <v>2.133</v>
      </c>
      <c r="M14" s="57">
        <v>2.1739999999999999</v>
      </c>
      <c r="N14" s="57">
        <v>2.3109999999999999</v>
      </c>
      <c r="O14" s="57">
        <v>1.7870000000000001</v>
      </c>
      <c r="P14" s="57">
        <v>3.7509999999999999</v>
      </c>
      <c r="Q14" s="57">
        <v>3.4220000000000002</v>
      </c>
      <c r="R14" s="57">
        <v>2.9580000000000002</v>
      </c>
      <c r="S14" s="57">
        <v>1.496</v>
      </c>
      <c r="T14" s="57">
        <v>1.6839999999999999</v>
      </c>
      <c r="U14" s="57"/>
      <c r="V14" s="57"/>
      <c r="W14" s="57"/>
      <c r="X14" s="57"/>
      <c r="Y14" s="57">
        <v>0.73199999999999998</v>
      </c>
      <c r="Z14" s="58"/>
      <c r="AA14" s="59">
        <f t="shared" si="0"/>
        <v>36.881999999999998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152.58199999999999</v>
      </c>
      <c r="C16" s="62">
        <f t="shared" si="1"/>
        <v>162.15800000000002</v>
      </c>
      <c r="D16" s="62">
        <f t="shared" si="1"/>
        <v>9.7210000000000001</v>
      </c>
      <c r="E16" s="62">
        <f t="shared" si="1"/>
        <v>10.360999999999999</v>
      </c>
      <c r="F16" s="62">
        <f t="shared" si="1"/>
        <v>8.91</v>
      </c>
      <c r="G16" s="62">
        <f t="shared" si="1"/>
        <v>15.13</v>
      </c>
      <c r="H16" s="62">
        <f t="shared" si="1"/>
        <v>0</v>
      </c>
      <c r="I16" s="62">
        <f t="shared" si="1"/>
        <v>18.733000000000001</v>
      </c>
      <c r="J16" s="62">
        <f t="shared" si="1"/>
        <v>13.763000000000002</v>
      </c>
      <c r="K16" s="62">
        <f t="shared" si="1"/>
        <v>2.4430000000000001</v>
      </c>
      <c r="L16" s="62">
        <f t="shared" si="1"/>
        <v>2.133</v>
      </c>
      <c r="M16" s="62">
        <f t="shared" si="1"/>
        <v>2.1739999999999999</v>
      </c>
      <c r="N16" s="62">
        <f t="shared" si="1"/>
        <v>2.3109999999999999</v>
      </c>
      <c r="O16" s="62">
        <f t="shared" si="1"/>
        <v>1.7870000000000001</v>
      </c>
      <c r="P16" s="62">
        <f t="shared" si="1"/>
        <v>3.7509999999999999</v>
      </c>
      <c r="Q16" s="62">
        <f t="shared" si="1"/>
        <v>3.4220000000000002</v>
      </c>
      <c r="R16" s="62">
        <f t="shared" si="1"/>
        <v>40.78</v>
      </c>
      <c r="S16" s="62">
        <f t="shared" si="1"/>
        <v>26.974</v>
      </c>
      <c r="T16" s="62">
        <f t="shared" si="1"/>
        <v>1.6839999999999999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0.73199999999999998</v>
      </c>
      <c r="Z16" s="63" t="str">
        <f t="shared" si="1"/>
        <v/>
      </c>
      <c r="AA16" s="64">
        <f>SUM(AA10:AA15)</f>
        <v>479.54900000000004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/>
      <c r="D20" s="77"/>
      <c r="E20" s="77"/>
      <c r="F20" s="77"/>
      <c r="G20" s="77"/>
      <c r="H20" s="77"/>
      <c r="I20" s="77"/>
      <c r="J20" s="77"/>
      <c r="K20" s="77">
        <v>2.2999999999999998</v>
      </c>
      <c r="L20" s="77">
        <v>7.3579999999999997</v>
      </c>
      <c r="M20" s="77">
        <v>7.8120000000000003</v>
      </c>
      <c r="N20" s="77">
        <v>25.768999999999998</v>
      </c>
      <c r="O20" s="77">
        <v>9.7249999999999996</v>
      </c>
      <c r="P20" s="77">
        <v>15.545</v>
      </c>
      <c r="Q20" s="77">
        <v>8.6790000000000003</v>
      </c>
      <c r="R20" s="77">
        <v>5.8090000000000002</v>
      </c>
      <c r="S20" s="77">
        <v>7.81</v>
      </c>
      <c r="T20" s="77">
        <v>2.3769999999999998</v>
      </c>
      <c r="U20" s="77">
        <v>0.27</v>
      </c>
      <c r="V20" s="77">
        <v>11.228999999999999</v>
      </c>
      <c r="W20" s="77"/>
      <c r="X20" s="77"/>
      <c r="Y20" s="77"/>
      <c r="Z20" s="78"/>
      <c r="AA20" s="79">
        <f t="shared" si="2"/>
        <v>109.68299999999999</v>
      </c>
    </row>
    <row r="21" spans="1:27" ht="24.95" customHeight="1" x14ac:dyDescent="0.2">
      <c r="A21" s="75" t="s">
        <v>16</v>
      </c>
      <c r="B21" s="80">
        <v>0.78100000000000003</v>
      </c>
      <c r="C21" s="81"/>
      <c r="D21" s="81"/>
      <c r="E21" s="81"/>
      <c r="F21" s="81">
        <v>0.72699999999999998</v>
      </c>
      <c r="G21" s="81">
        <v>0.18</v>
      </c>
      <c r="H21" s="81"/>
      <c r="I21" s="81"/>
      <c r="J21" s="81">
        <v>0.73799999999999999</v>
      </c>
      <c r="K21" s="81">
        <v>9.6740000000000013</v>
      </c>
      <c r="L21" s="81">
        <v>13.541</v>
      </c>
      <c r="M21" s="81">
        <v>17.5</v>
      </c>
      <c r="N21" s="81">
        <v>9.39</v>
      </c>
      <c r="O21" s="81">
        <v>23.655999999999999</v>
      </c>
      <c r="P21" s="81">
        <v>62.210999999999999</v>
      </c>
      <c r="Q21" s="81">
        <v>28.563000000000002</v>
      </c>
      <c r="R21" s="81">
        <v>0.61</v>
      </c>
      <c r="S21" s="81">
        <v>5.9390000000000001</v>
      </c>
      <c r="T21" s="81">
        <v>6.92</v>
      </c>
      <c r="U21" s="81">
        <v>1.794</v>
      </c>
      <c r="V21" s="81"/>
      <c r="W21" s="81"/>
      <c r="X21" s="81"/>
      <c r="Y21" s="81">
        <v>2.7530000000000001</v>
      </c>
      <c r="Z21" s="78"/>
      <c r="AA21" s="79">
        <f t="shared" si="2"/>
        <v>184.97700000000003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5.7809999999999997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0.72699999999999998</v>
      </c>
      <c r="G26" s="88">
        <f t="shared" si="3"/>
        <v>0.18</v>
      </c>
      <c r="H26" s="88">
        <f t="shared" si="3"/>
        <v>0</v>
      </c>
      <c r="I26" s="88">
        <f t="shared" si="3"/>
        <v>0</v>
      </c>
      <c r="J26" s="88">
        <f t="shared" si="3"/>
        <v>0.73799999999999999</v>
      </c>
      <c r="K26" s="88">
        <f t="shared" si="3"/>
        <v>11.974</v>
      </c>
      <c r="L26" s="88">
        <f t="shared" si="3"/>
        <v>20.899000000000001</v>
      </c>
      <c r="M26" s="88">
        <f t="shared" si="3"/>
        <v>25.312000000000001</v>
      </c>
      <c r="N26" s="88">
        <f t="shared" si="3"/>
        <v>35.158999999999999</v>
      </c>
      <c r="O26" s="88">
        <f t="shared" si="3"/>
        <v>33.381</v>
      </c>
      <c r="P26" s="88">
        <f t="shared" si="3"/>
        <v>77.756</v>
      </c>
      <c r="Q26" s="88">
        <f t="shared" si="3"/>
        <v>37.242000000000004</v>
      </c>
      <c r="R26" s="88">
        <f t="shared" si="3"/>
        <v>6.4190000000000005</v>
      </c>
      <c r="S26" s="88">
        <f t="shared" si="3"/>
        <v>13.748999999999999</v>
      </c>
      <c r="T26" s="88">
        <f t="shared" si="3"/>
        <v>9.2970000000000006</v>
      </c>
      <c r="U26" s="88">
        <f t="shared" si="3"/>
        <v>2.0640000000000001</v>
      </c>
      <c r="V26" s="88">
        <f t="shared" si="3"/>
        <v>11.228999999999999</v>
      </c>
      <c r="W26" s="88">
        <f t="shared" si="3"/>
        <v>0</v>
      </c>
      <c r="X26" s="88">
        <f t="shared" si="3"/>
        <v>0</v>
      </c>
      <c r="Y26" s="88">
        <f t="shared" si="3"/>
        <v>2.7530000000000001</v>
      </c>
      <c r="Z26" s="89" t="str">
        <f t="shared" si="3"/>
        <v/>
      </c>
      <c r="AA26" s="90">
        <f>SUM(AA19:AA25)</f>
        <v>294.66000000000003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158.363</v>
      </c>
      <c r="C30" s="77">
        <v>162.15799999999999</v>
      </c>
      <c r="D30" s="77">
        <v>9.7210000000000001</v>
      </c>
      <c r="E30" s="77">
        <v>10.361000000000001</v>
      </c>
      <c r="F30" s="77">
        <v>9.6370000000000005</v>
      </c>
      <c r="G30" s="77">
        <v>15.31</v>
      </c>
      <c r="H30" s="77"/>
      <c r="I30" s="77">
        <v>18.733000000000001</v>
      </c>
      <c r="J30" s="77">
        <v>14.500999999999999</v>
      </c>
      <c r="K30" s="77">
        <v>14.417</v>
      </c>
      <c r="L30" s="77">
        <v>23.032</v>
      </c>
      <c r="M30" s="77">
        <v>27.486000000000001</v>
      </c>
      <c r="N30" s="77">
        <v>37.47</v>
      </c>
      <c r="O30" s="77">
        <v>35.167999999999999</v>
      </c>
      <c r="P30" s="77">
        <v>81.507000000000005</v>
      </c>
      <c r="Q30" s="77">
        <v>40.664000000000001</v>
      </c>
      <c r="R30" s="77">
        <v>47.198999999999998</v>
      </c>
      <c r="S30" s="77">
        <v>40.722999999999999</v>
      </c>
      <c r="T30" s="77">
        <v>10.981</v>
      </c>
      <c r="U30" s="77">
        <v>2.0640000000000001</v>
      </c>
      <c r="V30" s="77">
        <v>11.228999999999999</v>
      </c>
      <c r="W30" s="77"/>
      <c r="X30" s="77"/>
      <c r="Y30" s="77">
        <v>3.4849999999999999</v>
      </c>
      <c r="Z30" s="78"/>
      <c r="AA30" s="79">
        <f>SUM(B30:Z30)</f>
        <v>774.20899999999972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158.363</v>
      </c>
      <c r="C32" s="62">
        <f t="shared" ref="C32:Z32" si="4">IF(LEN(C$2)&gt;0,SUM(C29:C31),"")</f>
        <v>162.15799999999999</v>
      </c>
      <c r="D32" s="62">
        <f t="shared" si="4"/>
        <v>9.7210000000000001</v>
      </c>
      <c r="E32" s="62">
        <f t="shared" si="4"/>
        <v>10.361000000000001</v>
      </c>
      <c r="F32" s="62">
        <f t="shared" si="4"/>
        <v>9.6370000000000005</v>
      </c>
      <c r="G32" s="62">
        <f t="shared" si="4"/>
        <v>15.31</v>
      </c>
      <c r="H32" s="62">
        <f t="shared" si="4"/>
        <v>0</v>
      </c>
      <c r="I32" s="62">
        <f t="shared" si="4"/>
        <v>18.733000000000001</v>
      </c>
      <c r="J32" s="62">
        <f t="shared" si="4"/>
        <v>14.500999999999999</v>
      </c>
      <c r="K32" s="62">
        <f t="shared" si="4"/>
        <v>14.417</v>
      </c>
      <c r="L32" s="62">
        <f t="shared" si="4"/>
        <v>23.032</v>
      </c>
      <c r="M32" s="62">
        <f t="shared" si="4"/>
        <v>27.486000000000001</v>
      </c>
      <c r="N32" s="62">
        <f t="shared" si="4"/>
        <v>37.47</v>
      </c>
      <c r="O32" s="62">
        <f t="shared" si="4"/>
        <v>35.167999999999999</v>
      </c>
      <c r="P32" s="62">
        <f t="shared" si="4"/>
        <v>81.507000000000005</v>
      </c>
      <c r="Q32" s="62">
        <f t="shared" si="4"/>
        <v>40.664000000000001</v>
      </c>
      <c r="R32" s="62">
        <f t="shared" si="4"/>
        <v>47.198999999999998</v>
      </c>
      <c r="S32" s="62">
        <f t="shared" si="4"/>
        <v>40.722999999999999</v>
      </c>
      <c r="T32" s="62">
        <f t="shared" si="4"/>
        <v>10.981</v>
      </c>
      <c r="U32" s="62">
        <f t="shared" si="4"/>
        <v>2.0640000000000001</v>
      </c>
      <c r="V32" s="62">
        <f t="shared" si="4"/>
        <v>11.228999999999999</v>
      </c>
      <c r="W32" s="62">
        <f t="shared" si="4"/>
        <v>0</v>
      </c>
      <c r="X32" s="62">
        <f t="shared" si="4"/>
        <v>0</v>
      </c>
      <c r="Y32" s="62">
        <f t="shared" si="4"/>
        <v>3.4849999999999999</v>
      </c>
      <c r="Z32" s="63" t="str">
        <f t="shared" si="4"/>
        <v/>
      </c>
      <c r="AA32" s="64">
        <f>SUM(AA29:AA31)</f>
        <v>774.20899999999972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32.299999999999997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18.399999999999999</v>
      </c>
      <c r="U39" s="99">
        <v>19.7</v>
      </c>
      <c r="V39" s="99"/>
      <c r="W39" s="99">
        <v>17</v>
      </c>
      <c r="X39" s="99">
        <v>19.5</v>
      </c>
      <c r="Y39" s="99">
        <v>23.2</v>
      </c>
      <c r="Z39" s="100"/>
      <c r="AA39" s="79">
        <f t="shared" si="5"/>
        <v>130.1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32.299999999999997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18.399999999999999</v>
      </c>
      <c r="U40" s="88">
        <f t="shared" si="6"/>
        <v>19.7</v>
      </c>
      <c r="V40" s="88">
        <f t="shared" si="6"/>
        <v>0</v>
      </c>
      <c r="W40" s="88">
        <f t="shared" si="6"/>
        <v>17</v>
      </c>
      <c r="X40" s="88">
        <f t="shared" si="6"/>
        <v>19.5</v>
      </c>
      <c r="Y40" s="88">
        <f t="shared" si="6"/>
        <v>23.2</v>
      </c>
      <c r="Z40" s="89" t="str">
        <f t="shared" si="6"/>
        <v/>
      </c>
      <c r="AA40" s="90">
        <f t="shared" si="5"/>
        <v>130.1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32.299999999999997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18.399999999999999</v>
      </c>
      <c r="U47" s="99">
        <v>19.7</v>
      </c>
      <c r="V47" s="99"/>
      <c r="W47" s="99">
        <v>17</v>
      </c>
      <c r="X47" s="99">
        <v>19.5</v>
      </c>
      <c r="Y47" s="99">
        <v>23.2</v>
      </c>
      <c r="Z47" s="100"/>
      <c r="AA47" s="79">
        <f t="shared" si="7"/>
        <v>130.1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32.299999999999997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18.399999999999999</v>
      </c>
      <c r="U49" s="88">
        <f t="shared" si="8"/>
        <v>19.7</v>
      </c>
      <c r="V49" s="88">
        <f t="shared" si="8"/>
        <v>0</v>
      </c>
      <c r="W49" s="88">
        <f t="shared" si="8"/>
        <v>17</v>
      </c>
      <c r="X49" s="88">
        <f t="shared" si="8"/>
        <v>19.5</v>
      </c>
      <c r="Y49" s="88">
        <f t="shared" si="8"/>
        <v>23.2</v>
      </c>
      <c r="Z49" s="89" t="str">
        <f t="shared" si="8"/>
        <v/>
      </c>
      <c r="AA49" s="90">
        <f t="shared" si="7"/>
        <v>130.1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158.363</v>
      </c>
      <c r="C52" s="88">
        <f t="shared" si="10"/>
        <v>162.15800000000002</v>
      </c>
      <c r="D52" s="88">
        <f t="shared" si="10"/>
        <v>9.7210000000000001</v>
      </c>
      <c r="E52" s="88">
        <f t="shared" si="10"/>
        <v>10.360999999999999</v>
      </c>
      <c r="F52" s="88">
        <f t="shared" si="10"/>
        <v>9.6370000000000005</v>
      </c>
      <c r="G52" s="88">
        <f t="shared" si="10"/>
        <v>15.31</v>
      </c>
      <c r="H52" s="88">
        <f t="shared" si="10"/>
        <v>32.299999999999997</v>
      </c>
      <c r="I52" s="88">
        <f t="shared" si="10"/>
        <v>18.733000000000001</v>
      </c>
      <c r="J52" s="88">
        <f t="shared" si="10"/>
        <v>14.501000000000001</v>
      </c>
      <c r="K52" s="88">
        <f t="shared" si="10"/>
        <v>14.417</v>
      </c>
      <c r="L52" s="88">
        <f t="shared" si="10"/>
        <v>23.032</v>
      </c>
      <c r="M52" s="88">
        <f t="shared" si="10"/>
        <v>27.486000000000001</v>
      </c>
      <c r="N52" s="88">
        <f t="shared" si="10"/>
        <v>37.47</v>
      </c>
      <c r="O52" s="88">
        <f t="shared" si="10"/>
        <v>35.167999999999999</v>
      </c>
      <c r="P52" s="88">
        <f t="shared" si="10"/>
        <v>81.507000000000005</v>
      </c>
      <c r="Q52" s="88">
        <f t="shared" si="10"/>
        <v>40.664000000000001</v>
      </c>
      <c r="R52" s="88">
        <f t="shared" si="10"/>
        <v>47.198999999999998</v>
      </c>
      <c r="S52" s="88">
        <f t="shared" si="10"/>
        <v>40.722999999999999</v>
      </c>
      <c r="T52" s="88">
        <f t="shared" si="10"/>
        <v>29.381</v>
      </c>
      <c r="U52" s="88">
        <f t="shared" si="10"/>
        <v>21.763999999999999</v>
      </c>
      <c r="V52" s="88">
        <f t="shared" si="10"/>
        <v>11.228999999999999</v>
      </c>
      <c r="W52" s="88">
        <f t="shared" si="10"/>
        <v>17</v>
      </c>
      <c r="X52" s="88">
        <f t="shared" si="10"/>
        <v>19.5</v>
      </c>
      <c r="Y52" s="88">
        <f t="shared" si="10"/>
        <v>26.684999999999999</v>
      </c>
      <c r="Z52" s="89" t="str">
        <f t="shared" si="10"/>
        <v/>
      </c>
      <c r="AA52" s="104">
        <f>SUM(B52:Z52)</f>
        <v>904.30899999999986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158.36299999999997</v>
      </c>
      <c r="C4" s="18">
        <v>162.15800000000002</v>
      </c>
      <c r="D4" s="18">
        <v>9.7210000000000001</v>
      </c>
      <c r="E4" s="18">
        <v>10.361000000000001</v>
      </c>
      <c r="F4" s="18">
        <v>9.6369999999999987</v>
      </c>
      <c r="G4" s="18">
        <v>15.309999999999999</v>
      </c>
      <c r="H4" s="18">
        <v>32.265999999999998</v>
      </c>
      <c r="I4" s="18">
        <v>18.733000000000001</v>
      </c>
      <c r="J4" s="18">
        <v>14.500999999999999</v>
      </c>
      <c r="K4" s="18">
        <v>14.417</v>
      </c>
      <c r="L4" s="18">
        <v>23.032</v>
      </c>
      <c r="M4" s="18">
        <v>27.486000000000004</v>
      </c>
      <c r="N4" s="18">
        <v>37.47</v>
      </c>
      <c r="O4" s="18">
        <v>35.167999999999999</v>
      </c>
      <c r="P4" s="18">
        <v>81.507000000000005</v>
      </c>
      <c r="Q4" s="18">
        <v>40.664000000000001</v>
      </c>
      <c r="R4" s="18">
        <v>47.198999999999998</v>
      </c>
      <c r="S4" s="18">
        <v>40.723000000000006</v>
      </c>
      <c r="T4" s="18">
        <v>29.335000000000001</v>
      </c>
      <c r="U4" s="18">
        <v>21.741999999999997</v>
      </c>
      <c r="V4" s="18">
        <v>11.228999999999999</v>
      </c>
      <c r="W4" s="18">
        <v>16.998999999999999</v>
      </c>
      <c r="X4" s="18">
        <v>19.500999999999998</v>
      </c>
      <c r="Y4" s="18">
        <v>26.661000000000001</v>
      </c>
      <c r="Z4" s="19"/>
      <c r="AA4" s="20">
        <f>SUM(B4:Z4)</f>
        <v>904.18299999999977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88.64</v>
      </c>
      <c r="C7" s="28">
        <v>90.56</v>
      </c>
      <c r="D7" s="28">
        <v>94</v>
      </c>
      <c r="E7" s="28">
        <v>93</v>
      </c>
      <c r="F7" s="28">
        <v>90</v>
      </c>
      <c r="G7" s="28">
        <v>90</v>
      </c>
      <c r="H7" s="28">
        <v>96</v>
      </c>
      <c r="I7" s="28">
        <v>105</v>
      </c>
      <c r="J7" s="28">
        <v>94</v>
      </c>
      <c r="K7" s="28">
        <v>89.59</v>
      </c>
      <c r="L7" s="28">
        <v>83.59</v>
      </c>
      <c r="M7" s="28">
        <v>70.680000000000007</v>
      </c>
      <c r="N7" s="28">
        <v>65.34</v>
      </c>
      <c r="O7" s="28">
        <v>68.75</v>
      </c>
      <c r="P7" s="28">
        <v>73.5</v>
      </c>
      <c r="Q7" s="28">
        <v>82.62</v>
      </c>
      <c r="R7" s="28">
        <v>96</v>
      </c>
      <c r="S7" s="28">
        <v>104.16</v>
      </c>
      <c r="T7" s="28">
        <v>124.59</v>
      </c>
      <c r="U7" s="28">
        <v>178.22</v>
      </c>
      <c r="V7" s="28">
        <v>278.43</v>
      </c>
      <c r="W7" s="28">
        <v>149</v>
      </c>
      <c r="X7" s="28">
        <v>113.42</v>
      </c>
      <c r="Y7" s="28">
        <v>111.22</v>
      </c>
      <c r="Z7" s="29"/>
      <c r="AA7" s="30">
        <f>IF(SUM(B7:Z7)&lt;&gt;0,AVERAGEIF(B7:Z7,"&lt;&gt;"""),"")</f>
        <v>105.42958333333333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150</v>
      </c>
      <c r="C12" s="52">
        <v>150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8.3629999999999995</v>
      </c>
      <c r="C14" s="57">
        <v>8.8759999999999994</v>
      </c>
      <c r="D14" s="57">
        <v>3.1710000000000003</v>
      </c>
      <c r="E14" s="57">
        <v>3.0179999999999998</v>
      </c>
      <c r="F14" s="57">
        <v>3.9170000000000003</v>
      </c>
      <c r="G14" s="57">
        <v>8.0599999999999987</v>
      </c>
      <c r="H14" s="57">
        <v>22.342000000000002</v>
      </c>
      <c r="I14" s="57">
        <v>16.423999999999999</v>
      </c>
      <c r="J14" s="57">
        <v>14.500999999999999</v>
      </c>
      <c r="K14" s="57">
        <v>14.417</v>
      </c>
      <c r="L14" s="57">
        <v>12.909999999999998</v>
      </c>
      <c r="M14" s="57">
        <v>17.852</v>
      </c>
      <c r="N14" s="57">
        <v>29.251000000000001</v>
      </c>
      <c r="O14" s="57">
        <v>26.744</v>
      </c>
      <c r="P14" s="57">
        <v>29.848999999999997</v>
      </c>
      <c r="Q14" s="57">
        <v>39.561</v>
      </c>
      <c r="R14" s="57">
        <v>41.673999999999999</v>
      </c>
      <c r="S14" s="57">
        <v>33.358000000000004</v>
      </c>
      <c r="T14" s="57">
        <v>21.91</v>
      </c>
      <c r="U14" s="57">
        <v>17.931999999999999</v>
      </c>
      <c r="V14" s="57">
        <v>11.228999999999999</v>
      </c>
      <c r="W14" s="57">
        <v>16.998999999999999</v>
      </c>
      <c r="X14" s="57">
        <v>13.472999999999999</v>
      </c>
      <c r="Y14" s="57">
        <v>9.5590000000000011</v>
      </c>
      <c r="Z14" s="58"/>
      <c r="AA14" s="59">
        <f t="shared" si="0"/>
        <v>425.39000000000004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158.363</v>
      </c>
      <c r="C16" s="62">
        <f t="shared" ref="C16:Z16" si="1">IF(LEN(C$2)&gt;0,SUM(C10:C15),"")</f>
        <v>158.876</v>
      </c>
      <c r="D16" s="62">
        <f t="shared" si="1"/>
        <v>3.1710000000000003</v>
      </c>
      <c r="E16" s="62">
        <f t="shared" si="1"/>
        <v>3.0179999999999998</v>
      </c>
      <c r="F16" s="62">
        <f t="shared" si="1"/>
        <v>3.9170000000000003</v>
      </c>
      <c r="G16" s="62">
        <f t="shared" si="1"/>
        <v>8.0599999999999987</v>
      </c>
      <c r="H16" s="62">
        <f t="shared" si="1"/>
        <v>22.342000000000002</v>
      </c>
      <c r="I16" s="62">
        <f t="shared" si="1"/>
        <v>16.423999999999999</v>
      </c>
      <c r="J16" s="62">
        <f t="shared" si="1"/>
        <v>14.500999999999999</v>
      </c>
      <c r="K16" s="62">
        <f t="shared" si="1"/>
        <v>14.417</v>
      </c>
      <c r="L16" s="62">
        <f t="shared" si="1"/>
        <v>12.909999999999998</v>
      </c>
      <c r="M16" s="62">
        <f t="shared" si="1"/>
        <v>17.852</v>
      </c>
      <c r="N16" s="62">
        <f t="shared" si="1"/>
        <v>29.251000000000001</v>
      </c>
      <c r="O16" s="62">
        <f t="shared" si="1"/>
        <v>26.744</v>
      </c>
      <c r="P16" s="62">
        <f t="shared" si="1"/>
        <v>29.848999999999997</v>
      </c>
      <c r="Q16" s="62">
        <f t="shared" si="1"/>
        <v>39.561</v>
      </c>
      <c r="R16" s="62">
        <f t="shared" si="1"/>
        <v>41.673999999999999</v>
      </c>
      <c r="S16" s="62">
        <f t="shared" si="1"/>
        <v>33.358000000000004</v>
      </c>
      <c r="T16" s="62">
        <f t="shared" si="1"/>
        <v>21.91</v>
      </c>
      <c r="U16" s="62">
        <f t="shared" si="1"/>
        <v>17.931999999999999</v>
      </c>
      <c r="V16" s="62">
        <f t="shared" si="1"/>
        <v>11.228999999999999</v>
      </c>
      <c r="W16" s="62">
        <f t="shared" si="1"/>
        <v>16.998999999999999</v>
      </c>
      <c r="X16" s="62">
        <f t="shared" si="1"/>
        <v>13.472999999999999</v>
      </c>
      <c r="Y16" s="62">
        <f t="shared" si="1"/>
        <v>9.5590000000000011</v>
      </c>
      <c r="Z16" s="63" t="str">
        <f t="shared" si="1"/>
        <v/>
      </c>
      <c r="AA16" s="64">
        <f>SUM(AA10:AA15)</f>
        <v>725.3900000000001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1.65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1.65</v>
      </c>
    </row>
    <row r="20" spans="1:27" ht="24.95" customHeight="1" x14ac:dyDescent="0.2">
      <c r="A20" s="75" t="s">
        <v>15</v>
      </c>
      <c r="B20" s="76"/>
      <c r="C20" s="77"/>
      <c r="D20" s="77">
        <v>1.95</v>
      </c>
      <c r="E20" s="77">
        <v>1.48</v>
      </c>
      <c r="F20" s="77">
        <v>1.64</v>
      </c>
      <c r="G20" s="77">
        <v>2.35</v>
      </c>
      <c r="H20" s="77">
        <v>3.2</v>
      </c>
      <c r="I20" s="77"/>
      <c r="J20" s="77"/>
      <c r="K20" s="77"/>
      <c r="L20" s="77">
        <v>3.65</v>
      </c>
      <c r="M20" s="77">
        <v>1.05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15.320000000000002</v>
      </c>
    </row>
    <row r="21" spans="1:27" ht="24.95" customHeight="1" x14ac:dyDescent="0.2">
      <c r="A21" s="75" t="s">
        <v>16</v>
      </c>
      <c r="B21" s="80"/>
      <c r="C21" s="81">
        <v>3.282</v>
      </c>
      <c r="D21" s="81">
        <v>4.5999999999999996</v>
      </c>
      <c r="E21" s="81">
        <v>5.8630000000000004</v>
      </c>
      <c r="F21" s="81">
        <v>4.08</v>
      </c>
      <c r="G21" s="81">
        <v>4.9000000000000004</v>
      </c>
      <c r="H21" s="81">
        <v>5.0739999999999998</v>
      </c>
      <c r="I21" s="81">
        <v>2.3090000000000002</v>
      </c>
      <c r="J21" s="81"/>
      <c r="K21" s="81"/>
      <c r="L21" s="81">
        <v>6.4720000000000004</v>
      </c>
      <c r="M21" s="81">
        <v>8.4930000000000003</v>
      </c>
      <c r="N21" s="81">
        <v>8.2189999999999994</v>
      </c>
      <c r="O21" s="81">
        <v>8.4239999999999995</v>
      </c>
      <c r="P21" s="81">
        <v>3.4169999999999998</v>
      </c>
      <c r="Q21" s="81">
        <v>1.103</v>
      </c>
      <c r="R21" s="81">
        <v>5.5250000000000004</v>
      </c>
      <c r="S21" s="81">
        <v>7.3650000000000002</v>
      </c>
      <c r="T21" s="81">
        <v>7.4249999999999998</v>
      </c>
      <c r="U21" s="81">
        <v>3.81</v>
      </c>
      <c r="V21" s="81"/>
      <c r="W21" s="81"/>
      <c r="X21" s="81">
        <v>6.0279999999999996</v>
      </c>
      <c r="Y21" s="81">
        <v>17.102</v>
      </c>
      <c r="Z21" s="78"/>
      <c r="AA21" s="79">
        <f t="shared" si="2"/>
        <v>113.491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9.0999999999999998E-2</v>
      </c>
      <c r="N22" s="81"/>
      <c r="O22" s="81"/>
      <c r="P22" s="81">
        <v>48.241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48.332000000000001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3.282</v>
      </c>
      <c r="D26" s="88">
        <f t="shared" si="3"/>
        <v>6.55</v>
      </c>
      <c r="E26" s="88">
        <f t="shared" si="3"/>
        <v>7.343</v>
      </c>
      <c r="F26" s="88">
        <f t="shared" si="3"/>
        <v>5.72</v>
      </c>
      <c r="G26" s="88">
        <f t="shared" si="3"/>
        <v>7.25</v>
      </c>
      <c r="H26" s="88">
        <f t="shared" si="3"/>
        <v>9.9239999999999995</v>
      </c>
      <c r="I26" s="88">
        <f t="shared" si="3"/>
        <v>2.3090000000000002</v>
      </c>
      <c r="J26" s="88">
        <f t="shared" si="3"/>
        <v>0</v>
      </c>
      <c r="K26" s="88">
        <f t="shared" si="3"/>
        <v>0</v>
      </c>
      <c r="L26" s="88">
        <f t="shared" si="3"/>
        <v>10.122</v>
      </c>
      <c r="M26" s="88">
        <f t="shared" si="3"/>
        <v>9.6340000000000003</v>
      </c>
      <c r="N26" s="88">
        <f t="shared" si="3"/>
        <v>8.2189999999999994</v>
      </c>
      <c r="O26" s="88">
        <f t="shared" si="3"/>
        <v>8.4239999999999995</v>
      </c>
      <c r="P26" s="88">
        <f t="shared" si="3"/>
        <v>51.658000000000001</v>
      </c>
      <c r="Q26" s="88">
        <f t="shared" si="3"/>
        <v>1.103</v>
      </c>
      <c r="R26" s="88">
        <f t="shared" si="3"/>
        <v>5.5250000000000004</v>
      </c>
      <c r="S26" s="88">
        <f t="shared" si="3"/>
        <v>7.3650000000000002</v>
      </c>
      <c r="T26" s="88">
        <f t="shared" si="3"/>
        <v>7.4249999999999998</v>
      </c>
      <c r="U26" s="88">
        <f t="shared" si="3"/>
        <v>3.81</v>
      </c>
      <c r="V26" s="88">
        <f t="shared" si="3"/>
        <v>0</v>
      </c>
      <c r="W26" s="88">
        <f t="shared" si="3"/>
        <v>0</v>
      </c>
      <c r="X26" s="88">
        <f t="shared" si="3"/>
        <v>6.0279999999999996</v>
      </c>
      <c r="Y26" s="88">
        <f t="shared" si="3"/>
        <v>17.102</v>
      </c>
      <c r="Z26" s="89" t="str">
        <f t="shared" si="3"/>
        <v/>
      </c>
      <c r="AA26" s="90">
        <f>SUM(AA19:AA25)</f>
        <v>178.79300000000001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158.363</v>
      </c>
      <c r="C30" s="77">
        <v>162.15799999999999</v>
      </c>
      <c r="D30" s="77">
        <v>9.7210000000000001</v>
      </c>
      <c r="E30" s="77">
        <v>10.361000000000001</v>
      </c>
      <c r="F30" s="77">
        <v>9.6370000000000005</v>
      </c>
      <c r="G30" s="77">
        <v>15.31</v>
      </c>
      <c r="H30" s="77">
        <v>32.265999999999998</v>
      </c>
      <c r="I30" s="77">
        <v>18.733000000000001</v>
      </c>
      <c r="J30" s="77">
        <v>14.500999999999999</v>
      </c>
      <c r="K30" s="77">
        <v>14.417</v>
      </c>
      <c r="L30" s="77">
        <v>23.032</v>
      </c>
      <c r="M30" s="77">
        <v>27.486000000000001</v>
      </c>
      <c r="N30" s="77">
        <v>37.47</v>
      </c>
      <c r="O30" s="77">
        <v>35.167999999999999</v>
      </c>
      <c r="P30" s="77">
        <v>81.507000000000005</v>
      </c>
      <c r="Q30" s="77">
        <v>40.664000000000001</v>
      </c>
      <c r="R30" s="77">
        <v>47.198999999999998</v>
      </c>
      <c r="S30" s="77">
        <v>40.722999999999999</v>
      </c>
      <c r="T30" s="77">
        <v>29.335000000000001</v>
      </c>
      <c r="U30" s="77">
        <v>21.742000000000001</v>
      </c>
      <c r="V30" s="77">
        <v>11.228999999999999</v>
      </c>
      <c r="W30" s="77">
        <v>16.998999999999999</v>
      </c>
      <c r="X30" s="77">
        <v>19.501000000000001</v>
      </c>
      <c r="Y30" s="77">
        <v>26.661000000000001</v>
      </c>
      <c r="Z30" s="78"/>
      <c r="AA30" s="79">
        <f>SUM(B30:Z30)</f>
        <v>904.18299999999977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158.363</v>
      </c>
      <c r="C32" s="62">
        <f t="shared" ref="C32:Z32" si="4">IF(LEN(C$2)&gt;0,SUM(C29:C31),"")</f>
        <v>162.15799999999999</v>
      </c>
      <c r="D32" s="62">
        <f t="shared" si="4"/>
        <v>9.7210000000000001</v>
      </c>
      <c r="E32" s="62">
        <f t="shared" si="4"/>
        <v>10.361000000000001</v>
      </c>
      <c r="F32" s="62">
        <f t="shared" si="4"/>
        <v>9.6370000000000005</v>
      </c>
      <c r="G32" s="62">
        <f t="shared" si="4"/>
        <v>15.31</v>
      </c>
      <c r="H32" s="62">
        <f t="shared" si="4"/>
        <v>32.265999999999998</v>
      </c>
      <c r="I32" s="62">
        <f t="shared" si="4"/>
        <v>18.733000000000001</v>
      </c>
      <c r="J32" s="62">
        <f t="shared" si="4"/>
        <v>14.500999999999999</v>
      </c>
      <c r="K32" s="62">
        <f t="shared" si="4"/>
        <v>14.417</v>
      </c>
      <c r="L32" s="62">
        <f t="shared" si="4"/>
        <v>23.032</v>
      </c>
      <c r="M32" s="62">
        <f t="shared" si="4"/>
        <v>27.486000000000001</v>
      </c>
      <c r="N32" s="62">
        <f t="shared" si="4"/>
        <v>37.47</v>
      </c>
      <c r="O32" s="62">
        <f t="shared" si="4"/>
        <v>35.167999999999999</v>
      </c>
      <c r="P32" s="62">
        <f t="shared" si="4"/>
        <v>81.507000000000005</v>
      </c>
      <c r="Q32" s="62">
        <f t="shared" si="4"/>
        <v>40.664000000000001</v>
      </c>
      <c r="R32" s="62">
        <f t="shared" si="4"/>
        <v>47.198999999999998</v>
      </c>
      <c r="S32" s="62">
        <f t="shared" si="4"/>
        <v>40.722999999999999</v>
      </c>
      <c r="T32" s="62">
        <f t="shared" si="4"/>
        <v>29.335000000000001</v>
      </c>
      <c r="U32" s="62">
        <f t="shared" si="4"/>
        <v>21.742000000000001</v>
      </c>
      <c r="V32" s="62">
        <f t="shared" si="4"/>
        <v>11.228999999999999</v>
      </c>
      <c r="W32" s="62">
        <f t="shared" si="4"/>
        <v>16.998999999999999</v>
      </c>
      <c r="X32" s="62">
        <f t="shared" si="4"/>
        <v>19.501000000000001</v>
      </c>
      <c r="Y32" s="62">
        <f t="shared" si="4"/>
        <v>26.661000000000001</v>
      </c>
      <c r="Z32" s="63" t="str">
        <f t="shared" si="4"/>
        <v/>
      </c>
      <c r="AA32" s="64">
        <f>SUM(AA29:AA31)</f>
        <v>904.18299999999977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158.363</v>
      </c>
      <c r="C52" s="88">
        <f t="shared" ref="C52:Z52" si="10">IF(LEN(C$2)&gt;0,SUM(C10:C15)+C26+C40,"")</f>
        <v>162.15800000000002</v>
      </c>
      <c r="D52" s="88">
        <f t="shared" si="10"/>
        <v>9.7210000000000001</v>
      </c>
      <c r="E52" s="88">
        <f t="shared" si="10"/>
        <v>10.361000000000001</v>
      </c>
      <c r="F52" s="88">
        <f t="shared" si="10"/>
        <v>9.6370000000000005</v>
      </c>
      <c r="G52" s="88">
        <f t="shared" si="10"/>
        <v>15.309999999999999</v>
      </c>
      <c r="H52" s="88">
        <f t="shared" si="10"/>
        <v>32.266000000000005</v>
      </c>
      <c r="I52" s="88">
        <f t="shared" si="10"/>
        <v>18.733000000000001</v>
      </c>
      <c r="J52" s="88">
        <f t="shared" si="10"/>
        <v>14.500999999999999</v>
      </c>
      <c r="K52" s="88">
        <f t="shared" si="10"/>
        <v>14.417</v>
      </c>
      <c r="L52" s="88">
        <f t="shared" si="10"/>
        <v>23.031999999999996</v>
      </c>
      <c r="M52" s="88">
        <f t="shared" si="10"/>
        <v>27.486000000000001</v>
      </c>
      <c r="N52" s="88">
        <f t="shared" si="10"/>
        <v>37.47</v>
      </c>
      <c r="O52" s="88">
        <f t="shared" si="10"/>
        <v>35.167999999999999</v>
      </c>
      <c r="P52" s="88">
        <f t="shared" si="10"/>
        <v>81.507000000000005</v>
      </c>
      <c r="Q52" s="88">
        <f t="shared" si="10"/>
        <v>40.664000000000001</v>
      </c>
      <c r="R52" s="88">
        <f t="shared" si="10"/>
        <v>47.198999999999998</v>
      </c>
      <c r="S52" s="88">
        <f t="shared" si="10"/>
        <v>40.723000000000006</v>
      </c>
      <c r="T52" s="88">
        <f t="shared" si="10"/>
        <v>29.335000000000001</v>
      </c>
      <c r="U52" s="88">
        <f t="shared" si="10"/>
        <v>21.741999999999997</v>
      </c>
      <c r="V52" s="88">
        <f t="shared" si="10"/>
        <v>11.228999999999999</v>
      </c>
      <c r="W52" s="88">
        <f t="shared" si="10"/>
        <v>16.998999999999999</v>
      </c>
      <c r="X52" s="88">
        <f t="shared" si="10"/>
        <v>19.500999999999998</v>
      </c>
      <c r="Y52" s="88">
        <f t="shared" si="10"/>
        <v>26.661000000000001</v>
      </c>
      <c r="Z52" s="89" t="str">
        <f t="shared" si="10"/>
        <v/>
      </c>
      <c r="AA52" s="104">
        <f>SUM(B52:Z52)</f>
        <v>904.18299999999977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-32.299999999999997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-18.399999999999999</v>
      </c>
      <c r="U4" s="18">
        <v>-19.7</v>
      </c>
      <c r="V4" s="18"/>
      <c r="W4" s="18">
        <v>-17</v>
      </c>
      <c r="X4" s="18">
        <v>-19.5</v>
      </c>
      <c r="Y4" s="18">
        <v>-23.2</v>
      </c>
      <c r="Z4" s="19"/>
      <c r="AA4" s="111">
        <f>SUM(B4:Z4)</f>
        <v>-130.1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88.64</v>
      </c>
      <c r="C7" s="117">
        <v>90.56</v>
      </c>
      <c r="D7" s="117">
        <v>94</v>
      </c>
      <c r="E7" s="117">
        <v>93</v>
      </c>
      <c r="F7" s="117">
        <v>90</v>
      </c>
      <c r="G7" s="117">
        <v>90</v>
      </c>
      <c r="H7" s="117">
        <v>96</v>
      </c>
      <c r="I7" s="117">
        <v>105</v>
      </c>
      <c r="J7" s="117">
        <v>94</v>
      </c>
      <c r="K7" s="117">
        <v>89.59</v>
      </c>
      <c r="L7" s="117">
        <v>83.59</v>
      </c>
      <c r="M7" s="117">
        <v>70.680000000000007</v>
      </c>
      <c r="N7" s="117">
        <v>65.34</v>
      </c>
      <c r="O7" s="117">
        <v>68.75</v>
      </c>
      <c r="P7" s="117">
        <v>73.5</v>
      </c>
      <c r="Q7" s="117">
        <v>82.62</v>
      </c>
      <c r="R7" s="117">
        <v>96</v>
      </c>
      <c r="S7" s="117">
        <v>104.16</v>
      </c>
      <c r="T7" s="117">
        <v>124.59</v>
      </c>
      <c r="U7" s="117">
        <v>178.22</v>
      </c>
      <c r="V7" s="117">
        <v>278.43</v>
      </c>
      <c r="W7" s="117">
        <v>149</v>
      </c>
      <c r="X7" s="117">
        <v>113.42</v>
      </c>
      <c r="Y7" s="117">
        <v>111.22</v>
      </c>
      <c r="Z7" s="118"/>
      <c r="AA7" s="119">
        <f>IF(SUM(B7:Z7)&lt;&gt;0,AVERAGEIF(B7:Z7,"&lt;&gt;"""),"")</f>
        <v>105.42958333333333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32.299999999999997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18.399999999999999</v>
      </c>
      <c r="U15" s="133">
        <v>19.7</v>
      </c>
      <c r="V15" s="133"/>
      <c r="W15" s="133">
        <v>17</v>
      </c>
      <c r="X15" s="133">
        <v>19.5</v>
      </c>
      <c r="Y15" s="133">
        <v>23.2</v>
      </c>
      <c r="Z15" s="131"/>
      <c r="AA15" s="132">
        <f t="shared" si="0"/>
        <v>130.1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32.299999999999997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18.399999999999999</v>
      </c>
      <c r="U16" s="135">
        <f t="shared" si="1"/>
        <v>19.7</v>
      </c>
      <c r="V16" s="135">
        <f t="shared" si="1"/>
        <v>0</v>
      </c>
      <c r="W16" s="135">
        <f t="shared" si="1"/>
        <v>17</v>
      </c>
      <c r="X16" s="135">
        <f t="shared" si="1"/>
        <v>19.5</v>
      </c>
      <c r="Y16" s="135">
        <f t="shared" si="1"/>
        <v>23.2</v>
      </c>
      <c r="Z16" s="136" t="str">
        <f t="shared" si="1"/>
        <v/>
      </c>
      <c r="AA16" s="90">
        <f t="shared" si="0"/>
        <v>130.1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2024-07-25T20:34:24Z</dcterms:created>
  <dcterms:modified xsi:type="dcterms:W3CDTF">2024-07-25T20:34:25Z</dcterms:modified>
</cp:coreProperties>
</file>