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<sst xmlns="http://schemas.openxmlformats.org/spreadsheetml/2006/main" count="119" uniqueCount="54">
  <si>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24/07/2024 23:29:44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</si>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</sst>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D7-4D4C-8C76-EA7DCDE6CB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D7-4D4C-8C76-EA7DCDE6CB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21.796999999999997</c:v>
                </c:pt>
                <c:pt idx="1">
                  <c:v>13.647</c:v>
                </c:pt>
                <c:pt idx="2">
                  <c:v>8.4920000000000009</c:v>
                </c:pt>
                <c:pt idx="3">
                  <c:v>8.5559999999999992</c:v>
                </c:pt>
                <c:pt idx="4">
                  <c:v>13.728999999999999</c:v>
                </c:pt>
                <c:pt idx="5">
                  <c:v>12.750999999999999</c:v>
                </c:pt>
                <c:pt idx="6">
                  <c:v>17.553000000000001</c:v>
                </c:pt>
                <c:pt idx="7">
                  <c:v>21.747999999999998</c:v>
                </c:pt>
                <c:pt idx="8">
                  <c:v>18.648</c:v>
                </c:pt>
                <c:pt idx="9">
                  <c:v>16.902999999999999</c:v>
                </c:pt>
                <c:pt idx="10">
                  <c:v>19.318999999999999</c:v>
                </c:pt>
                <c:pt idx="11">
                  <c:v>18.006</c:v>
                </c:pt>
                <c:pt idx="12">
                  <c:v>10.930999999999999</c:v>
                </c:pt>
                <c:pt idx="13">
                  <c:v>13.111000000000001</c:v>
                </c:pt>
                <c:pt idx="14">
                  <c:v>14.106999999999999</c:v>
                </c:pt>
                <c:pt idx="15">
                  <c:v>8.3119999999999994</c:v>
                </c:pt>
                <c:pt idx="16">
                  <c:v>6.3810000000000002</c:v>
                </c:pt>
                <c:pt idx="17">
                  <c:v>6.27</c:v>
                </c:pt>
                <c:pt idx="18">
                  <c:v>9.8539999999999992</c:v>
                </c:pt>
                <c:pt idx="19">
                  <c:v>20.343000000000004</c:v>
                </c:pt>
                <c:pt idx="20">
                  <c:v>22.193999999999999</c:v>
                </c:pt>
                <c:pt idx="21">
                  <c:v>8.8179999999999996</c:v>
                </c:pt>
                <c:pt idx="22">
                  <c:v>12.44</c:v>
                </c:pt>
                <c:pt idx="23">
                  <c:v>12.24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D7-4D4C-8C76-EA7DCDE6CB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29.791</c:v>
                </c:pt>
                <c:pt idx="1">
                  <c:v>28.898</c:v>
                </c:pt>
                <c:pt idx="2">
                  <c:v>23.687000000000001</c:v>
                </c:pt>
                <c:pt idx="3">
                  <c:v>22.209</c:v>
                </c:pt>
                <c:pt idx="4">
                  <c:v>42.477000000000004</c:v>
                </c:pt>
                <c:pt idx="5">
                  <c:v>31.945999999999998</c:v>
                </c:pt>
                <c:pt idx="6">
                  <c:v>19.797999999999998</c:v>
                </c:pt>
                <c:pt idx="7">
                  <c:v>17.000999999999998</c:v>
                </c:pt>
                <c:pt idx="8">
                  <c:v>17.989999999999998</c:v>
                </c:pt>
                <c:pt idx="9">
                  <c:v>24.911999999999999</c:v>
                </c:pt>
                <c:pt idx="10">
                  <c:v>28.294999999999998</c:v>
                </c:pt>
                <c:pt idx="11">
                  <c:v>32.753999999999998</c:v>
                </c:pt>
                <c:pt idx="12">
                  <c:v>41.189</c:v>
                </c:pt>
                <c:pt idx="13">
                  <c:v>43.939</c:v>
                </c:pt>
                <c:pt idx="14">
                  <c:v>41.902000000000001</c:v>
                </c:pt>
                <c:pt idx="15">
                  <c:v>28.111000000000004</c:v>
                </c:pt>
                <c:pt idx="16">
                  <c:v>16.744</c:v>
                </c:pt>
                <c:pt idx="17">
                  <c:v>14.579000000000001</c:v>
                </c:pt>
                <c:pt idx="18">
                  <c:v>34.933</c:v>
                </c:pt>
                <c:pt idx="19">
                  <c:v>20.722999999999999</c:v>
                </c:pt>
                <c:pt idx="20">
                  <c:v>7.3100000000000005</c:v>
                </c:pt>
                <c:pt idx="21">
                  <c:v>31.956000000000003</c:v>
                </c:pt>
                <c:pt idx="22">
                  <c:v>39.139000000000003</c:v>
                </c:pt>
                <c:pt idx="23">
                  <c:v>60.654999999999994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D7-4D4C-8C76-EA7DCDE6CB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D7-4D4C-8C76-EA7DCDE6CB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D7-4D4C-8C76-EA7DCDE6CB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3D7-4D4C-8C76-EA7DCDE6CB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</c:v>
                </c:pt>
                <c:pt idx="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D7-4D4C-8C76-EA7DCDE6CB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D7-4D4C-8C76-EA7DCDE6CB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7.8970000000000002</c:v>
                </c:pt>
                <c:pt idx="17">
                  <c:v>2</c:v>
                </c:pt>
                <c:pt idx="18">
                  <c:v>0.69299999999999995</c:v>
                </c:pt>
                <c:pt idx="22">
                  <c:v>58</c:v>
                </c:pt>
                <c:pt idx="23">
                  <c:v>69.277000000000001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D7-4D4C-8C76-EA7DCDE6CB0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41.1</c:v>
                </c:pt>
                <c:pt idx="3">
                  <c:v>57.3</c:v>
                </c:pt>
                <c:pt idx="4">
                  <c:v>4.0999999999999996</c:v>
                </c:pt>
                <c:pt idx="5">
                  <c:v>14.1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6.3</c:v>
                </c:pt>
                <c:pt idx="13">
                  <c:v>27.1</c:v>
                </c:pt>
                <c:pt idx="14">
                  <c:v>0</c:v>
                </c:pt>
                <c:pt idx="15">
                  <c:v>64.099999999999994</c:v>
                </c:pt>
                <c:pt idx="16">
                  <c:v>67.5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D7-4D4C-8C76-EA7DCDE6CB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36.064</c:v>
                </c:pt>
                <c:pt idx="1">
                  <c:v>0.93799999999999994</c:v>
                </c:pt>
                <c:pt idx="2">
                  <c:v>0.46800000000000003</c:v>
                </c:pt>
                <c:pt idx="3">
                  <c:v>2.3E-2</c:v>
                </c:pt>
                <c:pt idx="4">
                  <c:v>0.54300000000000004</c:v>
                </c:pt>
                <c:pt idx="5">
                  <c:v>1.1950000000000001</c:v>
                </c:pt>
                <c:pt idx="6">
                  <c:v>34.994</c:v>
                </c:pt>
                <c:pt idx="7">
                  <c:v>56.375000000000007</c:v>
                </c:pt>
                <c:pt idx="8">
                  <c:v>95.39800000000001</c:v>
                </c:pt>
                <c:pt idx="9">
                  <c:v>42.698</c:v>
                </c:pt>
                <c:pt idx="10">
                  <c:v>1.605</c:v>
                </c:pt>
                <c:pt idx="11">
                  <c:v>1.4349999999999998</c:v>
                </c:pt>
                <c:pt idx="12">
                  <c:v>3.7090000000000001</c:v>
                </c:pt>
                <c:pt idx="13">
                  <c:v>1.18</c:v>
                </c:pt>
                <c:pt idx="14">
                  <c:v>15.462999999999999</c:v>
                </c:pt>
                <c:pt idx="15">
                  <c:v>0.93899999999999995</c:v>
                </c:pt>
                <c:pt idx="16">
                  <c:v>1.1600000000000001</c:v>
                </c:pt>
                <c:pt idx="17">
                  <c:v>7.6859999999999999</c:v>
                </c:pt>
                <c:pt idx="18">
                  <c:v>2.5379999999999998</c:v>
                </c:pt>
                <c:pt idx="19">
                  <c:v>1.901</c:v>
                </c:pt>
                <c:pt idx="20">
                  <c:v>0.97399999999999998</c:v>
                </c:pt>
                <c:pt idx="21">
                  <c:v>0.59099999999999997</c:v>
                </c:pt>
                <c:pt idx="22">
                  <c:v>9.402000000000001</c:v>
                </c:pt>
                <c:pt idx="23">
                  <c:v>4.6820000000000004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D7-4D4C-8C76-EA7DCDE6CB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D7-4D4C-8C76-EA7DCDE6CB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D7-4D4C-8C76-EA7DCDE6C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</c:v>
                </c:pt>
                <c:pt idx="1">
                  <c:v>129.41</c:v>
                </c:pt>
                <c:pt idx="2">
                  <c:v>104.45</c:v>
                </c:pt>
                <c:pt idx="3">
                  <c:v>94.99</c:v>
                </c:pt>
                <c:pt idx="4">
                  <c:v>98.7</c:v>
                </c:pt>
                <c:pt idx="5">
                  <c:v>104.58</c:v>
                </c:pt>
                <c:pt idx="6">
                  <c:v>116.04</c:v>
                </c:pt>
                <c:pt idx="7">
                  <c:v>129.04</c:v>
                </c:pt>
                <c:pt idx="8">
                  <c:v>122.63</c:v>
                </c:pt>
                <c:pt idx="9">
                  <c:v>110.9</c:v>
                </c:pt>
                <c:pt idx="10">
                  <c:v>96</c:v>
                </c:pt>
                <c:pt idx="11">
                  <c:v>89.98</c:v>
                </c:pt>
                <c:pt idx="12">
                  <c:v>94.12</c:v>
                </c:pt>
                <c:pt idx="13">
                  <c:v>92.87</c:v>
                </c:pt>
                <c:pt idx="14">
                  <c:v>98.08</c:v>
                </c:pt>
                <c:pt idx="15">
                  <c:v>103.12</c:v>
                </c:pt>
                <c:pt idx="16">
                  <c:v>105.29</c:v>
                </c:pt>
                <c:pt idx="17">
                  <c:v>115.77</c:v>
                </c:pt>
                <c:pt idx="18">
                  <c:v>238</c:v>
                </c:pt>
                <c:pt idx="19">
                  <c:v>384.34</c:v>
                </c:pt>
                <c:pt idx="20">
                  <c:v>443.25</c:v>
                </c:pt>
                <c:pt idx="21">
                  <c:v>196.98</c:v>
                </c:pt>
                <c:pt idx="22">
                  <c:v>151.86000000000001</c:v>
                </c:pt>
                <c:pt idx="23">
                  <c:v>121.32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D7-4D4C-8C76-EA7DCDE6C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1E-40F0-A31C-0FC5BA7FB95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1E-40F0-A31C-0FC5BA7FB95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1.423</c:v>
                </c:pt>
                <c:pt idx="1">
                  <c:v>3.1160000000000001</c:v>
                </c:pt>
                <c:pt idx="2">
                  <c:v>8.1959999999999997</c:v>
                </c:pt>
                <c:pt idx="3">
                  <c:v>13.899999999999999</c:v>
                </c:pt>
                <c:pt idx="4">
                  <c:v>2.75</c:v>
                </c:pt>
                <c:pt idx="5">
                  <c:v>3.15</c:v>
                </c:pt>
                <c:pt idx="6">
                  <c:v>1.645</c:v>
                </c:pt>
                <c:pt idx="7">
                  <c:v>2.0139999999999998</c:v>
                </c:pt>
                <c:pt idx="8">
                  <c:v>6.6999999999999993</c:v>
                </c:pt>
                <c:pt idx="9">
                  <c:v>6.08</c:v>
                </c:pt>
                <c:pt idx="10">
                  <c:v>4.24</c:v>
                </c:pt>
                <c:pt idx="11">
                  <c:v>6.08</c:v>
                </c:pt>
                <c:pt idx="12">
                  <c:v>7.68</c:v>
                </c:pt>
                <c:pt idx="13">
                  <c:v>7.48</c:v>
                </c:pt>
                <c:pt idx="14">
                  <c:v>5.12</c:v>
                </c:pt>
                <c:pt idx="15">
                  <c:v>5</c:v>
                </c:pt>
                <c:pt idx="17">
                  <c:v>1.8660000000000001</c:v>
                </c:pt>
                <c:pt idx="19">
                  <c:v>4.8</c:v>
                </c:pt>
                <c:pt idx="20">
                  <c:v>6.1950000000000003</c:v>
                </c:pt>
                <c:pt idx="21">
                  <c:v>5.859</c:v>
                </c:pt>
                <c:pt idx="22">
                  <c:v>1.4990000000000001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1E-40F0-A31C-0FC5BA7FB95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1.1419999999999999</c:v>
                </c:pt>
                <c:pt idx="1">
                  <c:v>8.4060000000000006</c:v>
                </c:pt>
                <c:pt idx="2">
                  <c:v>0.996</c:v>
                </c:pt>
                <c:pt idx="3">
                  <c:v>13.504000000000001</c:v>
                </c:pt>
                <c:pt idx="4">
                  <c:v>7.6120000000000001</c:v>
                </c:pt>
                <c:pt idx="6">
                  <c:v>14.968999999999999</c:v>
                </c:pt>
                <c:pt idx="7">
                  <c:v>10.753</c:v>
                </c:pt>
                <c:pt idx="8">
                  <c:v>20.024000000000001</c:v>
                </c:pt>
                <c:pt idx="9">
                  <c:v>24.577000000000002</c:v>
                </c:pt>
                <c:pt idx="10">
                  <c:v>6.9470000000000001</c:v>
                </c:pt>
                <c:pt idx="11">
                  <c:v>7.6400000000000006</c:v>
                </c:pt>
                <c:pt idx="12">
                  <c:v>18.355</c:v>
                </c:pt>
                <c:pt idx="13">
                  <c:v>28.849</c:v>
                </c:pt>
                <c:pt idx="14">
                  <c:v>14.43</c:v>
                </c:pt>
                <c:pt idx="15">
                  <c:v>5.3970000000000002</c:v>
                </c:pt>
                <c:pt idx="16">
                  <c:v>6.6680000000000001</c:v>
                </c:pt>
                <c:pt idx="17">
                  <c:v>1.6830000000000001</c:v>
                </c:pt>
                <c:pt idx="18">
                  <c:v>11.478</c:v>
                </c:pt>
                <c:pt idx="19">
                  <c:v>10.282999999999999</c:v>
                </c:pt>
                <c:pt idx="20">
                  <c:v>5.0380000000000003</c:v>
                </c:pt>
                <c:pt idx="21">
                  <c:v>6.8879999999999999</c:v>
                </c:pt>
                <c:pt idx="22">
                  <c:v>1.3360000000000001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1E-40F0-A31C-0FC5BA7FB95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1E-40F0-A31C-0FC5BA7FB95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1E-40F0-A31C-0FC5BA7FB95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1E-40F0-A31C-0FC5BA7FB95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1E-40F0-A31C-0FC5BA7FB95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1E-40F0-A31C-0FC5BA7FB95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11E-40F0-A31C-0FC5BA7FB95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135.1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55.7</c:v>
                </c:pt>
                <c:pt idx="7">
                  <c:v>132.4</c:v>
                </c:pt>
                <c:pt idx="8">
                  <c:v>105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116.1</c:v>
                </c:pt>
                <c:pt idx="23">
                  <c:v>146.9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1E-40F0-A31C-0FC5BA7FB95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31.961000000000002</c:v>
                </c:pt>
                <c:pt idx="2">
                  <c:v>64.555000000000007</c:v>
                </c:pt>
                <c:pt idx="3">
                  <c:v>60.635999999999996</c:v>
                </c:pt>
                <c:pt idx="4">
                  <c:v>50.438000000000002</c:v>
                </c:pt>
                <c:pt idx="5">
                  <c:v>56.873999999999995</c:v>
                </c:pt>
                <c:pt idx="8">
                  <c:v>0.27</c:v>
                </c:pt>
                <c:pt idx="9">
                  <c:v>53.856000000000002</c:v>
                </c:pt>
                <c:pt idx="10">
                  <c:v>45.929000000000002</c:v>
                </c:pt>
                <c:pt idx="11">
                  <c:v>38.474999999999994</c:v>
                </c:pt>
                <c:pt idx="12">
                  <c:v>36.043999999999997</c:v>
                </c:pt>
                <c:pt idx="13">
                  <c:v>49.004999999999995</c:v>
                </c:pt>
                <c:pt idx="14">
                  <c:v>51.921999999999997</c:v>
                </c:pt>
                <c:pt idx="15">
                  <c:v>91.057999999999993</c:v>
                </c:pt>
                <c:pt idx="16">
                  <c:v>85.16</c:v>
                </c:pt>
                <c:pt idx="18">
                  <c:v>36.54</c:v>
                </c:pt>
                <c:pt idx="19">
                  <c:v>27.884</c:v>
                </c:pt>
                <c:pt idx="20">
                  <c:v>19.245000000000001</c:v>
                </c:pt>
                <c:pt idx="21">
                  <c:v>28.618000000000006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1E-40F0-A31C-0FC5BA7FB95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1E-40F0-A31C-0FC5BA7FB95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1E-40F0-A31C-0FC5BA7F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135</c:v>
                </c:pt>
                <c:pt idx="1">
                  <c:v>129.41</c:v>
                </c:pt>
                <c:pt idx="2">
                  <c:v>104.45</c:v>
                </c:pt>
                <c:pt idx="3">
                  <c:v>94.99</c:v>
                </c:pt>
                <c:pt idx="4">
                  <c:v>98.7</c:v>
                </c:pt>
                <c:pt idx="5">
                  <c:v>104.58</c:v>
                </c:pt>
                <c:pt idx="6">
                  <c:v>116.04</c:v>
                </c:pt>
                <c:pt idx="7">
                  <c:v>129.04</c:v>
                </c:pt>
                <c:pt idx="8">
                  <c:v>122.63</c:v>
                </c:pt>
                <c:pt idx="9">
                  <c:v>110.9</c:v>
                </c:pt>
                <c:pt idx="10">
                  <c:v>96</c:v>
                </c:pt>
                <c:pt idx="11">
                  <c:v>89.98</c:v>
                </c:pt>
                <c:pt idx="12">
                  <c:v>94.12</c:v>
                </c:pt>
                <c:pt idx="13">
                  <c:v>92.87</c:v>
                </c:pt>
                <c:pt idx="14">
                  <c:v>98.08</c:v>
                </c:pt>
                <c:pt idx="15">
                  <c:v>103.12</c:v>
                </c:pt>
                <c:pt idx="16">
                  <c:v>105.29</c:v>
                </c:pt>
                <c:pt idx="17">
                  <c:v>115.77</c:v>
                </c:pt>
                <c:pt idx="18">
                  <c:v>238</c:v>
                </c:pt>
                <c:pt idx="19">
                  <c:v>384.34</c:v>
                </c:pt>
                <c:pt idx="20">
                  <c:v>443.25</c:v>
                </c:pt>
                <c:pt idx="21">
                  <c:v>196.98</c:v>
                </c:pt>
                <c:pt idx="22">
                  <c:v>151.86000000000001</c:v>
                </c:pt>
                <c:pt idx="23">
                  <c:v>121.32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1E-40F0-A31C-0FC5BA7F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137.65200000000002</v>
      </c>
      <c r="C4" s="18">
        <v>43.483000000000004</v>
      </c>
      <c r="D4" s="18">
        <v>73.747</v>
      </c>
      <c r="E4" s="18">
        <v>88.087999999999994</v>
      </c>
      <c r="F4" s="18">
        <v>60.848999999999997</v>
      </c>
      <c r="G4" s="18">
        <v>59.991999999999997</v>
      </c>
      <c r="H4" s="18">
        <v>72.345000000000013</v>
      </c>
      <c r="I4" s="18">
        <v>145.12400000000002</v>
      </c>
      <c r="J4" s="18">
        <v>132.036</v>
      </c>
      <c r="K4" s="18">
        <v>84.513000000000005</v>
      </c>
      <c r="L4" s="18">
        <v>57.115999999999993</v>
      </c>
      <c r="M4" s="18">
        <v>52.195000000000007</v>
      </c>
      <c r="N4" s="18">
        <v>62.128999999999998</v>
      </c>
      <c r="O4" s="18">
        <v>85.33</v>
      </c>
      <c r="P4" s="18">
        <v>71.472000000000008</v>
      </c>
      <c r="Q4" s="18">
        <v>101.462</v>
      </c>
      <c r="R4" s="18">
        <v>91.784999999999997</v>
      </c>
      <c r="S4" s="18">
        <v>30.534999999999997</v>
      </c>
      <c r="T4" s="18">
        <v>48.017999999999994</v>
      </c>
      <c r="U4" s="18">
        <v>42.966999999999999</v>
      </c>
      <c r="V4" s="18">
        <v>30.478000000000002</v>
      </c>
      <c r="W4" s="18">
        <v>41.365000000000002</v>
      </c>
      <c r="X4" s="18">
        <v>118.98100000000001</v>
      </c>
      <c r="Y4" s="18">
        <v>146.85399999999998</v>
      </c>
      <c r="Z4" s="19"/>
      <c r="AA4" s="20">
        <f>SUM(B4:Z4)</f>
        <v>1878.5160000000003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</v>
      </c>
      <c r="C7" s="28">
        <v>129.41</v>
      </c>
      <c r="D7" s="28">
        <v>104.45</v>
      </c>
      <c r="E7" s="28">
        <v>94.99</v>
      </c>
      <c r="F7" s="28">
        <v>98.7</v>
      </c>
      <c r="G7" s="28">
        <v>104.58</v>
      </c>
      <c r="H7" s="28">
        <v>116.04</v>
      </c>
      <c r="I7" s="28">
        <v>129.04</v>
      </c>
      <c r="J7" s="28">
        <v>122.63</v>
      </c>
      <c r="K7" s="28">
        <v>110.9</v>
      </c>
      <c r="L7" s="28">
        <v>96</v>
      </c>
      <c r="M7" s="28">
        <v>89.98</v>
      </c>
      <c r="N7" s="28">
        <v>94.12</v>
      </c>
      <c r="O7" s="28">
        <v>92.87</v>
      </c>
      <c r="P7" s="28">
        <v>98.08</v>
      </c>
      <c r="Q7" s="28">
        <v>103.12</v>
      </c>
      <c r="R7" s="28">
        <v>105.29</v>
      </c>
      <c r="S7" s="28">
        <v>115.77</v>
      </c>
      <c r="T7" s="28">
        <v>238</v>
      </c>
      <c r="U7" s="28">
        <v>384.34</v>
      </c>
      <c r="V7" s="28">
        <v>443.25</v>
      </c>
      <c r="W7" s="28">
        <v>196.98</v>
      </c>
      <c r="X7" s="28">
        <v>151.86000000000001</v>
      </c>
      <c r="Y7" s="28">
        <v>121.32</v>
      </c>
      <c r="Z7" s="29"/>
      <c r="AA7" s="30">
        <f>IF(SUM(B7:Z7)&lt;&gt;0,AVERAGEIF(B7:Z7,"&lt;&gt;"""),"")</f>
        <v>144.86333333333334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</v>
      </c>
      <c r="C10" s="42"/>
      <c r="D10" s="42"/>
      <c r="E10" s="42"/>
      <c r="F10" s="42"/>
      <c r="G10" s="42"/>
      <c r="H10" s="42"/>
      <c r="I10" s="42">
        <v>50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7.8970000000000002</v>
      </c>
      <c r="M12" s="52"/>
      <c r="N12" s="52"/>
      <c r="O12" s="52"/>
      <c r="P12" s="52"/>
      <c r="Q12" s="52"/>
      <c r="R12" s="52"/>
      <c r="S12" s="52">
        <v>2</v>
      </c>
      <c r="T12" s="52">
        <v>0.69299999999999995</v>
      </c>
      <c r="U12" s="52"/>
      <c r="V12" s="52"/>
      <c r="W12" s="52"/>
      <c r="X12" s="52">
        <v>58</v>
      </c>
      <c r="Y12" s="52">
        <v>69.277000000000001</v>
      </c>
      <c r="Z12" s="53"/>
      <c r="AA12" s="54">
        <f t="shared" si="0"/>
        <v>137.86700000000002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36.064</v>
      </c>
      <c r="C14" s="57">
        <v>0.93799999999999994</v>
      </c>
      <c r="D14" s="57">
        <v>0.46800000000000003</v>
      </c>
      <c r="E14" s="57">
        <v>2.3E-2</v>
      </c>
      <c r="F14" s="57">
        <v>0.54300000000000004</v>
      </c>
      <c r="G14" s="57">
        <v>1.1950000000000001</v>
      </c>
      <c r="H14" s="57">
        <v>34.994</v>
      </c>
      <c r="I14" s="57">
        <v>56.375000000000007</v>
      </c>
      <c r="J14" s="57">
        <v>95.39800000000001</v>
      </c>
      <c r="K14" s="57">
        <v>42.698</v>
      </c>
      <c r="L14" s="57">
        <v>1.605</v>
      </c>
      <c r="M14" s="57">
        <v>1.4349999999999998</v>
      </c>
      <c r="N14" s="57">
        <v>3.7090000000000001</v>
      </c>
      <c r="O14" s="57">
        <v>1.18</v>
      </c>
      <c r="P14" s="57">
        <v>15.462999999999999</v>
      </c>
      <c r="Q14" s="57">
        <v>0.93899999999999995</v>
      </c>
      <c r="R14" s="57">
        <v>1.1600000000000001</v>
      </c>
      <c r="S14" s="57">
        <v>7.6859999999999999</v>
      </c>
      <c r="T14" s="57">
        <v>2.5379999999999998</v>
      </c>
      <c r="U14" s="57">
        <v>1.901</v>
      </c>
      <c r="V14" s="57">
        <v>0.97399999999999998</v>
      </c>
      <c r="W14" s="57">
        <v>0.59099999999999997</v>
      </c>
      <c r="X14" s="57">
        <v>9.402000000000001</v>
      </c>
      <c r="Y14" s="57">
        <v>4.6820000000000004</v>
      </c>
      <c r="Z14" s="58"/>
      <c r="AA14" s="59">
        <f t="shared" si="0"/>
        <v>321.96100000000013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86.063999999999993</v>
      </c>
      <c r="C16" s="62">
        <f t="shared" si="1"/>
        <v>0.93799999999999994</v>
      </c>
      <c r="D16" s="62">
        <f t="shared" si="1"/>
        <v>0.46800000000000003</v>
      </c>
      <c r="E16" s="62">
        <f t="shared" si="1"/>
        <v>2.3E-2</v>
      </c>
      <c r="F16" s="62">
        <f t="shared" si="1"/>
        <v>0.54300000000000004</v>
      </c>
      <c r="G16" s="62">
        <f t="shared" si="1"/>
        <v>1.1950000000000001</v>
      </c>
      <c r="H16" s="62">
        <f t="shared" si="1"/>
        <v>34.994</v>
      </c>
      <c r="I16" s="62">
        <f t="shared" si="1"/>
        <v>106.375</v>
      </c>
      <c r="J16" s="62">
        <f t="shared" si="1"/>
        <v>95.39800000000001</v>
      </c>
      <c r="K16" s="62">
        <f t="shared" si="1"/>
        <v>42.698</v>
      </c>
      <c r="L16" s="62">
        <f t="shared" si="1"/>
        <v>9.5020000000000007</v>
      </c>
      <c r="M16" s="62">
        <f t="shared" si="1"/>
        <v>1.4349999999999998</v>
      </c>
      <c r="N16" s="62">
        <f t="shared" si="1"/>
        <v>3.7090000000000001</v>
      </c>
      <c r="O16" s="62">
        <f t="shared" si="1"/>
        <v>1.18</v>
      </c>
      <c r="P16" s="62">
        <f t="shared" si="1"/>
        <v>15.462999999999999</v>
      </c>
      <c r="Q16" s="62">
        <f t="shared" si="1"/>
        <v>0.93899999999999995</v>
      </c>
      <c r="R16" s="62">
        <f t="shared" si="1"/>
        <v>1.1600000000000001</v>
      </c>
      <c r="S16" s="62">
        <f t="shared" si="1"/>
        <v>9.6859999999999999</v>
      </c>
      <c r="T16" s="62">
        <f t="shared" si="1"/>
        <v>3.2309999999999999</v>
      </c>
      <c r="U16" s="62">
        <f t="shared" si="1"/>
        <v>1.901</v>
      </c>
      <c r="V16" s="62">
        <f t="shared" si="1"/>
        <v>0.97399999999999998</v>
      </c>
      <c r="W16" s="62">
        <f t="shared" si="1"/>
        <v>0.59099999999999997</v>
      </c>
      <c r="X16" s="62">
        <f t="shared" si="1"/>
        <v>67.402000000000001</v>
      </c>
      <c r="Y16" s="62">
        <f t="shared" si="1"/>
        <v>73.959000000000003</v>
      </c>
      <c r="Z16" s="63" t="str">
        <f t="shared" si="1"/>
        <v/>
      </c>
      <c r="AA16" s="64">
        <f>SUM(AA10:AA15)</f>
        <v>559.8280000000002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21.796999999999997</v>
      </c>
      <c r="C20" s="77">
        <v>13.647</v>
      </c>
      <c r="D20" s="77">
        <v>8.4920000000000009</v>
      </c>
      <c r="E20" s="77">
        <v>8.5559999999999992</v>
      </c>
      <c r="F20" s="77">
        <v>13.728999999999999</v>
      </c>
      <c r="G20" s="77">
        <v>12.750999999999999</v>
      </c>
      <c r="H20" s="77">
        <v>17.553000000000001</v>
      </c>
      <c r="I20" s="77">
        <v>21.747999999999998</v>
      </c>
      <c r="J20" s="77">
        <v>18.648</v>
      </c>
      <c r="K20" s="77">
        <v>16.902999999999999</v>
      </c>
      <c r="L20" s="77">
        <v>19.318999999999999</v>
      </c>
      <c r="M20" s="77">
        <v>18.006</v>
      </c>
      <c r="N20" s="77">
        <v>10.930999999999999</v>
      </c>
      <c r="O20" s="77">
        <v>13.111000000000001</v>
      </c>
      <c r="P20" s="77">
        <v>14.106999999999999</v>
      </c>
      <c r="Q20" s="77">
        <v>8.3119999999999994</v>
      </c>
      <c r="R20" s="77">
        <v>6.3810000000000002</v>
      </c>
      <c r="S20" s="77">
        <v>6.27</v>
      </c>
      <c r="T20" s="77">
        <v>9.8539999999999992</v>
      </c>
      <c r="U20" s="77">
        <v>20.343000000000004</v>
      </c>
      <c r="V20" s="77">
        <v>22.193999999999999</v>
      </c>
      <c r="W20" s="77">
        <v>8.8179999999999996</v>
      </c>
      <c r="X20" s="77">
        <v>12.44</v>
      </c>
      <c r="Y20" s="77">
        <v>12.24</v>
      </c>
      <c r="Z20" s="78"/>
      <c r="AA20" s="79">
        <f t="shared" si="2"/>
        <v>336.15000000000003</v>
      </c>
    </row>
    <row r="21" spans="1:27" ht="24.95" customHeight="1" x14ac:dyDescent="0.2">
      <c r="A21" s="75" t="s">
        <v>16</v>
      </c>
      <c r="B21" s="80">
        <v>29.791</v>
      </c>
      <c r="C21" s="81">
        <v>28.898</v>
      </c>
      <c r="D21" s="81">
        <v>23.687000000000001</v>
      </c>
      <c r="E21" s="81">
        <v>22.209</v>
      </c>
      <c r="F21" s="81">
        <v>42.477000000000004</v>
      </c>
      <c r="G21" s="81">
        <v>31.945999999999998</v>
      </c>
      <c r="H21" s="81">
        <v>19.797999999999998</v>
      </c>
      <c r="I21" s="81">
        <v>17.000999999999998</v>
      </c>
      <c r="J21" s="81">
        <v>17.989999999999998</v>
      </c>
      <c r="K21" s="81">
        <v>24.911999999999999</v>
      </c>
      <c r="L21" s="81">
        <v>28.294999999999998</v>
      </c>
      <c r="M21" s="81">
        <v>32.753999999999998</v>
      </c>
      <c r="N21" s="81">
        <v>41.189</v>
      </c>
      <c r="O21" s="81">
        <v>43.939</v>
      </c>
      <c r="P21" s="81">
        <v>41.902000000000001</v>
      </c>
      <c r="Q21" s="81">
        <v>28.111000000000004</v>
      </c>
      <c r="R21" s="81">
        <v>16.744</v>
      </c>
      <c r="S21" s="81">
        <v>14.579000000000001</v>
      </c>
      <c r="T21" s="81">
        <v>34.933</v>
      </c>
      <c r="U21" s="81">
        <v>20.722999999999999</v>
      </c>
      <c r="V21" s="81">
        <v>7.3100000000000005</v>
      </c>
      <c r="W21" s="81">
        <v>31.956000000000003</v>
      </c>
      <c r="X21" s="81">
        <v>39.139000000000003</v>
      </c>
      <c r="Y21" s="81">
        <v>60.654999999999994</v>
      </c>
      <c r="Z21" s="78"/>
      <c r="AA21" s="79">
        <f t="shared" si="2"/>
        <v>700.93799999999999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51.587999999999994</v>
      </c>
      <c r="C26" s="88">
        <f t="shared" si="3"/>
        <v>42.545000000000002</v>
      </c>
      <c r="D26" s="88">
        <f t="shared" si="3"/>
        <v>32.179000000000002</v>
      </c>
      <c r="E26" s="88">
        <f t="shared" si="3"/>
        <v>30.765000000000001</v>
      </c>
      <c r="F26" s="88">
        <f t="shared" si="3"/>
        <v>56.206000000000003</v>
      </c>
      <c r="G26" s="88">
        <f t="shared" si="3"/>
        <v>44.696999999999996</v>
      </c>
      <c r="H26" s="88">
        <f t="shared" si="3"/>
        <v>37.350999999999999</v>
      </c>
      <c r="I26" s="88">
        <f t="shared" si="3"/>
        <v>38.748999999999995</v>
      </c>
      <c r="J26" s="88">
        <f t="shared" si="3"/>
        <v>36.637999999999998</v>
      </c>
      <c r="K26" s="88">
        <f t="shared" si="3"/>
        <v>41.814999999999998</v>
      </c>
      <c r="L26" s="88">
        <f t="shared" si="3"/>
        <v>47.613999999999997</v>
      </c>
      <c r="M26" s="88">
        <f t="shared" si="3"/>
        <v>50.76</v>
      </c>
      <c r="N26" s="88">
        <f t="shared" si="3"/>
        <v>52.12</v>
      </c>
      <c r="O26" s="88">
        <f t="shared" si="3"/>
        <v>57.05</v>
      </c>
      <c r="P26" s="88">
        <f t="shared" si="3"/>
        <v>56.009</v>
      </c>
      <c r="Q26" s="88">
        <f t="shared" si="3"/>
        <v>36.423000000000002</v>
      </c>
      <c r="R26" s="88">
        <f t="shared" si="3"/>
        <v>23.125</v>
      </c>
      <c r="S26" s="88">
        <f t="shared" si="3"/>
        <v>20.849</v>
      </c>
      <c r="T26" s="88">
        <f t="shared" si="3"/>
        <v>44.786999999999999</v>
      </c>
      <c r="U26" s="88">
        <f t="shared" si="3"/>
        <v>41.066000000000003</v>
      </c>
      <c r="V26" s="88">
        <f t="shared" si="3"/>
        <v>29.503999999999998</v>
      </c>
      <c r="W26" s="88">
        <f t="shared" si="3"/>
        <v>40.774000000000001</v>
      </c>
      <c r="X26" s="88">
        <f t="shared" si="3"/>
        <v>51.579000000000001</v>
      </c>
      <c r="Y26" s="88">
        <f t="shared" si="3"/>
        <v>72.894999999999996</v>
      </c>
      <c r="Z26" s="89" t="str">
        <f t="shared" si="3"/>
        <v/>
      </c>
      <c r="AA26" s="90">
        <f>SUM(AA19:AA25)</f>
        <v>1037.088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137.65199999999999</v>
      </c>
      <c r="C30" s="77">
        <v>43.482999999999997</v>
      </c>
      <c r="D30" s="77">
        <v>32.646999999999998</v>
      </c>
      <c r="E30" s="77">
        <v>30.788</v>
      </c>
      <c r="F30" s="77">
        <v>56.749000000000002</v>
      </c>
      <c r="G30" s="77">
        <v>45.892000000000003</v>
      </c>
      <c r="H30" s="77">
        <v>72.344999999999999</v>
      </c>
      <c r="I30" s="77">
        <v>145.124</v>
      </c>
      <c r="J30" s="77">
        <v>132.036</v>
      </c>
      <c r="K30" s="77">
        <v>84.513000000000005</v>
      </c>
      <c r="L30" s="77">
        <v>57.116</v>
      </c>
      <c r="M30" s="77">
        <v>52.195</v>
      </c>
      <c r="N30" s="77">
        <v>55.829000000000001</v>
      </c>
      <c r="O30" s="77">
        <v>58.23</v>
      </c>
      <c r="P30" s="77">
        <v>71.471999999999994</v>
      </c>
      <c r="Q30" s="77">
        <v>37.362000000000002</v>
      </c>
      <c r="R30" s="77">
        <v>24.285</v>
      </c>
      <c r="S30" s="77">
        <v>30.535</v>
      </c>
      <c r="T30" s="77">
        <v>48.018000000000001</v>
      </c>
      <c r="U30" s="77">
        <v>42.966999999999999</v>
      </c>
      <c r="V30" s="77">
        <v>30.478000000000002</v>
      </c>
      <c r="W30" s="77">
        <v>41.365000000000002</v>
      </c>
      <c r="X30" s="77">
        <v>118.98099999999999</v>
      </c>
      <c r="Y30" s="77">
        <v>146.85400000000001</v>
      </c>
      <c r="Z30" s="78"/>
      <c r="AA30" s="79">
        <f>SUM(B30:Z30)</f>
        <v>1596.9160000000006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137.65199999999999</v>
      </c>
      <c r="C32" s="62">
        <f t="shared" ref="C32:Z32" si="4">IF(LEN(C$2)&gt;0,SUM(C29:C31),"")</f>
        <v>43.482999999999997</v>
      </c>
      <c r="D32" s="62">
        <f t="shared" si="4"/>
        <v>32.646999999999998</v>
      </c>
      <c r="E32" s="62">
        <f t="shared" si="4"/>
        <v>30.788</v>
      </c>
      <c r="F32" s="62">
        <f t="shared" si="4"/>
        <v>56.749000000000002</v>
      </c>
      <c r="G32" s="62">
        <f t="shared" si="4"/>
        <v>45.892000000000003</v>
      </c>
      <c r="H32" s="62">
        <f t="shared" si="4"/>
        <v>72.344999999999999</v>
      </c>
      <c r="I32" s="62">
        <f t="shared" si="4"/>
        <v>145.124</v>
      </c>
      <c r="J32" s="62">
        <f t="shared" si="4"/>
        <v>132.036</v>
      </c>
      <c r="K32" s="62">
        <f t="shared" si="4"/>
        <v>84.513000000000005</v>
      </c>
      <c r="L32" s="62">
        <f t="shared" si="4"/>
        <v>57.116</v>
      </c>
      <c r="M32" s="62">
        <f t="shared" si="4"/>
        <v>52.195</v>
      </c>
      <c r="N32" s="62">
        <f t="shared" si="4"/>
        <v>55.829000000000001</v>
      </c>
      <c r="O32" s="62">
        <f t="shared" si="4"/>
        <v>58.23</v>
      </c>
      <c r="P32" s="62">
        <f t="shared" si="4"/>
        <v>71.471999999999994</v>
      </c>
      <c r="Q32" s="62">
        <f t="shared" si="4"/>
        <v>37.362000000000002</v>
      </c>
      <c r="R32" s="62">
        <f t="shared" si="4"/>
        <v>24.285</v>
      </c>
      <c r="S32" s="62">
        <f t="shared" si="4"/>
        <v>30.535</v>
      </c>
      <c r="T32" s="62">
        <f t="shared" si="4"/>
        <v>48.018000000000001</v>
      </c>
      <c r="U32" s="62">
        <f t="shared" si="4"/>
        <v>42.966999999999999</v>
      </c>
      <c r="V32" s="62">
        <f t="shared" si="4"/>
        <v>30.478000000000002</v>
      </c>
      <c r="W32" s="62">
        <f t="shared" si="4"/>
        <v>41.365000000000002</v>
      </c>
      <c r="X32" s="62">
        <f t="shared" si="4"/>
        <v>118.98099999999999</v>
      </c>
      <c r="Y32" s="62">
        <f t="shared" si="4"/>
        <v>146.85400000000001</v>
      </c>
      <c r="Z32" s="63" t="str">
        <f t="shared" si="4"/>
        <v/>
      </c>
      <c r="AA32" s="64">
        <f>SUM(AA29:AA31)</f>
        <v>1596.9160000000006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41.1</v>
      </c>
      <c r="E39" s="99">
        <v>57.3</v>
      </c>
      <c r="F39" s="99">
        <v>4.0999999999999996</v>
      </c>
      <c r="G39" s="99">
        <v>14.1</v>
      </c>
      <c r="H39" s="99"/>
      <c r="I39" s="99"/>
      <c r="J39" s="99"/>
      <c r="K39" s="99"/>
      <c r="L39" s="99"/>
      <c r="M39" s="99"/>
      <c r="N39" s="99">
        <v>6.3</v>
      </c>
      <c r="O39" s="99">
        <v>27.1</v>
      </c>
      <c r="P39" s="99"/>
      <c r="Q39" s="99">
        <v>64.099999999999994</v>
      </c>
      <c r="R39" s="99">
        <v>67.5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281.60000000000002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41.1</v>
      </c>
      <c r="E40" s="88">
        <f t="shared" si="6"/>
        <v>57.3</v>
      </c>
      <c r="F40" s="88">
        <f t="shared" si="6"/>
        <v>4.0999999999999996</v>
      </c>
      <c r="G40" s="88">
        <f t="shared" si="6"/>
        <v>14.1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6.3</v>
      </c>
      <c r="O40" s="88">
        <f t="shared" si="6"/>
        <v>27.1</v>
      </c>
      <c r="P40" s="88">
        <f t="shared" si="6"/>
        <v>0</v>
      </c>
      <c r="Q40" s="88">
        <f t="shared" si="6"/>
        <v>64.099999999999994</v>
      </c>
      <c r="R40" s="88">
        <f t="shared" si="6"/>
        <v>67.5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281.60000000000002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41.1</v>
      </c>
      <c r="E47" s="99">
        <v>57.3</v>
      </c>
      <c r="F47" s="99">
        <v>4.0999999999999996</v>
      </c>
      <c r="G47" s="99">
        <v>14.1</v>
      </c>
      <c r="H47" s="99"/>
      <c r="I47" s="99"/>
      <c r="J47" s="99"/>
      <c r="K47" s="99"/>
      <c r="L47" s="99"/>
      <c r="M47" s="99"/>
      <c r="N47" s="99">
        <v>6.3</v>
      </c>
      <c r="O47" s="99">
        <v>27.1</v>
      </c>
      <c r="P47" s="99"/>
      <c r="Q47" s="99">
        <v>64.099999999999994</v>
      </c>
      <c r="R47" s="99">
        <v>67.5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281.60000000000002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41.1</v>
      </c>
      <c r="E49" s="88">
        <f t="shared" si="8"/>
        <v>57.3</v>
      </c>
      <c r="F49" s="88">
        <f t="shared" si="8"/>
        <v>4.0999999999999996</v>
      </c>
      <c r="G49" s="88">
        <f t="shared" si="8"/>
        <v>14.1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6.3</v>
      </c>
      <c r="O49" s="88">
        <f t="shared" si="8"/>
        <v>27.1</v>
      </c>
      <c r="P49" s="88">
        <f t="shared" si="8"/>
        <v>0</v>
      </c>
      <c r="Q49" s="88">
        <f t="shared" si="8"/>
        <v>64.099999999999994</v>
      </c>
      <c r="R49" s="88">
        <f t="shared" si="8"/>
        <v>67.5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281.60000000000002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137.65199999999999</v>
      </c>
      <c r="C52" s="88">
        <f t="shared" si="10"/>
        <v>43.483000000000004</v>
      </c>
      <c r="D52" s="88">
        <f t="shared" si="10"/>
        <v>73.747000000000014</v>
      </c>
      <c r="E52" s="88">
        <f t="shared" si="10"/>
        <v>88.087999999999994</v>
      </c>
      <c r="F52" s="88">
        <f t="shared" si="10"/>
        <v>60.849000000000004</v>
      </c>
      <c r="G52" s="88">
        <f t="shared" si="10"/>
        <v>59.991999999999997</v>
      </c>
      <c r="H52" s="88">
        <f t="shared" si="10"/>
        <v>72.344999999999999</v>
      </c>
      <c r="I52" s="88">
        <f t="shared" si="10"/>
        <v>145.124</v>
      </c>
      <c r="J52" s="88">
        <f t="shared" si="10"/>
        <v>132.036</v>
      </c>
      <c r="K52" s="88">
        <f t="shared" si="10"/>
        <v>84.513000000000005</v>
      </c>
      <c r="L52" s="88">
        <f t="shared" si="10"/>
        <v>57.116</v>
      </c>
      <c r="M52" s="88">
        <f t="shared" si="10"/>
        <v>52.195</v>
      </c>
      <c r="N52" s="88">
        <f t="shared" si="10"/>
        <v>62.128999999999998</v>
      </c>
      <c r="O52" s="88">
        <f t="shared" si="10"/>
        <v>85.33</v>
      </c>
      <c r="P52" s="88">
        <f t="shared" si="10"/>
        <v>71.471999999999994</v>
      </c>
      <c r="Q52" s="88">
        <f t="shared" si="10"/>
        <v>101.46199999999999</v>
      </c>
      <c r="R52" s="88">
        <f t="shared" si="10"/>
        <v>91.784999999999997</v>
      </c>
      <c r="S52" s="88">
        <f t="shared" si="10"/>
        <v>30.535</v>
      </c>
      <c r="T52" s="88">
        <f t="shared" si="10"/>
        <v>48.018000000000001</v>
      </c>
      <c r="U52" s="88">
        <f t="shared" si="10"/>
        <v>42.967000000000006</v>
      </c>
      <c r="V52" s="88">
        <f t="shared" si="10"/>
        <v>30.477999999999998</v>
      </c>
      <c r="W52" s="88">
        <f t="shared" si="10"/>
        <v>41.365000000000002</v>
      </c>
      <c r="X52" s="88">
        <f t="shared" si="10"/>
        <v>118.98099999999999</v>
      </c>
      <c r="Y52" s="88">
        <f t="shared" si="10"/>
        <v>146.85399999999998</v>
      </c>
      <c r="Z52" s="89" t="str">
        <f t="shared" si="10"/>
        <v/>
      </c>
      <c r="AA52" s="104">
        <f>SUM(B52:Z52)</f>
        <v>1878.5160000000003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137.66499999999999</v>
      </c>
      <c r="C4" s="18">
        <v>43.482999999999997</v>
      </c>
      <c r="D4" s="18">
        <v>73.747</v>
      </c>
      <c r="E4" s="18">
        <v>88.04</v>
      </c>
      <c r="F4" s="18">
        <v>60.800000000000004</v>
      </c>
      <c r="G4" s="18">
        <v>60.023999999999994</v>
      </c>
      <c r="H4" s="18">
        <v>72.313999999999993</v>
      </c>
      <c r="I4" s="18">
        <v>145.167</v>
      </c>
      <c r="J4" s="18">
        <v>131.99399999999997</v>
      </c>
      <c r="K4" s="18">
        <v>84.513000000000005</v>
      </c>
      <c r="L4" s="18">
        <v>57.116000000000007</v>
      </c>
      <c r="M4" s="18">
        <v>52.194999999999993</v>
      </c>
      <c r="N4" s="18">
        <v>62.079000000000008</v>
      </c>
      <c r="O4" s="18">
        <v>85.334000000000003</v>
      </c>
      <c r="P4" s="18">
        <v>71.471999999999994</v>
      </c>
      <c r="Q4" s="18">
        <v>101.45500000000001</v>
      </c>
      <c r="R4" s="18">
        <v>91.827999999999989</v>
      </c>
      <c r="S4" s="18">
        <v>30.548999999999999</v>
      </c>
      <c r="T4" s="18">
        <v>48.018000000000001</v>
      </c>
      <c r="U4" s="18">
        <v>42.966999999999999</v>
      </c>
      <c r="V4" s="18">
        <v>30.478000000000005</v>
      </c>
      <c r="W4" s="18">
        <v>41.365000000000009</v>
      </c>
      <c r="X4" s="18">
        <v>118.93499999999999</v>
      </c>
      <c r="Y4" s="18">
        <v>146.9</v>
      </c>
      <c r="Z4" s="19"/>
      <c r="AA4" s="20">
        <f>SUM(B4:Z4)</f>
        <v>1878.4380000000001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</v>
      </c>
      <c r="C7" s="28">
        <v>129.41</v>
      </c>
      <c r="D7" s="28">
        <v>104.45</v>
      </c>
      <c r="E7" s="28">
        <v>94.99</v>
      </c>
      <c r="F7" s="28">
        <v>98.7</v>
      </c>
      <c r="G7" s="28">
        <v>104.58</v>
      </c>
      <c r="H7" s="28">
        <v>116.04</v>
      </c>
      <c r="I7" s="28">
        <v>129.04</v>
      </c>
      <c r="J7" s="28">
        <v>122.63</v>
      </c>
      <c r="K7" s="28">
        <v>110.9</v>
      </c>
      <c r="L7" s="28">
        <v>96</v>
      </c>
      <c r="M7" s="28">
        <v>89.98</v>
      </c>
      <c r="N7" s="28">
        <v>94.12</v>
      </c>
      <c r="O7" s="28">
        <v>92.87</v>
      </c>
      <c r="P7" s="28">
        <v>98.08</v>
      </c>
      <c r="Q7" s="28">
        <v>103.12</v>
      </c>
      <c r="R7" s="28">
        <v>105.29</v>
      </c>
      <c r="S7" s="28">
        <v>115.77</v>
      </c>
      <c r="T7" s="28">
        <v>238</v>
      </c>
      <c r="U7" s="28">
        <v>384.34</v>
      </c>
      <c r="V7" s="28">
        <v>443.25</v>
      </c>
      <c r="W7" s="28">
        <v>196.98</v>
      </c>
      <c r="X7" s="28">
        <v>151.86000000000001</v>
      </c>
      <c r="Y7" s="28">
        <v>121.32</v>
      </c>
      <c r="Z7" s="29"/>
      <c r="AA7" s="30">
        <f>IF(SUM(B7:Z7)&lt;&gt;0,AVERAGEIF(B7:Z7,"&lt;&gt;"""),"")</f>
        <v>144.86333333333334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31.961000000000002</v>
      </c>
      <c r="D14" s="57">
        <v>64.555000000000007</v>
      </c>
      <c r="E14" s="57">
        <v>60.635999999999996</v>
      </c>
      <c r="F14" s="57">
        <v>50.438000000000002</v>
      </c>
      <c r="G14" s="57">
        <v>56.873999999999995</v>
      </c>
      <c r="H14" s="57"/>
      <c r="I14" s="57"/>
      <c r="J14" s="57">
        <v>0.27</v>
      </c>
      <c r="K14" s="57">
        <v>53.856000000000002</v>
      </c>
      <c r="L14" s="57">
        <v>45.929000000000002</v>
      </c>
      <c r="M14" s="57">
        <v>38.474999999999994</v>
      </c>
      <c r="N14" s="57">
        <v>36.043999999999997</v>
      </c>
      <c r="O14" s="57">
        <v>49.004999999999995</v>
      </c>
      <c r="P14" s="57">
        <v>51.921999999999997</v>
      </c>
      <c r="Q14" s="57">
        <v>91.057999999999993</v>
      </c>
      <c r="R14" s="57">
        <v>85.16</v>
      </c>
      <c r="S14" s="57"/>
      <c r="T14" s="57">
        <v>36.54</v>
      </c>
      <c r="U14" s="57">
        <v>27.884</v>
      </c>
      <c r="V14" s="57">
        <v>19.245000000000001</v>
      </c>
      <c r="W14" s="57">
        <v>28.618000000000006</v>
      </c>
      <c r="X14" s="57"/>
      <c r="Y14" s="57"/>
      <c r="Z14" s="58"/>
      <c r="AA14" s="59">
        <f t="shared" si="0"/>
        <v>828.46999999999991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31.961000000000002</v>
      </c>
      <c r="D16" s="62">
        <f t="shared" si="1"/>
        <v>64.555000000000007</v>
      </c>
      <c r="E16" s="62">
        <f t="shared" si="1"/>
        <v>60.635999999999996</v>
      </c>
      <c r="F16" s="62">
        <f t="shared" si="1"/>
        <v>50.438000000000002</v>
      </c>
      <c r="G16" s="62">
        <f t="shared" si="1"/>
        <v>56.873999999999995</v>
      </c>
      <c r="H16" s="62">
        <f t="shared" si="1"/>
        <v>0</v>
      </c>
      <c r="I16" s="62">
        <f t="shared" si="1"/>
        <v>0</v>
      </c>
      <c r="J16" s="62">
        <f t="shared" si="1"/>
        <v>0.27</v>
      </c>
      <c r="K16" s="62">
        <f t="shared" si="1"/>
        <v>53.856000000000002</v>
      </c>
      <c r="L16" s="62">
        <f t="shared" si="1"/>
        <v>45.929000000000002</v>
      </c>
      <c r="M16" s="62">
        <f t="shared" si="1"/>
        <v>38.474999999999994</v>
      </c>
      <c r="N16" s="62">
        <f t="shared" si="1"/>
        <v>36.043999999999997</v>
      </c>
      <c r="O16" s="62">
        <f t="shared" si="1"/>
        <v>49.004999999999995</v>
      </c>
      <c r="P16" s="62">
        <f t="shared" si="1"/>
        <v>51.921999999999997</v>
      </c>
      <c r="Q16" s="62">
        <f t="shared" si="1"/>
        <v>91.057999999999993</v>
      </c>
      <c r="R16" s="62">
        <f t="shared" si="1"/>
        <v>85.16</v>
      </c>
      <c r="S16" s="62">
        <f t="shared" si="1"/>
        <v>0</v>
      </c>
      <c r="T16" s="62">
        <f t="shared" si="1"/>
        <v>36.54</v>
      </c>
      <c r="U16" s="62">
        <f t="shared" si="1"/>
        <v>27.884</v>
      </c>
      <c r="V16" s="62">
        <f t="shared" si="1"/>
        <v>19.245000000000001</v>
      </c>
      <c r="W16" s="62">
        <f t="shared" si="1"/>
        <v>28.618000000000006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828.46999999999991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1.423</v>
      </c>
      <c r="C20" s="77">
        <v>3.1160000000000001</v>
      </c>
      <c r="D20" s="77">
        <v>8.1959999999999997</v>
      </c>
      <c r="E20" s="77">
        <v>13.899999999999999</v>
      </c>
      <c r="F20" s="77">
        <v>2.75</v>
      </c>
      <c r="G20" s="77">
        <v>3.15</v>
      </c>
      <c r="H20" s="77">
        <v>1.645</v>
      </c>
      <c r="I20" s="77">
        <v>2.0139999999999998</v>
      </c>
      <c r="J20" s="77">
        <v>6.6999999999999993</v>
      </c>
      <c r="K20" s="77">
        <v>6.08</v>
      </c>
      <c r="L20" s="77">
        <v>4.24</v>
      </c>
      <c r="M20" s="77">
        <v>6.08</v>
      </c>
      <c r="N20" s="77">
        <v>7.68</v>
      </c>
      <c r="O20" s="77">
        <v>7.48</v>
      </c>
      <c r="P20" s="77">
        <v>5.12</v>
      </c>
      <c r="Q20" s="77">
        <v>5</v>
      </c>
      <c r="R20" s="77"/>
      <c r="S20" s="77">
        <v>1.8660000000000001</v>
      </c>
      <c r="T20" s="77"/>
      <c r="U20" s="77">
        <v>4.8</v>
      </c>
      <c r="V20" s="77">
        <v>6.1950000000000003</v>
      </c>
      <c r="W20" s="77">
        <v>5.859</v>
      </c>
      <c r="X20" s="77">
        <v>1.4990000000000001</v>
      </c>
      <c r="Y20" s="77"/>
      <c r="Z20" s="78"/>
      <c r="AA20" s="79">
        <f t="shared" si="2"/>
        <v>104.79299999999999</v>
      </c>
    </row>
    <row r="21" spans="1:27" ht="24.95" customHeight="1" x14ac:dyDescent="0.2">
      <c r="A21" s="75" t="s">
        <v>16</v>
      </c>
      <c r="B21" s="80">
        <v>1.1419999999999999</v>
      </c>
      <c r="C21" s="81">
        <v>8.4060000000000006</v>
      </c>
      <c r="D21" s="81">
        <v>0.996</v>
      </c>
      <c r="E21" s="81">
        <v>13.504000000000001</v>
      </c>
      <c r="F21" s="81">
        <v>7.6120000000000001</v>
      </c>
      <c r="G21" s="81"/>
      <c r="H21" s="81">
        <v>14.968999999999999</v>
      </c>
      <c r="I21" s="81">
        <v>10.753</v>
      </c>
      <c r="J21" s="81">
        <v>20.024000000000001</v>
      </c>
      <c r="K21" s="81">
        <v>24.577000000000002</v>
      </c>
      <c r="L21" s="81">
        <v>6.9470000000000001</v>
      </c>
      <c r="M21" s="81">
        <v>7.6400000000000006</v>
      </c>
      <c r="N21" s="81">
        <v>18.355</v>
      </c>
      <c r="O21" s="81">
        <v>28.849</v>
      </c>
      <c r="P21" s="81">
        <v>14.43</v>
      </c>
      <c r="Q21" s="81">
        <v>5.3970000000000002</v>
      </c>
      <c r="R21" s="81">
        <v>6.6680000000000001</v>
      </c>
      <c r="S21" s="81">
        <v>1.6830000000000001</v>
      </c>
      <c r="T21" s="81">
        <v>11.478</v>
      </c>
      <c r="U21" s="81">
        <v>10.282999999999999</v>
      </c>
      <c r="V21" s="81">
        <v>5.0380000000000003</v>
      </c>
      <c r="W21" s="81">
        <v>6.8879999999999999</v>
      </c>
      <c r="X21" s="81">
        <v>1.3360000000000001</v>
      </c>
      <c r="Y21" s="81"/>
      <c r="Z21" s="78"/>
      <c r="AA21" s="79">
        <f t="shared" si="2"/>
        <v>226.97500000000002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2.5649999999999999</v>
      </c>
      <c r="C26" s="88">
        <f t="shared" ref="C26:Z26" si="3">IF(LEN(C$2)&gt;0,SUM(C19:C25),"")</f>
        <v>11.522</v>
      </c>
      <c r="D26" s="88">
        <f t="shared" si="3"/>
        <v>9.1920000000000002</v>
      </c>
      <c r="E26" s="88">
        <f t="shared" si="3"/>
        <v>27.404</v>
      </c>
      <c r="F26" s="88">
        <f t="shared" si="3"/>
        <v>10.362</v>
      </c>
      <c r="G26" s="88">
        <f t="shared" si="3"/>
        <v>3.15</v>
      </c>
      <c r="H26" s="88">
        <f t="shared" si="3"/>
        <v>16.614000000000001</v>
      </c>
      <c r="I26" s="88">
        <f t="shared" si="3"/>
        <v>12.766999999999999</v>
      </c>
      <c r="J26" s="88">
        <f t="shared" si="3"/>
        <v>26.724</v>
      </c>
      <c r="K26" s="88">
        <f t="shared" si="3"/>
        <v>30.657000000000004</v>
      </c>
      <c r="L26" s="88">
        <f t="shared" si="3"/>
        <v>11.187000000000001</v>
      </c>
      <c r="M26" s="88">
        <f t="shared" si="3"/>
        <v>13.72</v>
      </c>
      <c r="N26" s="88">
        <f t="shared" si="3"/>
        <v>26.035</v>
      </c>
      <c r="O26" s="88">
        <f t="shared" si="3"/>
        <v>36.329000000000001</v>
      </c>
      <c r="P26" s="88">
        <f t="shared" si="3"/>
        <v>19.55</v>
      </c>
      <c r="Q26" s="88">
        <f t="shared" si="3"/>
        <v>10.397</v>
      </c>
      <c r="R26" s="88">
        <f t="shared" si="3"/>
        <v>6.6680000000000001</v>
      </c>
      <c r="S26" s="88">
        <f t="shared" si="3"/>
        <v>3.5490000000000004</v>
      </c>
      <c r="T26" s="88">
        <f t="shared" si="3"/>
        <v>11.478</v>
      </c>
      <c r="U26" s="88">
        <f t="shared" si="3"/>
        <v>15.082999999999998</v>
      </c>
      <c r="V26" s="88">
        <f t="shared" si="3"/>
        <v>11.233000000000001</v>
      </c>
      <c r="W26" s="88">
        <f t="shared" si="3"/>
        <v>12.747</v>
      </c>
      <c r="X26" s="88">
        <f t="shared" si="3"/>
        <v>2.835</v>
      </c>
      <c r="Y26" s="88">
        <f t="shared" si="3"/>
        <v>0</v>
      </c>
      <c r="Z26" s="89" t="str">
        <f t="shared" si="3"/>
        <v/>
      </c>
      <c r="AA26" s="90">
        <f>SUM(AA19:AA25)</f>
        <v>331.76800000000003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2.5649999999999999</v>
      </c>
      <c r="C30" s="77">
        <v>43.482999999999997</v>
      </c>
      <c r="D30" s="77">
        <v>73.747</v>
      </c>
      <c r="E30" s="77">
        <v>88.04</v>
      </c>
      <c r="F30" s="77">
        <v>60.8</v>
      </c>
      <c r="G30" s="77">
        <v>60.024000000000001</v>
      </c>
      <c r="H30" s="77">
        <v>16.614000000000001</v>
      </c>
      <c r="I30" s="77">
        <v>12.766999999999999</v>
      </c>
      <c r="J30" s="77">
        <v>26.994</v>
      </c>
      <c r="K30" s="77">
        <v>84.513000000000005</v>
      </c>
      <c r="L30" s="77">
        <v>57.116</v>
      </c>
      <c r="M30" s="77">
        <v>52.195</v>
      </c>
      <c r="N30" s="77">
        <v>62.079000000000001</v>
      </c>
      <c r="O30" s="77">
        <v>85.334000000000003</v>
      </c>
      <c r="P30" s="77">
        <v>71.471999999999994</v>
      </c>
      <c r="Q30" s="77">
        <v>101.455</v>
      </c>
      <c r="R30" s="77">
        <v>91.828000000000003</v>
      </c>
      <c r="S30" s="77">
        <v>3.5489999999999999</v>
      </c>
      <c r="T30" s="77">
        <v>48.018000000000001</v>
      </c>
      <c r="U30" s="77">
        <v>42.966999999999999</v>
      </c>
      <c r="V30" s="77">
        <v>30.478000000000002</v>
      </c>
      <c r="W30" s="77">
        <v>41.365000000000002</v>
      </c>
      <c r="X30" s="77">
        <v>2.835</v>
      </c>
      <c r="Y30" s="77"/>
      <c r="Z30" s="78"/>
      <c r="AA30" s="79">
        <f>SUM(B30:Z30)</f>
        <v>1160.2380000000001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2.5649999999999999</v>
      </c>
      <c r="C32" s="62">
        <f t="shared" ref="C32:Z32" si="4">IF(LEN(C$2)&gt;0,SUM(C29:C31),"")</f>
        <v>43.482999999999997</v>
      </c>
      <c r="D32" s="62">
        <f t="shared" si="4"/>
        <v>73.747</v>
      </c>
      <c r="E32" s="62">
        <f t="shared" si="4"/>
        <v>88.04</v>
      </c>
      <c r="F32" s="62">
        <f t="shared" si="4"/>
        <v>60.8</v>
      </c>
      <c r="G32" s="62">
        <f t="shared" si="4"/>
        <v>60.024000000000001</v>
      </c>
      <c r="H32" s="62">
        <f t="shared" si="4"/>
        <v>16.614000000000001</v>
      </c>
      <c r="I32" s="62">
        <f t="shared" si="4"/>
        <v>12.766999999999999</v>
      </c>
      <c r="J32" s="62">
        <f t="shared" si="4"/>
        <v>26.994</v>
      </c>
      <c r="K32" s="62">
        <f t="shared" si="4"/>
        <v>84.513000000000005</v>
      </c>
      <c r="L32" s="62">
        <f t="shared" si="4"/>
        <v>57.116</v>
      </c>
      <c r="M32" s="62">
        <f t="shared" si="4"/>
        <v>52.195</v>
      </c>
      <c r="N32" s="62">
        <f t="shared" si="4"/>
        <v>62.079000000000001</v>
      </c>
      <c r="O32" s="62">
        <f t="shared" si="4"/>
        <v>85.334000000000003</v>
      </c>
      <c r="P32" s="62">
        <f t="shared" si="4"/>
        <v>71.471999999999994</v>
      </c>
      <c r="Q32" s="62">
        <f t="shared" si="4"/>
        <v>101.455</v>
      </c>
      <c r="R32" s="62">
        <f t="shared" si="4"/>
        <v>91.828000000000003</v>
      </c>
      <c r="S32" s="62">
        <f t="shared" si="4"/>
        <v>3.5489999999999999</v>
      </c>
      <c r="T32" s="62">
        <f t="shared" si="4"/>
        <v>48.018000000000001</v>
      </c>
      <c r="U32" s="62">
        <f t="shared" si="4"/>
        <v>42.966999999999999</v>
      </c>
      <c r="V32" s="62">
        <f t="shared" si="4"/>
        <v>30.478000000000002</v>
      </c>
      <c r="W32" s="62">
        <f t="shared" si="4"/>
        <v>41.365000000000002</v>
      </c>
      <c r="X32" s="62">
        <f t="shared" si="4"/>
        <v>2.835</v>
      </c>
      <c r="Y32" s="62">
        <f t="shared" si="4"/>
        <v>0</v>
      </c>
      <c r="Z32" s="63" t="str">
        <f t="shared" si="4"/>
        <v/>
      </c>
      <c r="AA32" s="64">
        <f>SUM(AA29:AA31)</f>
        <v>1160.2380000000001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135.1</v>
      </c>
      <c r="C39" s="99"/>
      <c r="D39" s="99"/>
      <c r="E39" s="99"/>
      <c r="F39" s="99"/>
      <c r="G39" s="99"/>
      <c r="H39" s="99">
        <v>55.7</v>
      </c>
      <c r="I39" s="99">
        <v>132.4</v>
      </c>
      <c r="J39" s="99">
        <v>105</v>
      </c>
      <c r="K39" s="99"/>
      <c r="L39" s="99"/>
      <c r="M39" s="99"/>
      <c r="N39" s="99"/>
      <c r="O39" s="99"/>
      <c r="P39" s="99"/>
      <c r="Q39" s="99"/>
      <c r="R39" s="99"/>
      <c r="S39" s="99">
        <v>27</v>
      </c>
      <c r="T39" s="99"/>
      <c r="U39" s="99"/>
      <c r="V39" s="99"/>
      <c r="W39" s="99"/>
      <c r="X39" s="99">
        <v>116.1</v>
      </c>
      <c r="Y39" s="99">
        <v>146.9</v>
      </c>
      <c r="Z39" s="100"/>
      <c r="AA39" s="79">
        <f t="shared" si="5"/>
        <v>718.2</v>
      </c>
    </row>
    <row r="40" spans="1:27" ht="30" customHeight="1" thickBot="1" x14ac:dyDescent="0.25">
      <c r="A40" s="86" t="s">
        <v>46</v>
      </c>
      <c r="B40" s="87">
        <f>IF(LEN(B$2)&gt;0,SUM(B35:B39),"")</f>
        <v>135.1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55.7</v>
      </c>
      <c r="I40" s="88">
        <f t="shared" si="6"/>
        <v>132.4</v>
      </c>
      <c r="J40" s="88">
        <f t="shared" si="6"/>
        <v>105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116.1</v>
      </c>
      <c r="Y40" s="88">
        <f t="shared" si="6"/>
        <v>146.9</v>
      </c>
      <c r="Z40" s="89" t="str">
        <f t="shared" si="6"/>
        <v/>
      </c>
      <c r="AA40" s="90">
        <f t="shared" si="5"/>
        <v>718.2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135.1</v>
      </c>
      <c r="C47" s="99"/>
      <c r="D47" s="99"/>
      <c r="E47" s="99"/>
      <c r="F47" s="99"/>
      <c r="G47" s="99"/>
      <c r="H47" s="99">
        <v>55.7</v>
      </c>
      <c r="I47" s="99">
        <v>132.4</v>
      </c>
      <c r="J47" s="99">
        <v>105</v>
      </c>
      <c r="K47" s="99"/>
      <c r="L47" s="99"/>
      <c r="M47" s="99"/>
      <c r="N47" s="99"/>
      <c r="O47" s="99"/>
      <c r="P47" s="99"/>
      <c r="Q47" s="99"/>
      <c r="R47" s="99"/>
      <c r="S47" s="99">
        <v>27</v>
      </c>
      <c r="T47" s="99"/>
      <c r="U47" s="99"/>
      <c r="V47" s="99"/>
      <c r="W47" s="99"/>
      <c r="X47" s="99">
        <v>116.1</v>
      </c>
      <c r="Y47" s="99">
        <v>146.9</v>
      </c>
      <c r="Z47" s="100"/>
      <c r="AA47" s="79">
        <f t="shared" si="7"/>
        <v>718.2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135.1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55.7</v>
      </c>
      <c r="I49" s="88">
        <f t="shared" si="8"/>
        <v>132.4</v>
      </c>
      <c r="J49" s="88">
        <f t="shared" si="8"/>
        <v>105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116.1</v>
      </c>
      <c r="Y49" s="88">
        <f t="shared" si="8"/>
        <v>146.9</v>
      </c>
      <c r="Z49" s="89" t="str">
        <f t="shared" si="8"/>
        <v/>
      </c>
      <c r="AA49" s="90">
        <f t="shared" si="7"/>
        <v>718.2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137.66499999999999</v>
      </c>
      <c r="C52" s="88">
        <f t="shared" ref="C52:Z52" si="10">IF(LEN(C$2)&gt;0,SUM(C10:C15)+C26+C40,"")</f>
        <v>43.483000000000004</v>
      </c>
      <c r="D52" s="88">
        <f t="shared" si="10"/>
        <v>73.747000000000014</v>
      </c>
      <c r="E52" s="88">
        <f t="shared" si="10"/>
        <v>88.039999999999992</v>
      </c>
      <c r="F52" s="88">
        <f t="shared" si="10"/>
        <v>60.800000000000004</v>
      </c>
      <c r="G52" s="88">
        <f t="shared" si="10"/>
        <v>60.023999999999994</v>
      </c>
      <c r="H52" s="88">
        <f t="shared" si="10"/>
        <v>72.314000000000007</v>
      </c>
      <c r="I52" s="88">
        <f t="shared" si="10"/>
        <v>145.167</v>
      </c>
      <c r="J52" s="88">
        <f t="shared" si="10"/>
        <v>131.994</v>
      </c>
      <c r="K52" s="88">
        <f t="shared" si="10"/>
        <v>84.513000000000005</v>
      </c>
      <c r="L52" s="88">
        <f t="shared" si="10"/>
        <v>57.116</v>
      </c>
      <c r="M52" s="88">
        <f t="shared" si="10"/>
        <v>52.194999999999993</v>
      </c>
      <c r="N52" s="88">
        <f t="shared" si="10"/>
        <v>62.078999999999994</v>
      </c>
      <c r="O52" s="88">
        <f t="shared" si="10"/>
        <v>85.334000000000003</v>
      </c>
      <c r="P52" s="88">
        <f t="shared" si="10"/>
        <v>71.471999999999994</v>
      </c>
      <c r="Q52" s="88">
        <f t="shared" si="10"/>
        <v>101.455</v>
      </c>
      <c r="R52" s="88">
        <f t="shared" si="10"/>
        <v>91.828000000000003</v>
      </c>
      <c r="S52" s="88">
        <f t="shared" si="10"/>
        <v>30.548999999999999</v>
      </c>
      <c r="T52" s="88">
        <f t="shared" si="10"/>
        <v>48.018000000000001</v>
      </c>
      <c r="U52" s="88">
        <f t="shared" si="10"/>
        <v>42.966999999999999</v>
      </c>
      <c r="V52" s="88">
        <f t="shared" si="10"/>
        <v>30.478000000000002</v>
      </c>
      <c r="W52" s="88">
        <f t="shared" si="10"/>
        <v>41.365000000000009</v>
      </c>
      <c r="X52" s="88">
        <f t="shared" si="10"/>
        <v>118.93499999999999</v>
      </c>
      <c r="Y52" s="88">
        <f t="shared" si="10"/>
        <v>146.9</v>
      </c>
      <c r="Z52" s="89" t="str">
        <f t="shared" si="10"/>
        <v/>
      </c>
      <c r="AA52" s="104">
        <f>SUM(B52:Z52)</f>
        <v>1878.4380000000001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135.1</v>
      </c>
      <c r="C4" s="18"/>
      <c r="D4" s="18">
        <v>-41.1</v>
      </c>
      <c r="E4" s="18">
        <v>-57.3</v>
      </c>
      <c r="F4" s="18">
        <v>-4.0999999999999996</v>
      </c>
      <c r="G4" s="18">
        <v>-14.1</v>
      </c>
      <c r="H4" s="18">
        <v>55.7</v>
      </c>
      <c r="I4" s="18">
        <v>132.4</v>
      </c>
      <c r="J4" s="18">
        <v>105</v>
      </c>
      <c r="K4" s="18"/>
      <c r="L4" s="18"/>
      <c r="M4" s="18"/>
      <c r="N4" s="18">
        <v>-6.3</v>
      </c>
      <c r="O4" s="18">
        <v>-27.1</v>
      </c>
      <c r="P4" s="18"/>
      <c r="Q4" s="18">
        <v>-64.099999999999994</v>
      </c>
      <c r="R4" s="18">
        <v>-67.5</v>
      </c>
      <c r="S4" s="18">
        <v>27</v>
      </c>
      <c r="T4" s="18"/>
      <c r="U4" s="18"/>
      <c r="V4" s="18"/>
      <c r="W4" s="18"/>
      <c r="X4" s="18">
        <v>116.1</v>
      </c>
      <c r="Y4" s="18">
        <v>146.9</v>
      </c>
      <c r="Z4" s="19"/>
      <c r="AA4" s="111">
        <f>SUM(B4:Z4)</f>
        <v>436.6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</v>
      </c>
      <c r="C7" s="117">
        <v>129.41</v>
      </c>
      <c r="D7" s="117">
        <v>104.45</v>
      </c>
      <c r="E7" s="117">
        <v>94.99</v>
      </c>
      <c r="F7" s="117">
        <v>98.7</v>
      </c>
      <c r="G7" s="117">
        <v>104.58</v>
      </c>
      <c r="H7" s="117">
        <v>116.04</v>
      </c>
      <c r="I7" s="117">
        <v>129.04</v>
      </c>
      <c r="J7" s="117">
        <v>122.63</v>
      </c>
      <c r="K7" s="117">
        <v>110.9</v>
      </c>
      <c r="L7" s="117">
        <v>96</v>
      </c>
      <c r="M7" s="117">
        <v>89.98</v>
      </c>
      <c r="N7" s="117">
        <v>94.12</v>
      </c>
      <c r="O7" s="117">
        <v>92.87</v>
      </c>
      <c r="P7" s="117">
        <v>98.08</v>
      </c>
      <c r="Q7" s="117">
        <v>103.12</v>
      </c>
      <c r="R7" s="117">
        <v>105.29</v>
      </c>
      <c r="S7" s="117">
        <v>115.77</v>
      </c>
      <c r="T7" s="117">
        <v>238</v>
      </c>
      <c r="U7" s="117">
        <v>384.34</v>
      </c>
      <c r="V7" s="117">
        <v>443.25</v>
      </c>
      <c r="W7" s="117">
        <v>196.98</v>
      </c>
      <c r="X7" s="117">
        <v>151.86000000000001</v>
      </c>
      <c r="Y7" s="117">
        <v>121.32</v>
      </c>
      <c r="Z7" s="118"/>
      <c r="AA7" s="119">
        <f>IF(SUM(B7:Z7)&lt;&gt;0,AVERAGEIF(B7:Z7,"&lt;&gt;"""),"")</f>
        <v>144.86333333333334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41.1</v>
      </c>
      <c r="E15" s="133">
        <v>57.3</v>
      </c>
      <c r="F15" s="133">
        <v>4.0999999999999996</v>
      </c>
      <c r="G15" s="133">
        <v>14.1</v>
      </c>
      <c r="H15" s="133"/>
      <c r="I15" s="133"/>
      <c r="J15" s="133"/>
      <c r="K15" s="133"/>
      <c r="L15" s="133"/>
      <c r="M15" s="133"/>
      <c r="N15" s="133">
        <v>6.3</v>
      </c>
      <c r="O15" s="133">
        <v>27.1</v>
      </c>
      <c r="P15" s="133"/>
      <c r="Q15" s="133">
        <v>64.099999999999994</v>
      </c>
      <c r="R15" s="133">
        <v>67.5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281.60000000000002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41.1</v>
      </c>
      <c r="E16" s="135">
        <f t="shared" si="1"/>
        <v>57.3</v>
      </c>
      <c r="F16" s="135">
        <f t="shared" si="1"/>
        <v>4.0999999999999996</v>
      </c>
      <c r="G16" s="135">
        <f t="shared" si="1"/>
        <v>14.1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6.3</v>
      </c>
      <c r="O16" s="135">
        <f t="shared" si="1"/>
        <v>27.1</v>
      </c>
      <c r="P16" s="135">
        <f t="shared" si="1"/>
        <v>0</v>
      </c>
      <c r="Q16" s="135">
        <f t="shared" si="1"/>
        <v>64.099999999999994</v>
      </c>
      <c r="R16" s="135">
        <f t="shared" si="1"/>
        <v>67.5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281.60000000000002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135.1</v>
      </c>
      <c r="C23" s="133"/>
      <c r="D23" s="133"/>
      <c r="E23" s="133"/>
      <c r="F23" s="133"/>
      <c r="G23" s="133"/>
      <c r="H23" s="133">
        <v>55.7</v>
      </c>
      <c r="I23" s="133">
        <v>132.4</v>
      </c>
      <c r="J23" s="133">
        <v>105</v>
      </c>
      <c r="K23" s="133"/>
      <c r="L23" s="133"/>
      <c r="M23" s="133"/>
      <c r="N23" s="133"/>
      <c r="O23" s="133"/>
      <c r="P23" s="133"/>
      <c r="Q23" s="133"/>
      <c r="R23" s="133"/>
      <c r="S23" s="133">
        <v>27</v>
      </c>
      <c r="T23" s="133"/>
      <c r="U23" s="133"/>
      <c r="V23" s="133"/>
      <c r="W23" s="133"/>
      <c r="X23" s="133">
        <v>116.1</v>
      </c>
      <c r="Y23" s="133">
        <v>146.9</v>
      </c>
      <c r="Z23" s="131"/>
      <c r="AA23" s="132">
        <f t="shared" si="2"/>
        <v>718.2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135.1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55.7</v>
      </c>
      <c r="I24" s="135">
        <f t="shared" si="3"/>
        <v>132.4</v>
      </c>
      <c r="J24" s="135">
        <f t="shared" si="3"/>
        <v>105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116.1</v>
      </c>
      <c r="Y24" s="135">
        <f t="shared" si="3"/>
        <v>146.9</v>
      </c>
      <c r="Z24" s="136" t="str">
        <f t="shared" si="3"/>
        <v/>
      </c>
      <c r="AA24" s="90">
        <f t="shared" si="2"/>
        <v>718.2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2024-07-24T20:29:44Z</dcterms:created>
  <dcterms:modified xsi:type="dcterms:W3CDTF">2024-07-24T20:29:46Z</dcterms:modified>
</cp:coreProperties>
</file>