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<sst xmlns="http://schemas.openxmlformats.org/spreadsheetml/2006/main" count="119" uniqueCount="54">
  <si>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23/07/2024 23:33:51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</si>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</sst>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D4-4CE5-8DB0-93310B72F3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4-4CE5-8DB0-93310B72F3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10.481</c:v>
                </c:pt>
                <c:pt idx="1">
                  <c:v>9.7830000000000013</c:v>
                </c:pt>
                <c:pt idx="2">
                  <c:v>6.2309999999999999</c:v>
                </c:pt>
                <c:pt idx="3">
                  <c:v>6.375</c:v>
                </c:pt>
                <c:pt idx="4">
                  <c:v>6.5190000000000001</c:v>
                </c:pt>
                <c:pt idx="5">
                  <c:v>7.3440000000000003</c:v>
                </c:pt>
                <c:pt idx="6">
                  <c:v>8.548</c:v>
                </c:pt>
                <c:pt idx="7">
                  <c:v>9.3140000000000001</c:v>
                </c:pt>
                <c:pt idx="8">
                  <c:v>9.4329999999999998</c:v>
                </c:pt>
                <c:pt idx="9">
                  <c:v>9.2530000000000001</c:v>
                </c:pt>
                <c:pt idx="10">
                  <c:v>9.11</c:v>
                </c:pt>
                <c:pt idx="11">
                  <c:v>9.1189999999999998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4-4CE5-8DB0-93310B72F3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51.274999999999999</c:v>
                </c:pt>
                <c:pt idx="1">
                  <c:v>45.401000000000003</c:v>
                </c:pt>
                <c:pt idx="2">
                  <c:v>7.5179999999999998</c:v>
                </c:pt>
                <c:pt idx="3">
                  <c:v>6.6079999999999997</c:v>
                </c:pt>
                <c:pt idx="4">
                  <c:v>8.2110000000000003</c:v>
                </c:pt>
                <c:pt idx="5">
                  <c:v>9.4779999999999998</c:v>
                </c:pt>
                <c:pt idx="6">
                  <c:v>28.786000000000001</c:v>
                </c:pt>
                <c:pt idx="7">
                  <c:v>35.567999999999998</c:v>
                </c:pt>
                <c:pt idx="8">
                  <c:v>10.487</c:v>
                </c:pt>
                <c:pt idx="9">
                  <c:v>10.98</c:v>
                </c:pt>
                <c:pt idx="10">
                  <c:v>12.414999999999999</c:v>
                </c:pt>
                <c:pt idx="11">
                  <c:v>13.782</c:v>
                </c:pt>
                <c:pt idx="12">
                  <c:v>8.6210000000000004</c:v>
                </c:pt>
                <c:pt idx="13">
                  <c:v>12.46</c:v>
                </c:pt>
                <c:pt idx="14">
                  <c:v>20.518999999999998</c:v>
                </c:pt>
                <c:pt idx="15">
                  <c:v>7.0529999999999999</c:v>
                </c:pt>
                <c:pt idx="16">
                  <c:v>1.044</c:v>
                </c:pt>
                <c:pt idx="17">
                  <c:v>1.468</c:v>
                </c:pt>
                <c:pt idx="20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4-4CE5-8DB0-93310B72F3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D4-4CE5-8DB0-93310B72F3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D4-4CE5-8DB0-93310B72F3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D4-4CE5-8DB0-93310B72F3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63.686</c:v>
                </c:pt>
                <c:pt idx="18">
                  <c:v>39.58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D4-4CE5-8DB0-93310B72F3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D4-4CE5-8DB0-93310B72F3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28.95</c:v>
                </c:pt>
                <c:pt idx="1">
                  <c:v>39.433</c:v>
                </c:pt>
                <c:pt idx="6">
                  <c:v>3</c:v>
                </c:pt>
                <c:pt idx="7">
                  <c:v>31.029</c:v>
                </c:pt>
                <c:pt idx="8">
                  <c:v>1.3939999999999999</c:v>
                </c:pt>
                <c:pt idx="9">
                  <c:v>17.908999999999999</c:v>
                </c:pt>
                <c:pt idx="10">
                  <c:v>5.9560000000000004</c:v>
                </c:pt>
                <c:pt idx="12">
                  <c:v>50.790999999999997</c:v>
                </c:pt>
                <c:pt idx="13">
                  <c:v>34.006</c:v>
                </c:pt>
                <c:pt idx="14">
                  <c:v>16</c:v>
                </c:pt>
                <c:pt idx="15">
                  <c:v>5.6669999999999998</c:v>
                </c:pt>
                <c:pt idx="16">
                  <c:v>58.435000000000002</c:v>
                </c:pt>
                <c:pt idx="18">
                  <c:v>50</c:v>
                </c:pt>
                <c:pt idx="21">
                  <c:v>27.92</c:v>
                </c:pt>
                <c:pt idx="22">
                  <c:v>25.29</c:v>
                </c:pt>
                <c:pt idx="23">
                  <c:v>29.998999999999999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D4-4CE5-8DB0-93310B72F3F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D4-4CE5-8DB0-93310B72F3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32.444000000000003</c:v>
                </c:pt>
                <c:pt idx="1">
                  <c:v>28.824000000000002</c:v>
                </c:pt>
                <c:pt idx="5">
                  <c:v>0.26</c:v>
                </c:pt>
                <c:pt idx="6">
                  <c:v>91.11</c:v>
                </c:pt>
                <c:pt idx="7">
                  <c:v>78.557000000000002</c:v>
                </c:pt>
                <c:pt idx="8">
                  <c:v>0.55500000000000005</c:v>
                </c:pt>
                <c:pt idx="9">
                  <c:v>0.21</c:v>
                </c:pt>
                <c:pt idx="10">
                  <c:v>23.684999999999999</c:v>
                </c:pt>
                <c:pt idx="11">
                  <c:v>45.691000000000003</c:v>
                </c:pt>
                <c:pt idx="12">
                  <c:v>107.28300000000002</c:v>
                </c:pt>
                <c:pt idx="13">
                  <c:v>94.039999999999992</c:v>
                </c:pt>
                <c:pt idx="14">
                  <c:v>78.045999999999978</c:v>
                </c:pt>
                <c:pt idx="15">
                  <c:v>32.43</c:v>
                </c:pt>
                <c:pt idx="17">
                  <c:v>21.452000000000002</c:v>
                </c:pt>
                <c:pt idx="18">
                  <c:v>15.12</c:v>
                </c:pt>
                <c:pt idx="19">
                  <c:v>21.811</c:v>
                </c:pt>
                <c:pt idx="20">
                  <c:v>13.041</c:v>
                </c:pt>
                <c:pt idx="23">
                  <c:v>13.309000000000001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D4-4CE5-8DB0-93310B72F3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D4-4CE5-8DB0-93310B72F3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D4-4CE5-8DB0-93310B72F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109.58</c:v>
                </c:pt>
                <c:pt idx="1">
                  <c:v>110.83</c:v>
                </c:pt>
                <c:pt idx="2">
                  <c:v>90.78</c:v>
                </c:pt>
                <c:pt idx="3">
                  <c:v>88.84</c:v>
                </c:pt>
                <c:pt idx="4">
                  <c:v>84.07</c:v>
                </c:pt>
                <c:pt idx="5">
                  <c:v>99.29</c:v>
                </c:pt>
                <c:pt idx="6">
                  <c:v>113.88</c:v>
                </c:pt>
                <c:pt idx="7">
                  <c:v>112</c:v>
                </c:pt>
                <c:pt idx="8">
                  <c:v>105.05</c:v>
                </c:pt>
                <c:pt idx="9">
                  <c:v>96.92</c:v>
                </c:pt>
                <c:pt idx="10">
                  <c:v>94.18</c:v>
                </c:pt>
                <c:pt idx="11">
                  <c:v>92.17</c:v>
                </c:pt>
                <c:pt idx="12">
                  <c:v>99.5</c:v>
                </c:pt>
                <c:pt idx="13">
                  <c:v>102.01</c:v>
                </c:pt>
                <c:pt idx="14">
                  <c:v>105.5</c:v>
                </c:pt>
                <c:pt idx="15">
                  <c:v>131.4</c:v>
                </c:pt>
                <c:pt idx="16">
                  <c:v>172</c:v>
                </c:pt>
                <c:pt idx="17">
                  <c:v>199.56</c:v>
                </c:pt>
                <c:pt idx="18">
                  <c:v>248.19</c:v>
                </c:pt>
                <c:pt idx="19">
                  <c:v>392.95</c:v>
                </c:pt>
                <c:pt idx="20">
                  <c:v>477.75</c:v>
                </c:pt>
                <c:pt idx="21">
                  <c:v>290</c:v>
                </c:pt>
                <c:pt idx="22">
                  <c:v>124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D4-4CE5-8DB0-93310B72F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C4-4A4F-AE6C-970449B570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C4-4A4F-AE6C-970449B570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7.6</c:v>
                </c:pt>
                <c:pt idx="6">
                  <c:v>8.5</c:v>
                </c:pt>
                <c:pt idx="7">
                  <c:v>1.006</c:v>
                </c:pt>
                <c:pt idx="8">
                  <c:v>2.08</c:v>
                </c:pt>
                <c:pt idx="9">
                  <c:v>2.72</c:v>
                </c:pt>
                <c:pt idx="10">
                  <c:v>3.11</c:v>
                </c:pt>
                <c:pt idx="11">
                  <c:v>5.19</c:v>
                </c:pt>
                <c:pt idx="12">
                  <c:v>3.7080000000000002</c:v>
                </c:pt>
                <c:pt idx="13">
                  <c:v>3.3530000000000002</c:v>
                </c:pt>
                <c:pt idx="14">
                  <c:v>4.7309999999999999</c:v>
                </c:pt>
                <c:pt idx="15">
                  <c:v>13.055</c:v>
                </c:pt>
                <c:pt idx="16">
                  <c:v>12.44</c:v>
                </c:pt>
                <c:pt idx="17">
                  <c:v>15.452</c:v>
                </c:pt>
                <c:pt idx="18">
                  <c:v>24.87</c:v>
                </c:pt>
                <c:pt idx="19">
                  <c:v>8.8469999999999995</c:v>
                </c:pt>
                <c:pt idx="20">
                  <c:v>9.8569999999999993</c:v>
                </c:pt>
                <c:pt idx="21">
                  <c:v>8.11</c:v>
                </c:pt>
                <c:pt idx="22">
                  <c:v>10.18</c:v>
                </c:pt>
                <c:pt idx="23">
                  <c:v>6.915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C4-4A4F-AE6C-970449B570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7.9009999999999998</c:v>
                </c:pt>
                <c:pt idx="5">
                  <c:v>4.5999999999999996</c:v>
                </c:pt>
                <c:pt idx="6">
                  <c:v>19.301000000000002</c:v>
                </c:pt>
                <c:pt idx="9">
                  <c:v>5.1100000000000003</c:v>
                </c:pt>
                <c:pt idx="10">
                  <c:v>14.14</c:v>
                </c:pt>
                <c:pt idx="11">
                  <c:v>10.743</c:v>
                </c:pt>
                <c:pt idx="12">
                  <c:v>1.6870000000000001</c:v>
                </c:pt>
                <c:pt idx="15">
                  <c:v>19.167999999999999</c:v>
                </c:pt>
                <c:pt idx="16">
                  <c:v>19.917000000000002</c:v>
                </c:pt>
                <c:pt idx="17">
                  <c:v>39.088000000000001</c:v>
                </c:pt>
                <c:pt idx="18">
                  <c:v>59.082999999999998</c:v>
                </c:pt>
                <c:pt idx="19">
                  <c:v>8.4529999999999994</c:v>
                </c:pt>
                <c:pt idx="20">
                  <c:v>8.4410000000000007</c:v>
                </c:pt>
                <c:pt idx="21">
                  <c:v>9.8929999999999989</c:v>
                </c:pt>
                <c:pt idx="22">
                  <c:v>7.9580000000000002</c:v>
                </c:pt>
                <c:pt idx="23">
                  <c:v>4.9809999999999999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C4-4A4F-AE6C-970449B570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C4-4A4F-AE6C-970449B570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C4-4A4F-AE6C-970449B570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C4-4A4F-AE6C-970449B570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C4-4A4F-AE6C-970449B570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C4-4A4F-AE6C-970449B570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1C4-4A4F-AE6C-970449B5705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120.7</c:v>
                </c:pt>
                <c:pt idx="1">
                  <c:v>118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103.6</c:v>
                </c:pt>
                <c:pt idx="7">
                  <c:v>153.5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14.3</c:v>
                </c:pt>
                <c:pt idx="12">
                  <c:v>161.30000000000001</c:v>
                </c:pt>
                <c:pt idx="13">
                  <c:v>137.19999999999999</c:v>
                </c:pt>
                <c:pt idx="14">
                  <c:v>109.8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C4-4A4F-AE6C-970449B570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2.42</c:v>
                </c:pt>
                <c:pt idx="2">
                  <c:v>13.748999999999999</c:v>
                </c:pt>
                <c:pt idx="3">
                  <c:v>12.983000000000001</c:v>
                </c:pt>
                <c:pt idx="4">
                  <c:v>14.73</c:v>
                </c:pt>
                <c:pt idx="5">
                  <c:v>4.8819999999999997</c:v>
                </c:pt>
                <c:pt idx="8">
                  <c:v>19.789000000000001</c:v>
                </c:pt>
                <c:pt idx="9">
                  <c:v>30.521999999999998</c:v>
                </c:pt>
                <c:pt idx="10">
                  <c:v>33.915999999999997</c:v>
                </c:pt>
                <c:pt idx="11">
                  <c:v>38.359000000000002</c:v>
                </c:pt>
                <c:pt idx="15">
                  <c:v>12.927000000000001</c:v>
                </c:pt>
                <c:pt idx="16">
                  <c:v>27.122</c:v>
                </c:pt>
                <c:pt idx="17">
                  <c:v>32.066000000000003</c:v>
                </c:pt>
                <c:pt idx="18">
                  <c:v>20.747</c:v>
                </c:pt>
                <c:pt idx="19">
                  <c:v>4.5110000000000001</c:v>
                </c:pt>
                <c:pt idx="20">
                  <c:v>5.2430000000000003</c:v>
                </c:pt>
                <c:pt idx="21">
                  <c:v>9.9169999999999998</c:v>
                </c:pt>
                <c:pt idx="22">
                  <c:v>7.1520000000000001</c:v>
                </c:pt>
                <c:pt idx="23">
                  <c:v>3.0300000000000002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C4-4A4F-AE6C-970449B570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C4-4A4F-AE6C-970449B570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C4-4A4F-AE6C-970449B5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109.58</c:v>
                </c:pt>
                <c:pt idx="1">
                  <c:v>110.83</c:v>
                </c:pt>
                <c:pt idx="2">
                  <c:v>90.78</c:v>
                </c:pt>
                <c:pt idx="3">
                  <c:v>88.84</c:v>
                </c:pt>
                <c:pt idx="4">
                  <c:v>84.07</c:v>
                </c:pt>
                <c:pt idx="5">
                  <c:v>99.29</c:v>
                </c:pt>
                <c:pt idx="6">
                  <c:v>113.88</c:v>
                </c:pt>
                <c:pt idx="7">
                  <c:v>112</c:v>
                </c:pt>
                <c:pt idx="8">
                  <c:v>105.05</c:v>
                </c:pt>
                <c:pt idx="9">
                  <c:v>96.92</c:v>
                </c:pt>
                <c:pt idx="10">
                  <c:v>94.18</c:v>
                </c:pt>
                <c:pt idx="11">
                  <c:v>92.17</c:v>
                </c:pt>
                <c:pt idx="12">
                  <c:v>99.5</c:v>
                </c:pt>
                <c:pt idx="13">
                  <c:v>102.01</c:v>
                </c:pt>
                <c:pt idx="14">
                  <c:v>105.5</c:v>
                </c:pt>
                <c:pt idx="15">
                  <c:v>131.4</c:v>
                </c:pt>
                <c:pt idx="16">
                  <c:v>172</c:v>
                </c:pt>
                <c:pt idx="17">
                  <c:v>199.56</c:v>
                </c:pt>
                <c:pt idx="18">
                  <c:v>248.19</c:v>
                </c:pt>
                <c:pt idx="19">
                  <c:v>392.95</c:v>
                </c:pt>
                <c:pt idx="20">
                  <c:v>477.75</c:v>
                </c:pt>
                <c:pt idx="21">
                  <c:v>290</c:v>
                </c:pt>
                <c:pt idx="22">
                  <c:v>124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C4-4A4F-AE6C-970449B5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123.15</v>
      </c>
      <c r="C4" s="18">
        <v>125.94100000000002</v>
      </c>
      <c r="D4" s="18">
        <v>13.748999999999999</v>
      </c>
      <c r="E4" s="18">
        <v>12.983000000000001</v>
      </c>
      <c r="F4" s="18">
        <v>14.73</v>
      </c>
      <c r="G4" s="18">
        <v>17.082000000000001</v>
      </c>
      <c r="H4" s="18">
        <v>131.44399999999999</v>
      </c>
      <c r="I4" s="18">
        <v>154.46799999999999</v>
      </c>
      <c r="J4" s="18">
        <v>21.868999999999996</v>
      </c>
      <c r="K4" s="18">
        <v>38.352000000000004</v>
      </c>
      <c r="L4" s="18">
        <v>51.165999999999997</v>
      </c>
      <c r="M4" s="18">
        <v>68.591999999999999</v>
      </c>
      <c r="N4" s="18">
        <v>166.69499999999999</v>
      </c>
      <c r="O4" s="18">
        <v>140.506</v>
      </c>
      <c r="P4" s="18">
        <v>114.56499999999998</v>
      </c>
      <c r="Q4" s="18">
        <v>45.15</v>
      </c>
      <c r="R4" s="18">
        <v>59.478999999999999</v>
      </c>
      <c r="S4" s="18">
        <v>86.605999999999995</v>
      </c>
      <c r="T4" s="18">
        <v>104.7</v>
      </c>
      <c r="U4" s="18">
        <v>21.811</v>
      </c>
      <c r="V4" s="18">
        <v>23.541</v>
      </c>
      <c r="W4" s="18">
        <v>27.92</v>
      </c>
      <c r="X4" s="18">
        <v>25.29</v>
      </c>
      <c r="Y4" s="18">
        <v>43.308</v>
      </c>
      <c r="Z4" s="19"/>
      <c r="AA4" s="20">
        <f>SUM(B4:Z4)</f>
        <v>1633.0970000000002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109.58</v>
      </c>
      <c r="C7" s="28">
        <v>110.83</v>
      </c>
      <c r="D7" s="28">
        <v>90.78</v>
      </c>
      <c r="E7" s="28">
        <v>88.84</v>
      </c>
      <c r="F7" s="28">
        <v>84.07</v>
      </c>
      <c r="G7" s="28">
        <v>99.29</v>
      </c>
      <c r="H7" s="28">
        <v>113.88</v>
      </c>
      <c r="I7" s="28">
        <v>112</v>
      </c>
      <c r="J7" s="28">
        <v>105.05</v>
      </c>
      <c r="K7" s="28">
        <v>96.92</v>
      </c>
      <c r="L7" s="28">
        <v>94.18</v>
      </c>
      <c r="M7" s="28">
        <v>92.17</v>
      </c>
      <c r="N7" s="28">
        <v>99.5</v>
      </c>
      <c r="O7" s="28">
        <v>102.01</v>
      </c>
      <c r="P7" s="28">
        <v>105.5</v>
      </c>
      <c r="Q7" s="28">
        <v>131.4</v>
      </c>
      <c r="R7" s="28">
        <v>172</v>
      </c>
      <c r="S7" s="28">
        <v>199.56</v>
      </c>
      <c r="T7" s="28">
        <v>248.19</v>
      </c>
      <c r="U7" s="28">
        <v>392.95</v>
      </c>
      <c r="V7" s="28">
        <v>477.75</v>
      </c>
      <c r="W7" s="28">
        <v>290</v>
      </c>
      <c r="X7" s="28">
        <v>124</v>
      </c>
      <c r="Y7" s="28">
        <v>105.5</v>
      </c>
      <c r="Z7" s="29"/>
      <c r="AA7" s="30">
        <f>IF(SUM(B7:Z7)&lt;&gt;0,AVERAGEIF(B7:Z7,"&lt;&gt;"""),"")</f>
        <v>151.91458333333333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63.686</v>
      </c>
      <c r="T10" s="42">
        <v>39.58</v>
      </c>
      <c r="U10" s="42"/>
      <c r="V10" s="42"/>
      <c r="W10" s="42"/>
      <c r="X10" s="42"/>
      <c r="Y10" s="42"/>
      <c r="Z10" s="43"/>
      <c r="AA10" s="44">
        <f t="shared" ref="AA10:AA15" si="0">SUM(B10:Z10)</f>
        <v>103.26599999999999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28.95</v>
      </c>
      <c r="C12" s="52">
        <v>39.433</v>
      </c>
      <c r="D12" s="52"/>
      <c r="E12" s="52"/>
      <c r="F12" s="52"/>
      <c r="G12" s="52"/>
      <c r="H12" s="52">
        <v>3</v>
      </c>
      <c r="I12" s="52">
        <v>31.029</v>
      </c>
      <c r="J12" s="52">
        <v>1.3939999999999999</v>
      </c>
      <c r="K12" s="52">
        <v>17.908999999999999</v>
      </c>
      <c r="L12" s="52">
        <v>5.9560000000000004</v>
      </c>
      <c r="M12" s="52"/>
      <c r="N12" s="52">
        <v>50.790999999999997</v>
      </c>
      <c r="O12" s="52">
        <v>34.006</v>
      </c>
      <c r="P12" s="52">
        <v>16</v>
      </c>
      <c r="Q12" s="52">
        <v>5.6669999999999998</v>
      </c>
      <c r="R12" s="52">
        <v>58.435000000000002</v>
      </c>
      <c r="S12" s="52"/>
      <c r="T12" s="52">
        <v>50</v>
      </c>
      <c r="U12" s="52"/>
      <c r="V12" s="52"/>
      <c r="W12" s="52">
        <v>27.92</v>
      </c>
      <c r="X12" s="52">
        <v>25.29</v>
      </c>
      <c r="Y12" s="52">
        <v>29.998999999999999</v>
      </c>
      <c r="Z12" s="53"/>
      <c r="AA12" s="54">
        <f t="shared" si="0"/>
        <v>425.77900000000005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32.444000000000003</v>
      </c>
      <c r="C14" s="57">
        <v>28.824000000000002</v>
      </c>
      <c r="D14" s="57"/>
      <c r="E14" s="57"/>
      <c r="F14" s="57"/>
      <c r="G14" s="57">
        <v>0.26</v>
      </c>
      <c r="H14" s="57">
        <v>91.11</v>
      </c>
      <c r="I14" s="57">
        <v>78.557000000000002</v>
      </c>
      <c r="J14" s="57">
        <v>0.55500000000000005</v>
      </c>
      <c r="K14" s="57">
        <v>0.21</v>
      </c>
      <c r="L14" s="57">
        <v>23.684999999999999</v>
      </c>
      <c r="M14" s="57">
        <v>45.691000000000003</v>
      </c>
      <c r="N14" s="57">
        <v>107.28300000000002</v>
      </c>
      <c r="O14" s="57">
        <v>94.039999999999992</v>
      </c>
      <c r="P14" s="57">
        <v>78.045999999999978</v>
      </c>
      <c r="Q14" s="57">
        <v>32.43</v>
      </c>
      <c r="R14" s="57"/>
      <c r="S14" s="57">
        <v>21.452000000000002</v>
      </c>
      <c r="T14" s="57">
        <v>15.12</v>
      </c>
      <c r="U14" s="57">
        <v>21.811</v>
      </c>
      <c r="V14" s="57">
        <v>13.041</v>
      </c>
      <c r="W14" s="57"/>
      <c r="X14" s="57"/>
      <c r="Y14" s="57">
        <v>13.309000000000001</v>
      </c>
      <c r="Z14" s="58"/>
      <c r="AA14" s="59">
        <f t="shared" si="0"/>
        <v>697.86799999999994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61.394000000000005</v>
      </c>
      <c r="C16" s="62">
        <f t="shared" si="1"/>
        <v>68.257000000000005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0.26</v>
      </c>
      <c r="H16" s="62">
        <f t="shared" si="1"/>
        <v>94.11</v>
      </c>
      <c r="I16" s="62">
        <f t="shared" si="1"/>
        <v>109.586</v>
      </c>
      <c r="J16" s="62">
        <f t="shared" si="1"/>
        <v>1.9489999999999998</v>
      </c>
      <c r="K16" s="62">
        <f t="shared" si="1"/>
        <v>18.119</v>
      </c>
      <c r="L16" s="62">
        <f t="shared" si="1"/>
        <v>29.640999999999998</v>
      </c>
      <c r="M16" s="62">
        <f t="shared" si="1"/>
        <v>45.691000000000003</v>
      </c>
      <c r="N16" s="62">
        <f t="shared" si="1"/>
        <v>158.07400000000001</v>
      </c>
      <c r="O16" s="62">
        <f t="shared" si="1"/>
        <v>128.04599999999999</v>
      </c>
      <c r="P16" s="62">
        <f t="shared" si="1"/>
        <v>94.045999999999978</v>
      </c>
      <c r="Q16" s="62">
        <f t="shared" si="1"/>
        <v>38.097000000000001</v>
      </c>
      <c r="R16" s="62">
        <f t="shared" si="1"/>
        <v>58.435000000000002</v>
      </c>
      <c r="S16" s="62">
        <f t="shared" si="1"/>
        <v>85.138000000000005</v>
      </c>
      <c r="T16" s="62">
        <f t="shared" si="1"/>
        <v>104.7</v>
      </c>
      <c r="U16" s="62">
        <f t="shared" si="1"/>
        <v>21.811</v>
      </c>
      <c r="V16" s="62">
        <f t="shared" si="1"/>
        <v>13.041</v>
      </c>
      <c r="W16" s="62">
        <f t="shared" si="1"/>
        <v>27.92</v>
      </c>
      <c r="X16" s="62">
        <f t="shared" si="1"/>
        <v>25.29</v>
      </c>
      <c r="Y16" s="62">
        <f t="shared" si="1"/>
        <v>43.308</v>
      </c>
      <c r="Z16" s="63" t="str">
        <f t="shared" si="1"/>
        <v/>
      </c>
      <c r="AA16" s="64">
        <f>SUM(AA10:AA15)</f>
        <v>1226.913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2.5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2.5</v>
      </c>
    </row>
    <row r="20" spans="1:27" ht="24.95" customHeight="1" x14ac:dyDescent="0.2">
      <c r="A20" s="75" t="s">
        <v>15</v>
      </c>
      <c r="B20" s="76">
        <v>10.481</v>
      </c>
      <c r="C20" s="77">
        <v>9.7830000000000013</v>
      </c>
      <c r="D20" s="77">
        <v>6.2309999999999999</v>
      </c>
      <c r="E20" s="77">
        <v>6.375</v>
      </c>
      <c r="F20" s="77">
        <v>6.5190000000000001</v>
      </c>
      <c r="G20" s="77">
        <v>7.3440000000000003</v>
      </c>
      <c r="H20" s="77">
        <v>8.548</v>
      </c>
      <c r="I20" s="77">
        <v>9.3140000000000001</v>
      </c>
      <c r="J20" s="77">
        <v>9.4329999999999998</v>
      </c>
      <c r="K20" s="77">
        <v>9.2530000000000001</v>
      </c>
      <c r="L20" s="77">
        <v>9.11</v>
      </c>
      <c r="M20" s="77">
        <v>9.1189999999999998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101.50999999999999</v>
      </c>
    </row>
    <row r="21" spans="1:27" ht="24.95" customHeight="1" x14ac:dyDescent="0.2">
      <c r="A21" s="75" t="s">
        <v>16</v>
      </c>
      <c r="B21" s="80">
        <v>51.274999999999999</v>
      </c>
      <c r="C21" s="81">
        <v>45.401000000000003</v>
      </c>
      <c r="D21" s="81">
        <v>7.5179999999999998</v>
      </c>
      <c r="E21" s="81">
        <v>6.6079999999999997</v>
      </c>
      <c r="F21" s="81">
        <v>8.2110000000000003</v>
      </c>
      <c r="G21" s="81">
        <v>9.4779999999999998</v>
      </c>
      <c r="H21" s="81">
        <v>28.786000000000001</v>
      </c>
      <c r="I21" s="81">
        <v>35.567999999999998</v>
      </c>
      <c r="J21" s="81">
        <v>10.487</v>
      </c>
      <c r="K21" s="81">
        <v>10.98</v>
      </c>
      <c r="L21" s="81">
        <v>12.414999999999999</v>
      </c>
      <c r="M21" s="81">
        <v>13.782</v>
      </c>
      <c r="N21" s="81">
        <v>8.6210000000000004</v>
      </c>
      <c r="O21" s="81">
        <v>12.46</v>
      </c>
      <c r="P21" s="81">
        <v>20.518999999999998</v>
      </c>
      <c r="Q21" s="81">
        <v>7.0529999999999999</v>
      </c>
      <c r="R21" s="81">
        <v>1.044</v>
      </c>
      <c r="S21" s="81">
        <v>1.468</v>
      </c>
      <c r="T21" s="81"/>
      <c r="U21" s="81"/>
      <c r="V21" s="81">
        <v>10.5</v>
      </c>
      <c r="W21" s="81"/>
      <c r="X21" s="81"/>
      <c r="Y21" s="81"/>
      <c r="Z21" s="78"/>
      <c r="AA21" s="79">
        <f t="shared" si="2"/>
        <v>302.17400000000004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61.756</v>
      </c>
      <c r="C26" s="88">
        <f t="shared" si="3"/>
        <v>57.684000000000005</v>
      </c>
      <c r="D26" s="88">
        <f t="shared" si="3"/>
        <v>13.748999999999999</v>
      </c>
      <c r="E26" s="88">
        <f t="shared" si="3"/>
        <v>12.983000000000001</v>
      </c>
      <c r="F26" s="88">
        <f t="shared" si="3"/>
        <v>14.73</v>
      </c>
      <c r="G26" s="88">
        <f t="shared" si="3"/>
        <v>16.821999999999999</v>
      </c>
      <c r="H26" s="88">
        <f t="shared" si="3"/>
        <v>37.334000000000003</v>
      </c>
      <c r="I26" s="88">
        <f t="shared" si="3"/>
        <v>44.881999999999998</v>
      </c>
      <c r="J26" s="88">
        <f t="shared" si="3"/>
        <v>19.920000000000002</v>
      </c>
      <c r="K26" s="88">
        <f t="shared" si="3"/>
        <v>20.233000000000001</v>
      </c>
      <c r="L26" s="88">
        <f t="shared" si="3"/>
        <v>21.524999999999999</v>
      </c>
      <c r="M26" s="88">
        <f t="shared" si="3"/>
        <v>22.901</v>
      </c>
      <c r="N26" s="88">
        <f t="shared" si="3"/>
        <v>8.6210000000000004</v>
      </c>
      <c r="O26" s="88">
        <f t="shared" si="3"/>
        <v>12.46</v>
      </c>
      <c r="P26" s="88">
        <f t="shared" si="3"/>
        <v>20.518999999999998</v>
      </c>
      <c r="Q26" s="88">
        <f t="shared" si="3"/>
        <v>7.0529999999999999</v>
      </c>
      <c r="R26" s="88">
        <f t="shared" si="3"/>
        <v>1.044</v>
      </c>
      <c r="S26" s="88">
        <f t="shared" si="3"/>
        <v>1.468</v>
      </c>
      <c r="T26" s="88">
        <f t="shared" si="3"/>
        <v>0</v>
      </c>
      <c r="U26" s="88">
        <f t="shared" si="3"/>
        <v>0</v>
      </c>
      <c r="V26" s="88">
        <f t="shared" si="3"/>
        <v>10.5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406.18400000000003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123.15</v>
      </c>
      <c r="C30" s="77">
        <v>125.941</v>
      </c>
      <c r="D30" s="77">
        <v>13.749000000000001</v>
      </c>
      <c r="E30" s="77">
        <v>12.983000000000001</v>
      </c>
      <c r="F30" s="77">
        <v>14.73</v>
      </c>
      <c r="G30" s="77">
        <v>17.082000000000001</v>
      </c>
      <c r="H30" s="77">
        <v>131.44399999999999</v>
      </c>
      <c r="I30" s="77">
        <v>154.46799999999999</v>
      </c>
      <c r="J30" s="77">
        <v>21.869</v>
      </c>
      <c r="K30" s="77">
        <v>38.351999999999997</v>
      </c>
      <c r="L30" s="77">
        <v>51.165999999999997</v>
      </c>
      <c r="M30" s="77">
        <v>68.591999999999999</v>
      </c>
      <c r="N30" s="77">
        <v>166.69499999999999</v>
      </c>
      <c r="O30" s="77">
        <v>140.506</v>
      </c>
      <c r="P30" s="77">
        <v>114.565</v>
      </c>
      <c r="Q30" s="77">
        <v>45.15</v>
      </c>
      <c r="R30" s="77">
        <v>59.478999999999999</v>
      </c>
      <c r="S30" s="77">
        <v>86.605999999999995</v>
      </c>
      <c r="T30" s="77">
        <v>104.7</v>
      </c>
      <c r="U30" s="77">
        <v>21.811</v>
      </c>
      <c r="V30" s="77">
        <v>23.541</v>
      </c>
      <c r="W30" s="77">
        <v>27.92</v>
      </c>
      <c r="X30" s="77">
        <v>25.29</v>
      </c>
      <c r="Y30" s="77">
        <v>43.308</v>
      </c>
      <c r="Z30" s="78"/>
      <c r="AA30" s="79">
        <f>SUM(B30:Z30)</f>
        <v>1633.0970000000002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123.15</v>
      </c>
      <c r="C32" s="62">
        <f t="shared" ref="C32:Z32" si="4">IF(LEN(C$2)&gt;0,SUM(C29:C31),"")</f>
        <v>125.941</v>
      </c>
      <c r="D32" s="62">
        <f t="shared" si="4"/>
        <v>13.749000000000001</v>
      </c>
      <c r="E32" s="62">
        <f t="shared" si="4"/>
        <v>12.983000000000001</v>
      </c>
      <c r="F32" s="62">
        <f t="shared" si="4"/>
        <v>14.73</v>
      </c>
      <c r="G32" s="62">
        <f t="shared" si="4"/>
        <v>17.082000000000001</v>
      </c>
      <c r="H32" s="62">
        <f t="shared" si="4"/>
        <v>131.44399999999999</v>
      </c>
      <c r="I32" s="62">
        <f t="shared" si="4"/>
        <v>154.46799999999999</v>
      </c>
      <c r="J32" s="62">
        <f t="shared" si="4"/>
        <v>21.869</v>
      </c>
      <c r="K32" s="62">
        <f t="shared" si="4"/>
        <v>38.351999999999997</v>
      </c>
      <c r="L32" s="62">
        <f t="shared" si="4"/>
        <v>51.165999999999997</v>
      </c>
      <c r="M32" s="62">
        <f t="shared" si="4"/>
        <v>68.591999999999999</v>
      </c>
      <c r="N32" s="62">
        <f t="shared" si="4"/>
        <v>166.69499999999999</v>
      </c>
      <c r="O32" s="62">
        <f t="shared" si="4"/>
        <v>140.506</v>
      </c>
      <c r="P32" s="62">
        <f t="shared" si="4"/>
        <v>114.565</v>
      </c>
      <c r="Q32" s="62">
        <f t="shared" si="4"/>
        <v>45.15</v>
      </c>
      <c r="R32" s="62">
        <f t="shared" si="4"/>
        <v>59.478999999999999</v>
      </c>
      <c r="S32" s="62">
        <f t="shared" si="4"/>
        <v>86.605999999999995</v>
      </c>
      <c r="T32" s="62">
        <f t="shared" si="4"/>
        <v>104.7</v>
      </c>
      <c r="U32" s="62">
        <f t="shared" si="4"/>
        <v>21.811</v>
      </c>
      <c r="V32" s="62">
        <f t="shared" si="4"/>
        <v>23.541</v>
      </c>
      <c r="W32" s="62">
        <f t="shared" si="4"/>
        <v>27.92</v>
      </c>
      <c r="X32" s="62">
        <f t="shared" si="4"/>
        <v>25.29</v>
      </c>
      <c r="Y32" s="62">
        <f t="shared" si="4"/>
        <v>43.308</v>
      </c>
      <c r="Z32" s="63" t="str">
        <f t="shared" si="4"/>
        <v/>
      </c>
      <c r="AA32" s="64">
        <f>SUM(AA29:AA31)</f>
        <v>1633.0970000000002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123.15</v>
      </c>
      <c r="C52" s="88">
        <f t="shared" si="10"/>
        <v>125.941</v>
      </c>
      <c r="D52" s="88">
        <f t="shared" si="10"/>
        <v>13.748999999999999</v>
      </c>
      <c r="E52" s="88">
        <f t="shared" si="10"/>
        <v>12.983000000000001</v>
      </c>
      <c r="F52" s="88">
        <f t="shared" si="10"/>
        <v>14.73</v>
      </c>
      <c r="G52" s="88">
        <f t="shared" si="10"/>
        <v>17.082000000000001</v>
      </c>
      <c r="H52" s="88">
        <f t="shared" si="10"/>
        <v>131.44400000000002</v>
      </c>
      <c r="I52" s="88">
        <f t="shared" si="10"/>
        <v>154.46799999999999</v>
      </c>
      <c r="J52" s="88">
        <f t="shared" si="10"/>
        <v>21.869</v>
      </c>
      <c r="K52" s="88">
        <f t="shared" si="10"/>
        <v>38.352000000000004</v>
      </c>
      <c r="L52" s="88">
        <f t="shared" si="10"/>
        <v>51.165999999999997</v>
      </c>
      <c r="M52" s="88">
        <f t="shared" si="10"/>
        <v>68.591999999999999</v>
      </c>
      <c r="N52" s="88">
        <f t="shared" si="10"/>
        <v>166.69500000000002</v>
      </c>
      <c r="O52" s="88">
        <f t="shared" si="10"/>
        <v>140.506</v>
      </c>
      <c r="P52" s="88">
        <f t="shared" si="10"/>
        <v>114.56499999999997</v>
      </c>
      <c r="Q52" s="88">
        <f t="shared" si="10"/>
        <v>45.15</v>
      </c>
      <c r="R52" s="88">
        <f t="shared" si="10"/>
        <v>59.478999999999999</v>
      </c>
      <c r="S52" s="88">
        <f t="shared" si="10"/>
        <v>86.606000000000009</v>
      </c>
      <c r="T52" s="88">
        <f t="shared" si="10"/>
        <v>104.7</v>
      </c>
      <c r="U52" s="88">
        <f t="shared" si="10"/>
        <v>21.811</v>
      </c>
      <c r="V52" s="88">
        <f t="shared" si="10"/>
        <v>23.541</v>
      </c>
      <c r="W52" s="88">
        <f t="shared" si="10"/>
        <v>27.92</v>
      </c>
      <c r="X52" s="88">
        <f t="shared" si="10"/>
        <v>25.29</v>
      </c>
      <c r="Y52" s="88">
        <f t="shared" si="10"/>
        <v>43.308</v>
      </c>
      <c r="Z52" s="89" t="str">
        <f t="shared" si="10"/>
        <v/>
      </c>
      <c r="AA52" s="104">
        <f>SUM(B52:Z52)</f>
        <v>1633.0970000000002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123.12</v>
      </c>
      <c r="C4" s="18">
        <v>125.901</v>
      </c>
      <c r="D4" s="18">
        <v>13.748999999999999</v>
      </c>
      <c r="E4" s="18">
        <v>12.983000000000001</v>
      </c>
      <c r="F4" s="18">
        <v>14.73</v>
      </c>
      <c r="G4" s="18">
        <v>17.081999999999997</v>
      </c>
      <c r="H4" s="18">
        <v>131.40099999999998</v>
      </c>
      <c r="I4" s="18">
        <v>154.506</v>
      </c>
      <c r="J4" s="18">
        <v>21.869</v>
      </c>
      <c r="K4" s="18">
        <v>38.351999999999997</v>
      </c>
      <c r="L4" s="18">
        <v>51.16599999999999</v>
      </c>
      <c r="M4" s="18">
        <v>68.591999999999999</v>
      </c>
      <c r="N4" s="18">
        <v>166.69500000000002</v>
      </c>
      <c r="O4" s="18">
        <v>140.553</v>
      </c>
      <c r="P4" s="18">
        <v>114.53099999999999</v>
      </c>
      <c r="Q4" s="18">
        <v>45.150000000000006</v>
      </c>
      <c r="R4" s="18">
        <v>59.478999999999992</v>
      </c>
      <c r="S4" s="18">
        <v>86.605999999999995</v>
      </c>
      <c r="T4" s="18">
        <v>104.70000000000002</v>
      </c>
      <c r="U4" s="18">
        <v>21.811</v>
      </c>
      <c r="V4" s="18">
        <v>23.541</v>
      </c>
      <c r="W4" s="18">
        <v>27.919999999999995</v>
      </c>
      <c r="X4" s="18">
        <v>25.29</v>
      </c>
      <c r="Y4" s="18">
        <v>43.326000000000001</v>
      </c>
      <c r="Z4" s="19"/>
      <c r="AA4" s="20">
        <f>SUM(B4:Z4)</f>
        <v>1633.0530000000001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109.58</v>
      </c>
      <c r="C7" s="28">
        <v>110.83</v>
      </c>
      <c r="D7" s="28">
        <v>90.78</v>
      </c>
      <c r="E7" s="28">
        <v>88.84</v>
      </c>
      <c r="F7" s="28">
        <v>84.07</v>
      </c>
      <c r="G7" s="28">
        <v>99.29</v>
      </c>
      <c r="H7" s="28">
        <v>113.88</v>
      </c>
      <c r="I7" s="28">
        <v>112</v>
      </c>
      <c r="J7" s="28">
        <v>105.05</v>
      </c>
      <c r="K7" s="28">
        <v>96.92</v>
      </c>
      <c r="L7" s="28">
        <v>94.18</v>
      </c>
      <c r="M7" s="28">
        <v>92.17</v>
      </c>
      <c r="N7" s="28">
        <v>99.5</v>
      </c>
      <c r="O7" s="28">
        <v>102.01</v>
      </c>
      <c r="P7" s="28">
        <v>105.5</v>
      </c>
      <c r="Q7" s="28">
        <v>131.4</v>
      </c>
      <c r="R7" s="28">
        <v>172</v>
      </c>
      <c r="S7" s="28">
        <v>199.56</v>
      </c>
      <c r="T7" s="28">
        <v>248.19</v>
      </c>
      <c r="U7" s="28">
        <v>392.95</v>
      </c>
      <c r="V7" s="28">
        <v>477.75</v>
      </c>
      <c r="W7" s="28">
        <v>290</v>
      </c>
      <c r="X7" s="28">
        <v>124</v>
      </c>
      <c r="Y7" s="28">
        <v>105.5</v>
      </c>
      <c r="Z7" s="29"/>
      <c r="AA7" s="30">
        <f>IF(SUM(B7:Z7)&lt;&gt;0,AVERAGEIF(B7:Z7,"&lt;&gt;"""),"")</f>
        <v>151.91458333333333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2.42</v>
      </c>
      <c r="C14" s="57"/>
      <c r="D14" s="57">
        <v>13.748999999999999</v>
      </c>
      <c r="E14" s="57">
        <v>12.983000000000001</v>
      </c>
      <c r="F14" s="57">
        <v>14.73</v>
      </c>
      <c r="G14" s="57">
        <v>4.8819999999999997</v>
      </c>
      <c r="H14" s="57"/>
      <c r="I14" s="57"/>
      <c r="J14" s="57">
        <v>19.789000000000001</v>
      </c>
      <c r="K14" s="57">
        <v>30.521999999999998</v>
      </c>
      <c r="L14" s="57">
        <v>33.915999999999997</v>
      </c>
      <c r="M14" s="57">
        <v>38.359000000000002</v>
      </c>
      <c r="N14" s="57"/>
      <c r="O14" s="57"/>
      <c r="P14" s="57"/>
      <c r="Q14" s="57">
        <v>12.927000000000001</v>
      </c>
      <c r="R14" s="57">
        <v>27.122</v>
      </c>
      <c r="S14" s="57">
        <v>32.066000000000003</v>
      </c>
      <c r="T14" s="57">
        <v>20.747</v>
      </c>
      <c r="U14" s="57">
        <v>4.5110000000000001</v>
      </c>
      <c r="V14" s="57">
        <v>5.2430000000000003</v>
      </c>
      <c r="W14" s="57">
        <v>9.9169999999999998</v>
      </c>
      <c r="X14" s="57">
        <v>7.1520000000000001</v>
      </c>
      <c r="Y14" s="57">
        <v>3.0300000000000002</v>
      </c>
      <c r="Z14" s="58"/>
      <c r="AA14" s="59">
        <f t="shared" si="0"/>
        <v>294.06499999999994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2.42</v>
      </c>
      <c r="C16" s="62">
        <f t="shared" ref="C16:Z16" si="1">IF(LEN(C$2)&gt;0,SUM(C10:C15),"")</f>
        <v>0</v>
      </c>
      <c r="D16" s="62">
        <f t="shared" si="1"/>
        <v>13.748999999999999</v>
      </c>
      <c r="E16" s="62">
        <f t="shared" si="1"/>
        <v>12.983000000000001</v>
      </c>
      <c r="F16" s="62">
        <f t="shared" si="1"/>
        <v>14.73</v>
      </c>
      <c r="G16" s="62">
        <f t="shared" si="1"/>
        <v>4.8819999999999997</v>
      </c>
      <c r="H16" s="62">
        <f t="shared" si="1"/>
        <v>0</v>
      </c>
      <c r="I16" s="62">
        <f t="shared" si="1"/>
        <v>0</v>
      </c>
      <c r="J16" s="62">
        <f t="shared" si="1"/>
        <v>19.789000000000001</v>
      </c>
      <c r="K16" s="62">
        <f t="shared" si="1"/>
        <v>30.521999999999998</v>
      </c>
      <c r="L16" s="62">
        <f t="shared" si="1"/>
        <v>33.915999999999997</v>
      </c>
      <c r="M16" s="62">
        <f t="shared" si="1"/>
        <v>38.359000000000002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12.927000000000001</v>
      </c>
      <c r="R16" s="62">
        <f t="shared" si="1"/>
        <v>27.122</v>
      </c>
      <c r="S16" s="62">
        <f t="shared" si="1"/>
        <v>32.066000000000003</v>
      </c>
      <c r="T16" s="62">
        <f t="shared" si="1"/>
        <v>20.747</v>
      </c>
      <c r="U16" s="62">
        <f t="shared" si="1"/>
        <v>4.5110000000000001</v>
      </c>
      <c r="V16" s="62">
        <f t="shared" si="1"/>
        <v>5.2430000000000003</v>
      </c>
      <c r="W16" s="62">
        <f t="shared" si="1"/>
        <v>9.9169999999999998</v>
      </c>
      <c r="X16" s="62">
        <f t="shared" si="1"/>
        <v>7.1520000000000001</v>
      </c>
      <c r="Y16" s="62">
        <f t="shared" si="1"/>
        <v>3.0300000000000002</v>
      </c>
      <c r="Z16" s="63" t="str">
        <f t="shared" si="1"/>
        <v/>
      </c>
      <c r="AA16" s="64">
        <f>SUM(AA10:AA15)</f>
        <v>294.06499999999994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7.6</v>
      </c>
      <c r="H20" s="77">
        <v>8.5</v>
      </c>
      <c r="I20" s="77">
        <v>1.006</v>
      </c>
      <c r="J20" s="77">
        <v>2.08</v>
      </c>
      <c r="K20" s="77">
        <v>2.72</v>
      </c>
      <c r="L20" s="77">
        <v>3.11</v>
      </c>
      <c r="M20" s="77">
        <v>5.19</v>
      </c>
      <c r="N20" s="77">
        <v>3.7080000000000002</v>
      </c>
      <c r="O20" s="77">
        <v>3.3530000000000002</v>
      </c>
      <c r="P20" s="77">
        <v>4.7309999999999999</v>
      </c>
      <c r="Q20" s="77">
        <v>13.055</v>
      </c>
      <c r="R20" s="77">
        <v>12.44</v>
      </c>
      <c r="S20" s="77">
        <v>15.452</v>
      </c>
      <c r="T20" s="77">
        <v>24.87</v>
      </c>
      <c r="U20" s="77">
        <v>8.8469999999999995</v>
      </c>
      <c r="V20" s="77">
        <v>9.8569999999999993</v>
      </c>
      <c r="W20" s="77">
        <v>8.11</v>
      </c>
      <c r="X20" s="77">
        <v>10.18</v>
      </c>
      <c r="Y20" s="77">
        <v>6.915</v>
      </c>
      <c r="Z20" s="78"/>
      <c r="AA20" s="79">
        <f t="shared" si="2"/>
        <v>151.72400000000002</v>
      </c>
    </row>
    <row r="21" spans="1:27" ht="24.95" customHeight="1" x14ac:dyDescent="0.2">
      <c r="A21" s="75" t="s">
        <v>16</v>
      </c>
      <c r="B21" s="80"/>
      <c r="C21" s="81">
        <v>7.9009999999999998</v>
      </c>
      <c r="D21" s="81"/>
      <c r="E21" s="81"/>
      <c r="F21" s="81"/>
      <c r="G21" s="81">
        <v>4.5999999999999996</v>
      </c>
      <c r="H21" s="81">
        <v>19.301000000000002</v>
      </c>
      <c r="I21" s="81"/>
      <c r="J21" s="81"/>
      <c r="K21" s="81">
        <v>5.1100000000000003</v>
      </c>
      <c r="L21" s="81">
        <v>14.14</v>
      </c>
      <c r="M21" s="81">
        <v>10.743</v>
      </c>
      <c r="N21" s="81">
        <v>1.6870000000000001</v>
      </c>
      <c r="O21" s="81"/>
      <c r="P21" s="81"/>
      <c r="Q21" s="81">
        <v>19.167999999999999</v>
      </c>
      <c r="R21" s="81">
        <v>19.917000000000002</v>
      </c>
      <c r="S21" s="81">
        <v>39.088000000000001</v>
      </c>
      <c r="T21" s="81">
        <v>59.082999999999998</v>
      </c>
      <c r="U21" s="81">
        <v>8.4529999999999994</v>
      </c>
      <c r="V21" s="81">
        <v>8.4410000000000007</v>
      </c>
      <c r="W21" s="81">
        <v>9.8929999999999989</v>
      </c>
      <c r="X21" s="81">
        <v>7.9580000000000002</v>
      </c>
      <c r="Y21" s="81">
        <v>4.9809999999999999</v>
      </c>
      <c r="Z21" s="78"/>
      <c r="AA21" s="79">
        <f t="shared" si="2"/>
        <v>240.464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7.9009999999999998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12.2</v>
      </c>
      <c r="H26" s="88">
        <f t="shared" si="3"/>
        <v>27.801000000000002</v>
      </c>
      <c r="I26" s="88">
        <f t="shared" si="3"/>
        <v>1.006</v>
      </c>
      <c r="J26" s="88">
        <f t="shared" si="3"/>
        <v>2.08</v>
      </c>
      <c r="K26" s="88">
        <f t="shared" si="3"/>
        <v>7.83</v>
      </c>
      <c r="L26" s="88">
        <f t="shared" si="3"/>
        <v>17.25</v>
      </c>
      <c r="M26" s="88">
        <f t="shared" si="3"/>
        <v>15.933</v>
      </c>
      <c r="N26" s="88">
        <f t="shared" si="3"/>
        <v>5.3950000000000005</v>
      </c>
      <c r="O26" s="88">
        <f t="shared" si="3"/>
        <v>3.3530000000000002</v>
      </c>
      <c r="P26" s="88">
        <f t="shared" si="3"/>
        <v>4.7309999999999999</v>
      </c>
      <c r="Q26" s="88">
        <f t="shared" si="3"/>
        <v>32.222999999999999</v>
      </c>
      <c r="R26" s="88">
        <f t="shared" si="3"/>
        <v>32.356999999999999</v>
      </c>
      <c r="S26" s="88">
        <f t="shared" si="3"/>
        <v>54.54</v>
      </c>
      <c r="T26" s="88">
        <f t="shared" si="3"/>
        <v>83.953000000000003</v>
      </c>
      <c r="U26" s="88">
        <f t="shared" si="3"/>
        <v>17.299999999999997</v>
      </c>
      <c r="V26" s="88">
        <f t="shared" si="3"/>
        <v>18.298000000000002</v>
      </c>
      <c r="W26" s="88">
        <f t="shared" si="3"/>
        <v>18.003</v>
      </c>
      <c r="X26" s="88">
        <f t="shared" si="3"/>
        <v>18.137999999999998</v>
      </c>
      <c r="Y26" s="88">
        <f t="shared" si="3"/>
        <v>11.896000000000001</v>
      </c>
      <c r="Z26" s="89" t="str">
        <f t="shared" si="3"/>
        <v/>
      </c>
      <c r="AA26" s="90">
        <f>SUM(AA19:AA25)</f>
        <v>392.18799999999999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2.42</v>
      </c>
      <c r="C30" s="77">
        <v>7.9009999999999998</v>
      </c>
      <c r="D30" s="77">
        <v>13.749000000000001</v>
      </c>
      <c r="E30" s="77">
        <v>12.983000000000001</v>
      </c>
      <c r="F30" s="77">
        <v>14.73</v>
      </c>
      <c r="G30" s="77">
        <v>17.082000000000001</v>
      </c>
      <c r="H30" s="77">
        <v>27.800999999999998</v>
      </c>
      <c r="I30" s="77">
        <v>1.006</v>
      </c>
      <c r="J30" s="77">
        <v>21.869</v>
      </c>
      <c r="K30" s="77">
        <v>38.351999999999997</v>
      </c>
      <c r="L30" s="77">
        <v>51.165999999999997</v>
      </c>
      <c r="M30" s="77">
        <v>54.292000000000002</v>
      </c>
      <c r="N30" s="77">
        <v>5.3949999999999996</v>
      </c>
      <c r="O30" s="77">
        <v>3.3530000000000002</v>
      </c>
      <c r="P30" s="77">
        <v>4.7309999999999999</v>
      </c>
      <c r="Q30" s="77">
        <v>45.15</v>
      </c>
      <c r="R30" s="77">
        <v>59.478999999999999</v>
      </c>
      <c r="S30" s="77">
        <v>86.605999999999995</v>
      </c>
      <c r="T30" s="77">
        <v>104.7</v>
      </c>
      <c r="U30" s="77">
        <v>21.811</v>
      </c>
      <c r="V30" s="77">
        <v>23.541</v>
      </c>
      <c r="W30" s="77">
        <v>27.92</v>
      </c>
      <c r="X30" s="77">
        <v>25.29</v>
      </c>
      <c r="Y30" s="77">
        <v>14.926</v>
      </c>
      <c r="Z30" s="78"/>
      <c r="AA30" s="79">
        <f>SUM(B30:Z30)</f>
        <v>686.25300000000004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2.42</v>
      </c>
      <c r="C32" s="62">
        <f t="shared" ref="C32:Z32" si="4">IF(LEN(C$2)&gt;0,SUM(C29:C31),"")</f>
        <v>7.9009999999999998</v>
      </c>
      <c r="D32" s="62">
        <f t="shared" si="4"/>
        <v>13.749000000000001</v>
      </c>
      <c r="E32" s="62">
        <f t="shared" si="4"/>
        <v>12.983000000000001</v>
      </c>
      <c r="F32" s="62">
        <f t="shared" si="4"/>
        <v>14.73</v>
      </c>
      <c r="G32" s="62">
        <f t="shared" si="4"/>
        <v>17.082000000000001</v>
      </c>
      <c r="H32" s="62">
        <f t="shared" si="4"/>
        <v>27.800999999999998</v>
      </c>
      <c r="I32" s="62">
        <f t="shared" si="4"/>
        <v>1.006</v>
      </c>
      <c r="J32" s="62">
        <f t="shared" si="4"/>
        <v>21.869</v>
      </c>
      <c r="K32" s="62">
        <f t="shared" si="4"/>
        <v>38.351999999999997</v>
      </c>
      <c r="L32" s="62">
        <f t="shared" si="4"/>
        <v>51.165999999999997</v>
      </c>
      <c r="M32" s="62">
        <f t="shared" si="4"/>
        <v>54.292000000000002</v>
      </c>
      <c r="N32" s="62">
        <f t="shared" si="4"/>
        <v>5.3949999999999996</v>
      </c>
      <c r="O32" s="62">
        <f t="shared" si="4"/>
        <v>3.3530000000000002</v>
      </c>
      <c r="P32" s="62">
        <f t="shared" si="4"/>
        <v>4.7309999999999999</v>
      </c>
      <c r="Q32" s="62">
        <f t="shared" si="4"/>
        <v>45.15</v>
      </c>
      <c r="R32" s="62">
        <f t="shared" si="4"/>
        <v>59.478999999999999</v>
      </c>
      <c r="S32" s="62">
        <f t="shared" si="4"/>
        <v>86.605999999999995</v>
      </c>
      <c r="T32" s="62">
        <f t="shared" si="4"/>
        <v>104.7</v>
      </c>
      <c r="U32" s="62">
        <f t="shared" si="4"/>
        <v>21.811</v>
      </c>
      <c r="V32" s="62">
        <f t="shared" si="4"/>
        <v>23.541</v>
      </c>
      <c r="W32" s="62">
        <f t="shared" si="4"/>
        <v>27.92</v>
      </c>
      <c r="X32" s="62">
        <f t="shared" si="4"/>
        <v>25.29</v>
      </c>
      <c r="Y32" s="62">
        <f t="shared" si="4"/>
        <v>14.926</v>
      </c>
      <c r="Z32" s="63" t="str">
        <f t="shared" si="4"/>
        <v/>
      </c>
      <c r="AA32" s="64">
        <f>SUM(AA29:AA31)</f>
        <v>686.25300000000004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120.7</v>
      </c>
      <c r="C39" s="99">
        <v>118</v>
      </c>
      <c r="D39" s="99"/>
      <c r="E39" s="99"/>
      <c r="F39" s="99"/>
      <c r="G39" s="99"/>
      <c r="H39" s="99">
        <v>103.6</v>
      </c>
      <c r="I39" s="99">
        <v>153.5</v>
      </c>
      <c r="J39" s="99"/>
      <c r="K39" s="99"/>
      <c r="L39" s="99"/>
      <c r="M39" s="99">
        <v>14.3</v>
      </c>
      <c r="N39" s="99">
        <v>161.30000000000001</v>
      </c>
      <c r="O39" s="99">
        <v>137.19999999999999</v>
      </c>
      <c r="P39" s="99">
        <v>109.8</v>
      </c>
      <c r="Q39" s="99"/>
      <c r="R39" s="99"/>
      <c r="S39" s="99"/>
      <c r="T39" s="99"/>
      <c r="U39" s="99"/>
      <c r="V39" s="99"/>
      <c r="W39" s="99"/>
      <c r="X39" s="99"/>
      <c r="Y39" s="99">
        <v>28.4</v>
      </c>
      <c r="Z39" s="100"/>
      <c r="AA39" s="79">
        <f t="shared" si="5"/>
        <v>946.79999999999984</v>
      </c>
    </row>
    <row r="40" spans="1:27" ht="30" customHeight="1" thickBot="1" x14ac:dyDescent="0.25">
      <c r="A40" s="86" t="s">
        <v>46</v>
      </c>
      <c r="B40" s="87">
        <f>IF(LEN(B$2)&gt;0,SUM(B35:B39),"")</f>
        <v>120.7</v>
      </c>
      <c r="C40" s="88">
        <f t="shared" ref="C40:Z40" si="6">IF(LEN(C$2)&gt;0,SUM(C35:C39),"")</f>
        <v>118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103.6</v>
      </c>
      <c r="I40" s="88">
        <f t="shared" si="6"/>
        <v>153.5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14.3</v>
      </c>
      <c r="N40" s="88">
        <f t="shared" si="6"/>
        <v>161.30000000000001</v>
      </c>
      <c r="O40" s="88">
        <f t="shared" si="6"/>
        <v>137.19999999999999</v>
      </c>
      <c r="P40" s="88">
        <f t="shared" si="6"/>
        <v>109.8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28.4</v>
      </c>
      <c r="Z40" s="89" t="str">
        <f t="shared" si="6"/>
        <v/>
      </c>
      <c r="AA40" s="90">
        <f t="shared" si="5"/>
        <v>946.79999999999984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120.7</v>
      </c>
      <c r="C47" s="99">
        <v>118</v>
      </c>
      <c r="D47" s="99"/>
      <c r="E47" s="99"/>
      <c r="F47" s="99"/>
      <c r="G47" s="99"/>
      <c r="H47" s="99">
        <v>103.6</v>
      </c>
      <c r="I47" s="99">
        <v>153.5</v>
      </c>
      <c r="J47" s="99"/>
      <c r="K47" s="99"/>
      <c r="L47" s="99"/>
      <c r="M47" s="99">
        <v>14.3</v>
      </c>
      <c r="N47" s="99">
        <v>161.30000000000001</v>
      </c>
      <c r="O47" s="99">
        <v>137.19999999999999</v>
      </c>
      <c r="P47" s="99">
        <v>109.8</v>
      </c>
      <c r="Q47" s="99"/>
      <c r="R47" s="99"/>
      <c r="S47" s="99"/>
      <c r="T47" s="99"/>
      <c r="U47" s="99"/>
      <c r="V47" s="99"/>
      <c r="W47" s="99"/>
      <c r="X47" s="99"/>
      <c r="Y47" s="99">
        <v>28.4</v>
      </c>
      <c r="Z47" s="100"/>
      <c r="AA47" s="79">
        <f t="shared" si="7"/>
        <v>946.79999999999984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120.7</v>
      </c>
      <c r="C49" s="88">
        <f t="shared" ref="C49:Z49" si="8">IF(LEN(C$2)&gt;0,SUM(C43:C48),"")</f>
        <v>118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103.6</v>
      </c>
      <c r="I49" s="88">
        <f t="shared" si="8"/>
        <v>153.5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14.3</v>
      </c>
      <c r="N49" s="88">
        <f t="shared" si="8"/>
        <v>161.30000000000001</v>
      </c>
      <c r="O49" s="88">
        <f t="shared" si="8"/>
        <v>137.19999999999999</v>
      </c>
      <c r="P49" s="88">
        <f t="shared" si="8"/>
        <v>109.8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28.4</v>
      </c>
      <c r="Z49" s="89" t="str">
        <f t="shared" si="8"/>
        <v/>
      </c>
      <c r="AA49" s="90">
        <f t="shared" si="7"/>
        <v>946.79999999999984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123.12</v>
      </c>
      <c r="C52" s="88">
        <f t="shared" ref="C52:Z52" si="10">IF(LEN(C$2)&gt;0,SUM(C10:C15)+C26+C40,"")</f>
        <v>125.901</v>
      </c>
      <c r="D52" s="88">
        <f t="shared" si="10"/>
        <v>13.748999999999999</v>
      </c>
      <c r="E52" s="88">
        <f t="shared" si="10"/>
        <v>12.983000000000001</v>
      </c>
      <c r="F52" s="88">
        <f t="shared" si="10"/>
        <v>14.73</v>
      </c>
      <c r="G52" s="88">
        <f t="shared" si="10"/>
        <v>17.082000000000001</v>
      </c>
      <c r="H52" s="88">
        <f t="shared" si="10"/>
        <v>131.40100000000001</v>
      </c>
      <c r="I52" s="88">
        <f t="shared" si="10"/>
        <v>154.506</v>
      </c>
      <c r="J52" s="88">
        <f t="shared" si="10"/>
        <v>21.869</v>
      </c>
      <c r="K52" s="88">
        <f t="shared" si="10"/>
        <v>38.351999999999997</v>
      </c>
      <c r="L52" s="88">
        <f t="shared" si="10"/>
        <v>51.165999999999997</v>
      </c>
      <c r="M52" s="88">
        <f t="shared" si="10"/>
        <v>68.591999999999999</v>
      </c>
      <c r="N52" s="88">
        <f t="shared" si="10"/>
        <v>166.69500000000002</v>
      </c>
      <c r="O52" s="88">
        <f t="shared" si="10"/>
        <v>140.553</v>
      </c>
      <c r="P52" s="88">
        <f t="shared" si="10"/>
        <v>114.53099999999999</v>
      </c>
      <c r="Q52" s="88">
        <f t="shared" si="10"/>
        <v>45.15</v>
      </c>
      <c r="R52" s="88">
        <f t="shared" si="10"/>
        <v>59.478999999999999</v>
      </c>
      <c r="S52" s="88">
        <f t="shared" si="10"/>
        <v>86.605999999999995</v>
      </c>
      <c r="T52" s="88">
        <f t="shared" si="10"/>
        <v>104.7</v>
      </c>
      <c r="U52" s="88">
        <f t="shared" si="10"/>
        <v>21.810999999999996</v>
      </c>
      <c r="V52" s="88">
        <f t="shared" si="10"/>
        <v>23.541000000000004</v>
      </c>
      <c r="W52" s="88">
        <f t="shared" si="10"/>
        <v>27.92</v>
      </c>
      <c r="X52" s="88">
        <f t="shared" si="10"/>
        <v>25.29</v>
      </c>
      <c r="Y52" s="88">
        <f t="shared" si="10"/>
        <v>43.326000000000001</v>
      </c>
      <c r="Z52" s="89" t="str">
        <f t="shared" si="10"/>
        <v/>
      </c>
      <c r="AA52" s="104">
        <f>SUM(B52:Z52)</f>
        <v>1633.0530000000001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120.7</v>
      </c>
      <c r="C4" s="18">
        <v>118</v>
      </c>
      <c r="D4" s="18"/>
      <c r="E4" s="18"/>
      <c r="F4" s="18"/>
      <c r="G4" s="18"/>
      <c r="H4" s="18">
        <v>103.6</v>
      </c>
      <c r="I4" s="18">
        <v>153.5</v>
      </c>
      <c r="J4" s="18"/>
      <c r="K4" s="18"/>
      <c r="L4" s="18"/>
      <c r="M4" s="18">
        <v>14.3</v>
      </c>
      <c r="N4" s="18">
        <v>161.30000000000001</v>
      </c>
      <c r="O4" s="18">
        <v>137.19999999999999</v>
      </c>
      <c r="P4" s="18">
        <v>109.8</v>
      </c>
      <c r="Q4" s="18"/>
      <c r="R4" s="18"/>
      <c r="S4" s="18"/>
      <c r="T4" s="18"/>
      <c r="U4" s="18"/>
      <c r="V4" s="18"/>
      <c r="W4" s="18"/>
      <c r="X4" s="18"/>
      <c r="Y4" s="18">
        <v>28.4</v>
      </c>
      <c r="Z4" s="19"/>
      <c r="AA4" s="111">
        <f>SUM(B4:Z4)</f>
        <v>946.79999999999984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109.58</v>
      </c>
      <c r="C7" s="117">
        <v>110.83</v>
      </c>
      <c r="D7" s="117">
        <v>90.78</v>
      </c>
      <c r="E7" s="117">
        <v>88.84</v>
      </c>
      <c r="F7" s="117">
        <v>84.07</v>
      </c>
      <c r="G7" s="117">
        <v>99.29</v>
      </c>
      <c r="H7" s="117">
        <v>113.88</v>
      </c>
      <c r="I7" s="117">
        <v>112</v>
      </c>
      <c r="J7" s="117">
        <v>105.05</v>
      </c>
      <c r="K7" s="117">
        <v>96.92</v>
      </c>
      <c r="L7" s="117">
        <v>94.18</v>
      </c>
      <c r="M7" s="117">
        <v>92.17</v>
      </c>
      <c r="N7" s="117">
        <v>99.5</v>
      </c>
      <c r="O7" s="117">
        <v>102.01</v>
      </c>
      <c r="P7" s="117">
        <v>105.5</v>
      </c>
      <c r="Q7" s="117">
        <v>131.4</v>
      </c>
      <c r="R7" s="117">
        <v>172</v>
      </c>
      <c r="S7" s="117">
        <v>199.56</v>
      </c>
      <c r="T7" s="117">
        <v>248.19</v>
      </c>
      <c r="U7" s="117">
        <v>392.95</v>
      </c>
      <c r="V7" s="117">
        <v>477.75</v>
      </c>
      <c r="W7" s="117">
        <v>290</v>
      </c>
      <c r="X7" s="117">
        <v>124</v>
      </c>
      <c r="Y7" s="117">
        <v>105.5</v>
      </c>
      <c r="Z7" s="118"/>
      <c r="AA7" s="119">
        <f>IF(SUM(B7:Z7)&lt;&gt;0,AVERAGEIF(B7:Z7,"&lt;&gt;"""),"")</f>
        <v>151.91458333333333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120.7</v>
      </c>
      <c r="C23" s="133">
        <v>118</v>
      </c>
      <c r="D23" s="133"/>
      <c r="E23" s="133"/>
      <c r="F23" s="133"/>
      <c r="G23" s="133"/>
      <c r="H23" s="133">
        <v>103.6</v>
      </c>
      <c r="I23" s="133">
        <v>153.5</v>
      </c>
      <c r="J23" s="133"/>
      <c r="K23" s="133"/>
      <c r="L23" s="133"/>
      <c r="M23" s="133">
        <v>14.3</v>
      </c>
      <c r="N23" s="133">
        <v>161.30000000000001</v>
      </c>
      <c r="O23" s="133">
        <v>137.19999999999999</v>
      </c>
      <c r="P23" s="133">
        <v>109.8</v>
      </c>
      <c r="Q23" s="133"/>
      <c r="R23" s="133"/>
      <c r="S23" s="133"/>
      <c r="T23" s="133"/>
      <c r="U23" s="133"/>
      <c r="V23" s="133"/>
      <c r="W23" s="133"/>
      <c r="X23" s="133"/>
      <c r="Y23" s="133">
        <v>28.4</v>
      </c>
      <c r="Z23" s="131"/>
      <c r="AA23" s="132">
        <f t="shared" si="2"/>
        <v>946.79999999999984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120.7</v>
      </c>
      <c r="C24" s="135">
        <f t="shared" si="3"/>
        <v>118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103.6</v>
      </c>
      <c r="I24" s="135">
        <f t="shared" si="3"/>
        <v>153.5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14.3</v>
      </c>
      <c r="N24" s="135">
        <f t="shared" si="3"/>
        <v>161.30000000000001</v>
      </c>
      <c r="O24" s="135">
        <f t="shared" si="3"/>
        <v>137.19999999999999</v>
      </c>
      <c r="P24" s="135">
        <f t="shared" si="3"/>
        <v>109.8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28.4</v>
      </c>
      <c r="Z24" s="136" t="str">
        <f t="shared" si="3"/>
        <v/>
      </c>
      <c r="AA24" s="90">
        <f t="shared" si="2"/>
        <v>946.79999999999984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2024-07-23T20:33:51Z</dcterms:created>
  <dcterms:modified xsi:type="dcterms:W3CDTF">2024-07-23T20:33:53Z</dcterms:modified>
</cp:coreProperties>
</file>