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<sst xmlns="http://schemas.openxmlformats.org/spreadsheetml/2006/main" count="119" uniqueCount="54">
  <si>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22/07/2024 23:32:13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</si>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</sst>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B2-4775-933A-74FDD4361C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B2-4775-933A-74FDD4361C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7.3330000000000002</c:v>
                </c:pt>
                <c:pt idx="1">
                  <c:v>8.5619999999999994</c:v>
                </c:pt>
                <c:pt idx="2">
                  <c:v>7.859</c:v>
                </c:pt>
                <c:pt idx="3">
                  <c:v>3.5329999999999999</c:v>
                </c:pt>
                <c:pt idx="4">
                  <c:v>4.1500000000000004</c:v>
                </c:pt>
                <c:pt idx="5">
                  <c:v>0.88800000000000001</c:v>
                </c:pt>
                <c:pt idx="6">
                  <c:v>3.2490000000000001</c:v>
                </c:pt>
                <c:pt idx="7">
                  <c:v>5.18</c:v>
                </c:pt>
                <c:pt idx="8">
                  <c:v>5.7510000000000003</c:v>
                </c:pt>
                <c:pt idx="9">
                  <c:v>6.6159999999999997</c:v>
                </c:pt>
                <c:pt idx="10">
                  <c:v>6.7510000000000003</c:v>
                </c:pt>
                <c:pt idx="11">
                  <c:v>5.3890000000000002</c:v>
                </c:pt>
                <c:pt idx="12">
                  <c:v>7.47</c:v>
                </c:pt>
                <c:pt idx="13">
                  <c:v>3.85</c:v>
                </c:pt>
                <c:pt idx="16">
                  <c:v>0.84199999999999997</c:v>
                </c:pt>
                <c:pt idx="17">
                  <c:v>5.0599999999999996</c:v>
                </c:pt>
                <c:pt idx="18">
                  <c:v>1.9970000000000001</c:v>
                </c:pt>
                <c:pt idx="20">
                  <c:v>1.643</c:v>
                </c:pt>
                <c:pt idx="21">
                  <c:v>5.3999999999999999E-2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2-4775-933A-74FDD4361C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24.044</c:v>
                </c:pt>
                <c:pt idx="1">
                  <c:v>30.375</c:v>
                </c:pt>
                <c:pt idx="2">
                  <c:v>27.788</c:v>
                </c:pt>
                <c:pt idx="3">
                  <c:v>19.87</c:v>
                </c:pt>
                <c:pt idx="4">
                  <c:v>11.556999999999999</c:v>
                </c:pt>
                <c:pt idx="5">
                  <c:v>8.3140000000000001</c:v>
                </c:pt>
                <c:pt idx="6">
                  <c:v>17.251000000000001</c:v>
                </c:pt>
                <c:pt idx="7">
                  <c:v>19.268999999999998</c:v>
                </c:pt>
                <c:pt idx="8">
                  <c:v>34.145000000000003</c:v>
                </c:pt>
                <c:pt idx="9">
                  <c:v>9.8049999999999997</c:v>
                </c:pt>
                <c:pt idx="10">
                  <c:v>6.4719999999999995</c:v>
                </c:pt>
                <c:pt idx="11">
                  <c:v>18.872999999999998</c:v>
                </c:pt>
                <c:pt idx="12">
                  <c:v>5.2789999999999999</c:v>
                </c:pt>
                <c:pt idx="13">
                  <c:v>2.3620000000000001</c:v>
                </c:pt>
                <c:pt idx="14">
                  <c:v>12.074999999999999</c:v>
                </c:pt>
                <c:pt idx="15">
                  <c:v>12.501999999999999</c:v>
                </c:pt>
                <c:pt idx="16">
                  <c:v>0.83499999999999996</c:v>
                </c:pt>
                <c:pt idx="17">
                  <c:v>14.518000000000001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B2-4775-933A-74FDD4361C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B2-4775-933A-74FDD4361C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B2-4775-933A-74FDD4361C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B2-4775-933A-74FDD4361C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50</c:v>
                </c:pt>
                <c:pt idx="19">
                  <c:v>14.420999999999999</c:v>
                </c:pt>
                <c:pt idx="20">
                  <c:v>0.16300000000000001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9B2-4775-933A-74FDD4361C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B2-4775-933A-74FDD4361C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97.6</c:v>
                </c:pt>
                <c:pt idx="2">
                  <c:v>88.971999999999994</c:v>
                </c:pt>
                <c:pt idx="3">
                  <c:v>202.24700000000001</c:v>
                </c:pt>
                <c:pt idx="4">
                  <c:v>231.28199999999998</c:v>
                </c:pt>
                <c:pt idx="5">
                  <c:v>256.67200000000003</c:v>
                </c:pt>
                <c:pt idx="6">
                  <c:v>85.462999999999994</c:v>
                </c:pt>
                <c:pt idx="7">
                  <c:v>20.53</c:v>
                </c:pt>
                <c:pt idx="10">
                  <c:v>39.045000000000002</c:v>
                </c:pt>
                <c:pt idx="11">
                  <c:v>96.634999999999991</c:v>
                </c:pt>
                <c:pt idx="12">
                  <c:v>170.25700000000001</c:v>
                </c:pt>
                <c:pt idx="13">
                  <c:v>132.80799999999999</c:v>
                </c:pt>
                <c:pt idx="14">
                  <c:v>37</c:v>
                </c:pt>
                <c:pt idx="15">
                  <c:v>30.884999999999998</c:v>
                </c:pt>
                <c:pt idx="17">
                  <c:v>37.76</c:v>
                </c:pt>
                <c:pt idx="18">
                  <c:v>14.5</c:v>
                </c:pt>
                <c:pt idx="19">
                  <c:v>17.600999999999999</c:v>
                </c:pt>
                <c:pt idx="20">
                  <c:v>26.006</c:v>
                </c:pt>
                <c:pt idx="21">
                  <c:v>35.937999999999995</c:v>
                </c:pt>
                <c:pt idx="22">
                  <c:v>27.568999999999999</c:v>
                </c:pt>
                <c:pt idx="23">
                  <c:v>175.13300000000001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B2-4775-933A-74FDD4361CE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B2-4775-933A-74FDD4361C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7.5640000000000001</c:v>
                </c:pt>
                <c:pt idx="1">
                  <c:v>11.058999999999999</c:v>
                </c:pt>
                <c:pt idx="2">
                  <c:v>7.4879999999999995</c:v>
                </c:pt>
                <c:pt idx="3">
                  <c:v>5.2539999999999996</c:v>
                </c:pt>
                <c:pt idx="4">
                  <c:v>6.827</c:v>
                </c:pt>
                <c:pt idx="5">
                  <c:v>9.4269999999999996</c:v>
                </c:pt>
                <c:pt idx="6">
                  <c:v>15.709</c:v>
                </c:pt>
                <c:pt idx="7">
                  <c:v>25.891000000000002</c:v>
                </c:pt>
                <c:pt idx="8">
                  <c:v>20.104000000000003</c:v>
                </c:pt>
                <c:pt idx="9">
                  <c:v>43.814</c:v>
                </c:pt>
                <c:pt idx="10">
                  <c:v>39.068999999999996</c:v>
                </c:pt>
                <c:pt idx="11">
                  <c:v>104.032</c:v>
                </c:pt>
                <c:pt idx="12">
                  <c:v>47.527999999999992</c:v>
                </c:pt>
                <c:pt idx="13">
                  <c:v>50.100999999999999</c:v>
                </c:pt>
                <c:pt idx="14">
                  <c:v>49.406999999999996</c:v>
                </c:pt>
                <c:pt idx="15">
                  <c:v>75.838999999999999</c:v>
                </c:pt>
                <c:pt idx="16">
                  <c:v>28.256</c:v>
                </c:pt>
                <c:pt idx="17">
                  <c:v>21.103999999999999</c:v>
                </c:pt>
                <c:pt idx="18">
                  <c:v>0.113</c:v>
                </c:pt>
                <c:pt idx="2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B2-4775-933A-74FDD4361C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B2-4775-933A-74FDD4361C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B2-4775-933A-74FDD4361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119.83</c:v>
                </c:pt>
                <c:pt idx="1">
                  <c:v>107.1</c:v>
                </c:pt>
                <c:pt idx="2">
                  <c:v>102.82</c:v>
                </c:pt>
                <c:pt idx="3">
                  <c:v>100</c:v>
                </c:pt>
                <c:pt idx="4">
                  <c:v>99.36</c:v>
                </c:pt>
                <c:pt idx="5">
                  <c:v>100</c:v>
                </c:pt>
                <c:pt idx="6">
                  <c:v>107.5</c:v>
                </c:pt>
                <c:pt idx="7">
                  <c:v>142.61000000000001</c:v>
                </c:pt>
                <c:pt idx="8">
                  <c:v>120.05</c:v>
                </c:pt>
                <c:pt idx="9">
                  <c:v>101.8</c:v>
                </c:pt>
                <c:pt idx="10">
                  <c:v>96.54</c:v>
                </c:pt>
                <c:pt idx="11">
                  <c:v>99.56</c:v>
                </c:pt>
                <c:pt idx="12">
                  <c:v>99</c:v>
                </c:pt>
                <c:pt idx="13">
                  <c:v>101</c:v>
                </c:pt>
                <c:pt idx="14">
                  <c:v>108</c:v>
                </c:pt>
                <c:pt idx="15">
                  <c:v>120.04</c:v>
                </c:pt>
                <c:pt idx="16">
                  <c:v>152.53</c:v>
                </c:pt>
                <c:pt idx="17">
                  <c:v>115.14</c:v>
                </c:pt>
                <c:pt idx="18">
                  <c:v>135</c:v>
                </c:pt>
                <c:pt idx="19">
                  <c:v>348.3</c:v>
                </c:pt>
                <c:pt idx="20">
                  <c:v>459.01</c:v>
                </c:pt>
                <c:pt idx="21">
                  <c:v>203.18</c:v>
                </c:pt>
                <c:pt idx="22">
                  <c:v>120.84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B2-4775-933A-74FDD4361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46-49CB-B40E-B08CDF6E1D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46-49CB-B40E-B08CDF6E1D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2.8</c:v>
                </c:pt>
                <c:pt idx="3">
                  <c:v>0.1</c:v>
                </c:pt>
                <c:pt idx="4">
                  <c:v>6.7789999999999999</c:v>
                </c:pt>
                <c:pt idx="8">
                  <c:v>42.632999999999996</c:v>
                </c:pt>
                <c:pt idx="9">
                  <c:v>34.15</c:v>
                </c:pt>
                <c:pt idx="10">
                  <c:v>24</c:v>
                </c:pt>
                <c:pt idx="11">
                  <c:v>7.9329999999999998</c:v>
                </c:pt>
                <c:pt idx="12">
                  <c:v>7.96</c:v>
                </c:pt>
                <c:pt idx="14">
                  <c:v>8.5869999999999997</c:v>
                </c:pt>
                <c:pt idx="15">
                  <c:v>7.7229999999999999</c:v>
                </c:pt>
                <c:pt idx="18">
                  <c:v>0.6</c:v>
                </c:pt>
                <c:pt idx="19">
                  <c:v>3.75</c:v>
                </c:pt>
                <c:pt idx="20">
                  <c:v>3.12</c:v>
                </c:pt>
                <c:pt idx="21">
                  <c:v>7.1</c:v>
                </c:pt>
                <c:pt idx="22">
                  <c:v>5</c:v>
                </c:pt>
                <c:pt idx="23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46-49CB-B40E-B08CDF6E1D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23.734000000000002</c:v>
                </c:pt>
                <c:pt idx="4">
                  <c:v>20.792999999999999</c:v>
                </c:pt>
                <c:pt idx="5">
                  <c:v>0.36799999999999999</c:v>
                </c:pt>
                <c:pt idx="7">
                  <c:v>14.499000000000001</c:v>
                </c:pt>
                <c:pt idx="8">
                  <c:v>17.367000000000001</c:v>
                </c:pt>
                <c:pt idx="9">
                  <c:v>13.86</c:v>
                </c:pt>
                <c:pt idx="10">
                  <c:v>9.0950000000000006</c:v>
                </c:pt>
                <c:pt idx="11">
                  <c:v>28.697000000000003</c:v>
                </c:pt>
                <c:pt idx="12">
                  <c:v>7.35</c:v>
                </c:pt>
                <c:pt idx="14">
                  <c:v>7.37</c:v>
                </c:pt>
                <c:pt idx="15">
                  <c:v>7.01</c:v>
                </c:pt>
                <c:pt idx="16">
                  <c:v>3.1859999999999999</c:v>
                </c:pt>
                <c:pt idx="18">
                  <c:v>1.659</c:v>
                </c:pt>
                <c:pt idx="19">
                  <c:v>9.8279999999999994</c:v>
                </c:pt>
                <c:pt idx="20">
                  <c:v>6.3979999999999997</c:v>
                </c:pt>
                <c:pt idx="21">
                  <c:v>5.7</c:v>
                </c:pt>
                <c:pt idx="22">
                  <c:v>0.64400000000000002</c:v>
                </c:pt>
                <c:pt idx="23">
                  <c:v>6.6820000000000004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46-49CB-B40E-B08CDF6E1D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46-49CB-B40E-B08CDF6E1D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46-49CB-B40E-B08CDF6E1D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46-49CB-B40E-B08CDF6E1D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46-49CB-B40E-B08CDF6E1D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46-49CB-B40E-B08CDF6E1D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46-49CB-B40E-B08CDF6E1D2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141.5</c:v>
                </c:pt>
                <c:pt idx="2">
                  <c:v>128</c:v>
                </c:pt>
                <c:pt idx="3">
                  <c:v>221.4</c:v>
                </c:pt>
                <c:pt idx="4">
                  <c:v>226.2</c:v>
                </c:pt>
                <c:pt idx="5">
                  <c:v>237.1</c:v>
                </c:pt>
                <c:pt idx="6">
                  <c:v>104.2</c:v>
                </c:pt>
                <c:pt idx="7">
                  <c:v>106.4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187.1</c:v>
                </c:pt>
                <c:pt idx="12">
                  <c:v>215.2</c:v>
                </c:pt>
                <c:pt idx="13">
                  <c:v>189.1</c:v>
                </c:pt>
                <c:pt idx="14">
                  <c:v>82.5</c:v>
                </c:pt>
                <c:pt idx="15">
                  <c:v>104.5</c:v>
                </c:pt>
                <c:pt idx="16">
                  <c:v>0</c:v>
                </c:pt>
                <c:pt idx="17">
                  <c:v>78.400000000000006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46-49CB-B40E-B08CDF6E1D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12.407</c:v>
                </c:pt>
                <c:pt idx="1">
                  <c:v>6.07</c:v>
                </c:pt>
                <c:pt idx="2">
                  <c:v>4.08</c:v>
                </c:pt>
                <c:pt idx="3">
                  <c:v>9.3780000000000001</c:v>
                </c:pt>
                <c:pt idx="5">
                  <c:v>37.85</c:v>
                </c:pt>
                <c:pt idx="6">
                  <c:v>17.428000000000001</c:v>
                </c:pt>
                <c:pt idx="9">
                  <c:v>12.225000000000001</c:v>
                </c:pt>
                <c:pt idx="10">
                  <c:v>58.241999999999997</c:v>
                </c:pt>
                <c:pt idx="11">
                  <c:v>1.1990000000000001</c:v>
                </c:pt>
                <c:pt idx="16">
                  <c:v>26.747</c:v>
                </c:pt>
                <c:pt idx="18">
                  <c:v>14.351000000000001</c:v>
                </c:pt>
                <c:pt idx="19">
                  <c:v>18.443999999999999</c:v>
                </c:pt>
                <c:pt idx="20">
                  <c:v>18.294</c:v>
                </c:pt>
                <c:pt idx="21">
                  <c:v>23.192</c:v>
                </c:pt>
                <c:pt idx="22">
                  <c:v>21.924999999999997</c:v>
                </c:pt>
                <c:pt idx="23">
                  <c:v>17.181999999999999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46-49CB-B40E-B08CDF6E1D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46-49CB-B40E-B08CDF6E1D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46-49CB-B40E-B08CDF6E1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119.83</c:v>
                </c:pt>
                <c:pt idx="1">
                  <c:v>107.1</c:v>
                </c:pt>
                <c:pt idx="2">
                  <c:v>102.82</c:v>
                </c:pt>
                <c:pt idx="3">
                  <c:v>100</c:v>
                </c:pt>
                <c:pt idx="4">
                  <c:v>99.36</c:v>
                </c:pt>
                <c:pt idx="5">
                  <c:v>100</c:v>
                </c:pt>
                <c:pt idx="6">
                  <c:v>107.5</c:v>
                </c:pt>
                <c:pt idx="7">
                  <c:v>142.61000000000001</c:v>
                </c:pt>
                <c:pt idx="8">
                  <c:v>120.05</c:v>
                </c:pt>
                <c:pt idx="9">
                  <c:v>101.8</c:v>
                </c:pt>
                <c:pt idx="10">
                  <c:v>96.54</c:v>
                </c:pt>
                <c:pt idx="11">
                  <c:v>99.56</c:v>
                </c:pt>
                <c:pt idx="12">
                  <c:v>99</c:v>
                </c:pt>
                <c:pt idx="13">
                  <c:v>101</c:v>
                </c:pt>
                <c:pt idx="14">
                  <c:v>108</c:v>
                </c:pt>
                <c:pt idx="15">
                  <c:v>120.04</c:v>
                </c:pt>
                <c:pt idx="16">
                  <c:v>152.53</c:v>
                </c:pt>
                <c:pt idx="17">
                  <c:v>115.14</c:v>
                </c:pt>
                <c:pt idx="18">
                  <c:v>135</c:v>
                </c:pt>
                <c:pt idx="19">
                  <c:v>348.3</c:v>
                </c:pt>
                <c:pt idx="20">
                  <c:v>459.01</c:v>
                </c:pt>
                <c:pt idx="21">
                  <c:v>203.18</c:v>
                </c:pt>
                <c:pt idx="22">
                  <c:v>120.84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46-49CB-B40E-B08CDF6E1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38.941000000000003</v>
      </c>
      <c r="C4" s="18">
        <v>147.59599999999998</v>
      </c>
      <c r="D4" s="18">
        <v>132.107</v>
      </c>
      <c r="E4" s="18">
        <v>230.90399999999997</v>
      </c>
      <c r="F4" s="18">
        <v>253.81599999999997</v>
      </c>
      <c r="G4" s="18">
        <v>275.30099999999999</v>
      </c>
      <c r="H4" s="18">
        <v>121.67199999999998</v>
      </c>
      <c r="I4" s="18">
        <v>120.87</v>
      </c>
      <c r="J4" s="18">
        <v>60</v>
      </c>
      <c r="K4" s="18">
        <v>60.234999999999999</v>
      </c>
      <c r="L4" s="18">
        <v>91.337000000000003</v>
      </c>
      <c r="M4" s="18">
        <v>224.92900000000006</v>
      </c>
      <c r="N4" s="18">
        <v>230.53400000000002</v>
      </c>
      <c r="O4" s="18">
        <v>189.12099999999998</v>
      </c>
      <c r="P4" s="18">
        <v>98.481999999999999</v>
      </c>
      <c r="Q4" s="18">
        <v>119.226</v>
      </c>
      <c r="R4" s="18">
        <v>29.932999999999996</v>
      </c>
      <c r="S4" s="18">
        <v>78.442000000000007</v>
      </c>
      <c r="T4" s="18">
        <v>16.61</v>
      </c>
      <c r="U4" s="18">
        <v>32.021999999999998</v>
      </c>
      <c r="V4" s="18">
        <v>27.812000000000001</v>
      </c>
      <c r="W4" s="18">
        <v>35.991999999999997</v>
      </c>
      <c r="X4" s="18">
        <v>27.568999999999999</v>
      </c>
      <c r="Y4" s="18">
        <v>175.14500000000001</v>
      </c>
      <c r="Z4" s="19"/>
      <c r="AA4" s="20">
        <f>SUM(B4:Z4)</f>
        <v>2818.596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119.83</v>
      </c>
      <c r="C7" s="28">
        <v>107.1</v>
      </c>
      <c r="D7" s="28">
        <v>102.82</v>
      </c>
      <c r="E7" s="28">
        <v>100</v>
      </c>
      <c r="F7" s="28">
        <v>99.36</v>
      </c>
      <c r="G7" s="28">
        <v>100</v>
      </c>
      <c r="H7" s="28">
        <v>107.5</v>
      </c>
      <c r="I7" s="28">
        <v>142.61000000000001</v>
      </c>
      <c r="J7" s="28">
        <v>120.05</v>
      </c>
      <c r="K7" s="28">
        <v>101.8</v>
      </c>
      <c r="L7" s="28">
        <v>96.54</v>
      </c>
      <c r="M7" s="28">
        <v>99.56</v>
      </c>
      <c r="N7" s="28">
        <v>99</v>
      </c>
      <c r="O7" s="28">
        <v>101</v>
      </c>
      <c r="P7" s="28">
        <v>108</v>
      </c>
      <c r="Q7" s="28">
        <v>120.04</v>
      </c>
      <c r="R7" s="28">
        <v>152.53</v>
      </c>
      <c r="S7" s="28">
        <v>115.14</v>
      </c>
      <c r="T7" s="28">
        <v>135</v>
      </c>
      <c r="U7" s="28">
        <v>348.3</v>
      </c>
      <c r="V7" s="28">
        <v>459.01</v>
      </c>
      <c r="W7" s="28">
        <v>203.18</v>
      </c>
      <c r="X7" s="28">
        <v>120.84</v>
      </c>
      <c r="Y7" s="28">
        <v>108.08</v>
      </c>
      <c r="Z7" s="29"/>
      <c r="AA7" s="30">
        <f>IF(SUM(B7:Z7)&lt;&gt;0,AVERAGEIF(B7:Z7,"&lt;&gt;"""),"")</f>
        <v>140.30375000000001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14.420999999999999</v>
      </c>
      <c r="V10" s="42">
        <v>0.16300000000000001</v>
      </c>
      <c r="W10" s="42"/>
      <c r="X10" s="42"/>
      <c r="Y10" s="42"/>
      <c r="Z10" s="43"/>
      <c r="AA10" s="44">
        <f t="shared" ref="AA10:AA15" si="0">SUM(B10:Z10)</f>
        <v>64.583999999999989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97.6</v>
      </c>
      <c r="D12" s="52">
        <v>88.971999999999994</v>
      </c>
      <c r="E12" s="52">
        <v>202.24700000000001</v>
      </c>
      <c r="F12" s="52">
        <v>231.28199999999998</v>
      </c>
      <c r="G12" s="52">
        <v>256.67200000000003</v>
      </c>
      <c r="H12" s="52">
        <v>85.462999999999994</v>
      </c>
      <c r="I12" s="52">
        <v>20.53</v>
      </c>
      <c r="J12" s="52"/>
      <c r="K12" s="52"/>
      <c r="L12" s="52">
        <v>39.045000000000002</v>
      </c>
      <c r="M12" s="52">
        <v>96.634999999999991</v>
      </c>
      <c r="N12" s="52">
        <v>170.25700000000001</v>
      </c>
      <c r="O12" s="52">
        <v>132.80799999999999</v>
      </c>
      <c r="P12" s="52">
        <v>37</v>
      </c>
      <c r="Q12" s="52">
        <v>30.884999999999998</v>
      </c>
      <c r="R12" s="52"/>
      <c r="S12" s="52">
        <v>37.76</v>
      </c>
      <c r="T12" s="52">
        <v>14.5</v>
      </c>
      <c r="U12" s="52">
        <v>17.600999999999999</v>
      </c>
      <c r="V12" s="52">
        <v>26.006</v>
      </c>
      <c r="W12" s="52">
        <v>35.937999999999995</v>
      </c>
      <c r="X12" s="52">
        <v>27.568999999999999</v>
      </c>
      <c r="Y12" s="52">
        <v>175.13300000000001</v>
      </c>
      <c r="Z12" s="53"/>
      <c r="AA12" s="54">
        <f t="shared" si="0"/>
        <v>1823.9030000000002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7.5640000000000001</v>
      </c>
      <c r="C14" s="57">
        <v>11.058999999999999</v>
      </c>
      <c r="D14" s="57">
        <v>7.4879999999999995</v>
      </c>
      <c r="E14" s="57">
        <v>5.2539999999999996</v>
      </c>
      <c r="F14" s="57">
        <v>6.827</v>
      </c>
      <c r="G14" s="57">
        <v>9.4269999999999996</v>
      </c>
      <c r="H14" s="57">
        <v>15.709</v>
      </c>
      <c r="I14" s="57">
        <v>25.891000000000002</v>
      </c>
      <c r="J14" s="57">
        <v>20.104000000000003</v>
      </c>
      <c r="K14" s="57">
        <v>43.814</v>
      </c>
      <c r="L14" s="57">
        <v>39.068999999999996</v>
      </c>
      <c r="M14" s="57">
        <v>104.032</v>
      </c>
      <c r="N14" s="57">
        <v>47.527999999999992</v>
      </c>
      <c r="O14" s="57">
        <v>50.100999999999999</v>
      </c>
      <c r="P14" s="57">
        <v>49.406999999999996</v>
      </c>
      <c r="Q14" s="57">
        <v>75.838999999999999</v>
      </c>
      <c r="R14" s="57">
        <v>28.256</v>
      </c>
      <c r="S14" s="57">
        <v>21.103999999999999</v>
      </c>
      <c r="T14" s="57">
        <v>0.113</v>
      </c>
      <c r="U14" s="57"/>
      <c r="V14" s="57"/>
      <c r="W14" s="57"/>
      <c r="X14" s="57"/>
      <c r="Y14" s="57">
        <v>1.2E-2</v>
      </c>
      <c r="Z14" s="58"/>
      <c r="AA14" s="59">
        <f t="shared" si="0"/>
        <v>568.59799999999996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7.5640000000000001</v>
      </c>
      <c r="C16" s="62">
        <f t="shared" si="1"/>
        <v>108.65899999999999</v>
      </c>
      <c r="D16" s="62">
        <f t="shared" si="1"/>
        <v>96.46</v>
      </c>
      <c r="E16" s="62">
        <f t="shared" si="1"/>
        <v>207.501</v>
      </c>
      <c r="F16" s="62">
        <f t="shared" si="1"/>
        <v>238.10899999999998</v>
      </c>
      <c r="G16" s="62">
        <f t="shared" si="1"/>
        <v>266.09900000000005</v>
      </c>
      <c r="H16" s="62">
        <f t="shared" si="1"/>
        <v>101.172</v>
      </c>
      <c r="I16" s="62">
        <f t="shared" si="1"/>
        <v>96.421000000000006</v>
      </c>
      <c r="J16" s="62">
        <f t="shared" si="1"/>
        <v>20.104000000000003</v>
      </c>
      <c r="K16" s="62">
        <f t="shared" si="1"/>
        <v>43.814</v>
      </c>
      <c r="L16" s="62">
        <f t="shared" si="1"/>
        <v>78.114000000000004</v>
      </c>
      <c r="M16" s="62">
        <f t="shared" si="1"/>
        <v>200.66699999999997</v>
      </c>
      <c r="N16" s="62">
        <f t="shared" si="1"/>
        <v>217.785</v>
      </c>
      <c r="O16" s="62">
        <f t="shared" si="1"/>
        <v>182.90899999999999</v>
      </c>
      <c r="P16" s="62">
        <f t="shared" si="1"/>
        <v>86.406999999999996</v>
      </c>
      <c r="Q16" s="62">
        <f t="shared" si="1"/>
        <v>106.72399999999999</v>
      </c>
      <c r="R16" s="62">
        <f t="shared" si="1"/>
        <v>28.256</v>
      </c>
      <c r="S16" s="62">
        <f t="shared" si="1"/>
        <v>58.863999999999997</v>
      </c>
      <c r="T16" s="62">
        <f t="shared" si="1"/>
        <v>14.613</v>
      </c>
      <c r="U16" s="62">
        <f t="shared" si="1"/>
        <v>32.021999999999998</v>
      </c>
      <c r="V16" s="62">
        <f t="shared" si="1"/>
        <v>26.169</v>
      </c>
      <c r="W16" s="62">
        <f t="shared" si="1"/>
        <v>35.937999999999995</v>
      </c>
      <c r="X16" s="62">
        <f t="shared" si="1"/>
        <v>27.568999999999999</v>
      </c>
      <c r="Y16" s="62">
        <f t="shared" si="1"/>
        <v>175.14500000000001</v>
      </c>
      <c r="Z16" s="63" t="str">
        <f t="shared" si="1"/>
        <v/>
      </c>
      <c r="AA16" s="64">
        <f>SUM(AA10:AA15)</f>
        <v>2457.085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7.3330000000000002</v>
      </c>
      <c r="C20" s="77">
        <v>8.5619999999999994</v>
      </c>
      <c r="D20" s="77">
        <v>7.859</v>
      </c>
      <c r="E20" s="77">
        <v>3.5329999999999999</v>
      </c>
      <c r="F20" s="77">
        <v>4.1500000000000004</v>
      </c>
      <c r="G20" s="77">
        <v>0.88800000000000001</v>
      </c>
      <c r="H20" s="77">
        <v>3.2490000000000001</v>
      </c>
      <c r="I20" s="77">
        <v>5.18</v>
      </c>
      <c r="J20" s="77">
        <v>5.7510000000000003</v>
      </c>
      <c r="K20" s="77">
        <v>6.6159999999999997</v>
      </c>
      <c r="L20" s="77">
        <v>6.7510000000000003</v>
      </c>
      <c r="M20" s="77">
        <v>5.3890000000000002</v>
      </c>
      <c r="N20" s="77">
        <v>7.47</v>
      </c>
      <c r="O20" s="77">
        <v>3.85</v>
      </c>
      <c r="P20" s="77"/>
      <c r="Q20" s="77"/>
      <c r="R20" s="77">
        <v>0.84199999999999997</v>
      </c>
      <c r="S20" s="77">
        <v>5.0599999999999996</v>
      </c>
      <c r="T20" s="77">
        <v>1.9970000000000001</v>
      </c>
      <c r="U20" s="77"/>
      <c r="V20" s="77">
        <v>1.643</v>
      </c>
      <c r="W20" s="77">
        <v>5.3999999999999999E-2</v>
      </c>
      <c r="X20" s="77"/>
      <c r="Y20" s="77"/>
      <c r="Z20" s="78"/>
      <c r="AA20" s="79">
        <f t="shared" si="2"/>
        <v>86.176999999999992</v>
      </c>
    </row>
    <row r="21" spans="1:27" ht="24.95" customHeight="1" x14ac:dyDescent="0.2">
      <c r="A21" s="75" t="s">
        <v>16</v>
      </c>
      <c r="B21" s="80">
        <v>24.044</v>
      </c>
      <c r="C21" s="81">
        <v>30.375</v>
      </c>
      <c r="D21" s="81">
        <v>27.788</v>
      </c>
      <c r="E21" s="81">
        <v>19.87</v>
      </c>
      <c r="F21" s="81">
        <v>11.556999999999999</v>
      </c>
      <c r="G21" s="81">
        <v>8.3140000000000001</v>
      </c>
      <c r="H21" s="81">
        <v>17.251000000000001</v>
      </c>
      <c r="I21" s="81">
        <v>19.268999999999998</v>
      </c>
      <c r="J21" s="81">
        <v>34.145000000000003</v>
      </c>
      <c r="K21" s="81">
        <v>9.8049999999999997</v>
      </c>
      <c r="L21" s="81">
        <v>6.4719999999999995</v>
      </c>
      <c r="M21" s="81">
        <v>18.872999999999998</v>
      </c>
      <c r="N21" s="81">
        <v>5.2789999999999999</v>
      </c>
      <c r="O21" s="81">
        <v>2.3620000000000001</v>
      </c>
      <c r="P21" s="81">
        <v>12.074999999999999</v>
      </c>
      <c r="Q21" s="81">
        <v>12.501999999999999</v>
      </c>
      <c r="R21" s="81">
        <v>0.83499999999999996</v>
      </c>
      <c r="S21" s="81">
        <v>14.518000000000001</v>
      </c>
      <c r="T21" s="81"/>
      <c r="U21" s="81"/>
      <c r="V21" s="81"/>
      <c r="W21" s="81"/>
      <c r="X21" s="81"/>
      <c r="Y21" s="81"/>
      <c r="Z21" s="78"/>
      <c r="AA21" s="79">
        <f t="shared" si="2"/>
        <v>275.33399999999995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31.377000000000002</v>
      </c>
      <c r="C26" s="88">
        <f t="shared" si="3"/>
        <v>38.936999999999998</v>
      </c>
      <c r="D26" s="88">
        <f t="shared" si="3"/>
        <v>35.646999999999998</v>
      </c>
      <c r="E26" s="88">
        <f t="shared" si="3"/>
        <v>23.403000000000002</v>
      </c>
      <c r="F26" s="88">
        <f t="shared" si="3"/>
        <v>15.706999999999999</v>
      </c>
      <c r="G26" s="88">
        <f t="shared" si="3"/>
        <v>9.202</v>
      </c>
      <c r="H26" s="88">
        <f t="shared" si="3"/>
        <v>20.5</v>
      </c>
      <c r="I26" s="88">
        <f t="shared" si="3"/>
        <v>24.448999999999998</v>
      </c>
      <c r="J26" s="88">
        <f t="shared" si="3"/>
        <v>39.896000000000001</v>
      </c>
      <c r="K26" s="88">
        <f t="shared" si="3"/>
        <v>16.420999999999999</v>
      </c>
      <c r="L26" s="88">
        <f t="shared" si="3"/>
        <v>13.222999999999999</v>
      </c>
      <c r="M26" s="88">
        <f t="shared" si="3"/>
        <v>24.261999999999997</v>
      </c>
      <c r="N26" s="88">
        <f t="shared" si="3"/>
        <v>12.748999999999999</v>
      </c>
      <c r="O26" s="88">
        <f t="shared" si="3"/>
        <v>6.2119999999999997</v>
      </c>
      <c r="P26" s="88">
        <f t="shared" si="3"/>
        <v>12.074999999999999</v>
      </c>
      <c r="Q26" s="88">
        <f t="shared" si="3"/>
        <v>12.501999999999999</v>
      </c>
      <c r="R26" s="88">
        <f t="shared" si="3"/>
        <v>1.677</v>
      </c>
      <c r="S26" s="88">
        <f t="shared" si="3"/>
        <v>19.577999999999999</v>
      </c>
      <c r="T26" s="88">
        <f t="shared" si="3"/>
        <v>1.9970000000000001</v>
      </c>
      <c r="U26" s="88">
        <f t="shared" si="3"/>
        <v>0</v>
      </c>
      <c r="V26" s="88">
        <f t="shared" si="3"/>
        <v>1.643</v>
      </c>
      <c r="W26" s="88">
        <f t="shared" si="3"/>
        <v>5.3999999999999999E-2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361.51099999999997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38.941000000000003</v>
      </c>
      <c r="C30" s="77">
        <v>147.596</v>
      </c>
      <c r="D30" s="77">
        <v>132.107</v>
      </c>
      <c r="E30" s="77">
        <v>230.904</v>
      </c>
      <c r="F30" s="77">
        <v>253.816</v>
      </c>
      <c r="G30" s="77">
        <v>275.30099999999999</v>
      </c>
      <c r="H30" s="77">
        <v>121.672</v>
      </c>
      <c r="I30" s="77">
        <v>120.87</v>
      </c>
      <c r="J30" s="77">
        <v>60</v>
      </c>
      <c r="K30" s="77">
        <v>60.234999999999999</v>
      </c>
      <c r="L30" s="77">
        <v>91.337000000000003</v>
      </c>
      <c r="M30" s="77">
        <v>224.929</v>
      </c>
      <c r="N30" s="77">
        <v>230.53399999999999</v>
      </c>
      <c r="O30" s="77">
        <v>189.12100000000001</v>
      </c>
      <c r="P30" s="77">
        <v>98.481999999999999</v>
      </c>
      <c r="Q30" s="77">
        <v>119.226</v>
      </c>
      <c r="R30" s="77">
        <v>29.933</v>
      </c>
      <c r="S30" s="77">
        <v>78.441999999999993</v>
      </c>
      <c r="T30" s="77">
        <v>16.61</v>
      </c>
      <c r="U30" s="77">
        <v>32.021999999999998</v>
      </c>
      <c r="V30" s="77">
        <v>27.812000000000001</v>
      </c>
      <c r="W30" s="77">
        <v>35.991999999999997</v>
      </c>
      <c r="X30" s="77">
        <v>27.568999999999999</v>
      </c>
      <c r="Y30" s="77">
        <v>175.14500000000001</v>
      </c>
      <c r="Z30" s="78"/>
      <c r="AA30" s="79">
        <f>SUM(B30:Z30)</f>
        <v>2818.596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38.941000000000003</v>
      </c>
      <c r="C32" s="62">
        <f t="shared" ref="C32:Z32" si="4">IF(LEN(C$2)&gt;0,SUM(C29:C31),"")</f>
        <v>147.596</v>
      </c>
      <c r="D32" s="62">
        <f t="shared" si="4"/>
        <v>132.107</v>
      </c>
      <c r="E32" s="62">
        <f t="shared" si="4"/>
        <v>230.904</v>
      </c>
      <c r="F32" s="62">
        <f t="shared" si="4"/>
        <v>253.816</v>
      </c>
      <c r="G32" s="62">
        <f t="shared" si="4"/>
        <v>275.30099999999999</v>
      </c>
      <c r="H32" s="62">
        <f t="shared" si="4"/>
        <v>121.672</v>
      </c>
      <c r="I32" s="62">
        <f t="shared" si="4"/>
        <v>120.87</v>
      </c>
      <c r="J32" s="62">
        <f t="shared" si="4"/>
        <v>60</v>
      </c>
      <c r="K32" s="62">
        <f t="shared" si="4"/>
        <v>60.234999999999999</v>
      </c>
      <c r="L32" s="62">
        <f t="shared" si="4"/>
        <v>91.337000000000003</v>
      </c>
      <c r="M32" s="62">
        <f t="shared" si="4"/>
        <v>224.929</v>
      </c>
      <c r="N32" s="62">
        <f t="shared" si="4"/>
        <v>230.53399999999999</v>
      </c>
      <c r="O32" s="62">
        <f t="shared" si="4"/>
        <v>189.12100000000001</v>
      </c>
      <c r="P32" s="62">
        <f t="shared" si="4"/>
        <v>98.481999999999999</v>
      </c>
      <c r="Q32" s="62">
        <f t="shared" si="4"/>
        <v>119.226</v>
      </c>
      <c r="R32" s="62">
        <f t="shared" si="4"/>
        <v>29.933</v>
      </c>
      <c r="S32" s="62">
        <f t="shared" si="4"/>
        <v>78.441999999999993</v>
      </c>
      <c r="T32" s="62">
        <f t="shared" si="4"/>
        <v>16.61</v>
      </c>
      <c r="U32" s="62">
        <f t="shared" si="4"/>
        <v>32.021999999999998</v>
      </c>
      <c r="V32" s="62">
        <f t="shared" si="4"/>
        <v>27.812000000000001</v>
      </c>
      <c r="W32" s="62">
        <f t="shared" si="4"/>
        <v>35.991999999999997</v>
      </c>
      <c r="X32" s="62">
        <f t="shared" si="4"/>
        <v>27.568999999999999</v>
      </c>
      <c r="Y32" s="62">
        <f t="shared" si="4"/>
        <v>175.14500000000001</v>
      </c>
      <c r="Z32" s="63" t="str">
        <f t="shared" si="4"/>
        <v/>
      </c>
      <c r="AA32" s="64">
        <f>SUM(AA29:AA31)</f>
        <v>2818.596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38.941000000000003</v>
      </c>
      <c r="C52" s="88">
        <f t="shared" si="10"/>
        <v>147.596</v>
      </c>
      <c r="D52" s="88">
        <f t="shared" si="10"/>
        <v>132.107</v>
      </c>
      <c r="E52" s="88">
        <f t="shared" si="10"/>
        <v>230.904</v>
      </c>
      <c r="F52" s="88">
        <f t="shared" si="10"/>
        <v>253.81599999999997</v>
      </c>
      <c r="G52" s="88">
        <f t="shared" si="10"/>
        <v>275.30100000000004</v>
      </c>
      <c r="H52" s="88">
        <f t="shared" si="10"/>
        <v>121.672</v>
      </c>
      <c r="I52" s="88">
        <f t="shared" si="10"/>
        <v>120.87</v>
      </c>
      <c r="J52" s="88">
        <f t="shared" si="10"/>
        <v>60</v>
      </c>
      <c r="K52" s="88">
        <f t="shared" si="10"/>
        <v>60.234999999999999</v>
      </c>
      <c r="L52" s="88">
        <f t="shared" si="10"/>
        <v>91.337000000000003</v>
      </c>
      <c r="M52" s="88">
        <f t="shared" si="10"/>
        <v>224.92899999999997</v>
      </c>
      <c r="N52" s="88">
        <f t="shared" si="10"/>
        <v>230.53399999999999</v>
      </c>
      <c r="O52" s="88">
        <f t="shared" si="10"/>
        <v>189.12099999999998</v>
      </c>
      <c r="P52" s="88">
        <f t="shared" si="10"/>
        <v>98.481999999999999</v>
      </c>
      <c r="Q52" s="88">
        <f t="shared" si="10"/>
        <v>119.22599999999998</v>
      </c>
      <c r="R52" s="88">
        <f t="shared" si="10"/>
        <v>29.933</v>
      </c>
      <c r="S52" s="88">
        <f t="shared" si="10"/>
        <v>78.441999999999993</v>
      </c>
      <c r="T52" s="88">
        <f t="shared" si="10"/>
        <v>16.61</v>
      </c>
      <c r="U52" s="88">
        <f t="shared" si="10"/>
        <v>32.021999999999998</v>
      </c>
      <c r="V52" s="88">
        <f t="shared" si="10"/>
        <v>27.812000000000001</v>
      </c>
      <c r="W52" s="88">
        <f t="shared" si="10"/>
        <v>35.991999999999997</v>
      </c>
      <c r="X52" s="88">
        <f t="shared" si="10"/>
        <v>27.568999999999999</v>
      </c>
      <c r="Y52" s="88">
        <f t="shared" si="10"/>
        <v>175.14500000000001</v>
      </c>
      <c r="Z52" s="89" t="str">
        <f t="shared" si="10"/>
        <v/>
      </c>
      <c r="AA52" s="104">
        <f>SUM(B52:Z52)</f>
        <v>2818.596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38.941000000000003</v>
      </c>
      <c r="C4" s="18">
        <v>147.57</v>
      </c>
      <c r="D4" s="18">
        <v>132.08000000000001</v>
      </c>
      <c r="E4" s="18">
        <v>230.87800000000001</v>
      </c>
      <c r="F4" s="18">
        <v>253.77199999999999</v>
      </c>
      <c r="G4" s="18">
        <v>275.31799999999998</v>
      </c>
      <c r="H4" s="18">
        <v>121.628</v>
      </c>
      <c r="I4" s="18">
        <v>120.899</v>
      </c>
      <c r="J4" s="18">
        <v>60</v>
      </c>
      <c r="K4" s="18">
        <v>60.234999999999999</v>
      </c>
      <c r="L4" s="18">
        <v>91.336999999999989</v>
      </c>
      <c r="M4" s="18">
        <v>224.929</v>
      </c>
      <c r="N4" s="18">
        <v>230.51</v>
      </c>
      <c r="O4" s="18">
        <v>189.1</v>
      </c>
      <c r="P4" s="18">
        <v>98.456999999999994</v>
      </c>
      <c r="Q4" s="18">
        <v>119.233</v>
      </c>
      <c r="R4" s="18">
        <v>29.933</v>
      </c>
      <c r="S4" s="18">
        <v>78.400000000000006</v>
      </c>
      <c r="T4" s="18">
        <v>16.61</v>
      </c>
      <c r="U4" s="18">
        <v>32.022000000000006</v>
      </c>
      <c r="V4" s="18">
        <v>27.812000000000001</v>
      </c>
      <c r="W4" s="18">
        <v>35.991999999999997</v>
      </c>
      <c r="X4" s="18">
        <v>27.569000000000003</v>
      </c>
      <c r="Y4" s="18">
        <v>175.18900000000005</v>
      </c>
      <c r="Z4" s="19"/>
      <c r="AA4" s="20">
        <f>SUM(B4:Z4)</f>
        <v>2818.4139999999998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119.83</v>
      </c>
      <c r="C7" s="28">
        <v>107.1</v>
      </c>
      <c r="D7" s="28">
        <v>102.82</v>
      </c>
      <c r="E7" s="28">
        <v>100</v>
      </c>
      <c r="F7" s="28">
        <v>99.36</v>
      </c>
      <c r="G7" s="28">
        <v>100</v>
      </c>
      <c r="H7" s="28">
        <v>107.5</v>
      </c>
      <c r="I7" s="28">
        <v>142.61000000000001</v>
      </c>
      <c r="J7" s="28">
        <v>120.05</v>
      </c>
      <c r="K7" s="28">
        <v>101.8</v>
      </c>
      <c r="L7" s="28">
        <v>96.54</v>
      </c>
      <c r="M7" s="28">
        <v>99.56</v>
      </c>
      <c r="N7" s="28">
        <v>99</v>
      </c>
      <c r="O7" s="28">
        <v>101</v>
      </c>
      <c r="P7" s="28">
        <v>108</v>
      </c>
      <c r="Q7" s="28">
        <v>120.04</v>
      </c>
      <c r="R7" s="28">
        <v>152.53</v>
      </c>
      <c r="S7" s="28">
        <v>115.14</v>
      </c>
      <c r="T7" s="28">
        <v>135</v>
      </c>
      <c r="U7" s="28">
        <v>348.3</v>
      </c>
      <c r="V7" s="28">
        <v>459.01</v>
      </c>
      <c r="W7" s="28">
        <v>203.18</v>
      </c>
      <c r="X7" s="28">
        <v>120.84</v>
      </c>
      <c r="Y7" s="28">
        <v>108.08</v>
      </c>
      <c r="Z7" s="29"/>
      <c r="AA7" s="30">
        <f>IF(SUM(B7:Z7)&lt;&gt;0,AVERAGEIF(B7:Z7,"&lt;&gt;"""),"")</f>
        <v>140.30375000000001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12.407</v>
      </c>
      <c r="C14" s="57">
        <v>6.07</v>
      </c>
      <c r="D14" s="57">
        <v>4.08</v>
      </c>
      <c r="E14" s="57">
        <v>9.3780000000000001</v>
      </c>
      <c r="F14" s="57"/>
      <c r="G14" s="57">
        <v>37.85</v>
      </c>
      <c r="H14" s="57">
        <v>17.428000000000001</v>
      </c>
      <c r="I14" s="57"/>
      <c r="J14" s="57"/>
      <c r="K14" s="57">
        <v>12.225000000000001</v>
      </c>
      <c r="L14" s="57">
        <v>58.241999999999997</v>
      </c>
      <c r="M14" s="57">
        <v>1.1990000000000001</v>
      </c>
      <c r="N14" s="57"/>
      <c r="O14" s="57"/>
      <c r="P14" s="57"/>
      <c r="Q14" s="57"/>
      <c r="R14" s="57">
        <v>26.747</v>
      </c>
      <c r="S14" s="57"/>
      <c r="T14" s="57">
        <v>14.351000000000001</v>
      </c>
      <c r="U14" s="57">
        <v>18.443999999999999</v>
      </c>
      <c r="V14" s="57">
        <v>18.294</v>
      </c>
      <c r="W14" s="57">
        <v>23.192</v>
      </c>
      <c r="X14" s="57">
        <v>21.924999999999997</v>
      </c>
      <c r="Y14" s="57">
        <v>17.181999999999999</v>
      </c>
      <c r="Z14" s="58"/>
      <c r="AA14" s="59">
        <f t="shared" si="0"/>
        <v>299.01400000000001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12.407</v>
      </c>
      <c r="C16" s="62">
        <f t="shared" ref="C16:Z16" si="1">IF(LEN(C$2)&gt;0,SUM(C10:C15),"")</f>
        <v>6.07</v>
      </c>
      <c r="D16" s="62">
        <f t="shared" si="1"/>
        <v>4.08</v>
      </c>
      <c r="E16" s="62">
        <f t="shared" si="1"/>
        <v>9.3780000000000001</v>
      </c>
      <c r="F16" s="62">
        <f t="shared" si="1"/>
        <v>0</v>
      </c>
      <c r="G16" s="62">
        <f t="shared" si="1"/>
        <v>37.85</v>
      </c>
      <c r="H16" s="62">
        <f t="shared" si="1"/>
        <v>17.428000000000001</v>
      </c>
      <c r="I16" s="62">
        <f t="shared" si="1"/>
        <v>0</v>
      </c>
      <c r="J16" s="62">
        <f t="shared" si="1"/>
        <v>0</v>
      </c>
      <c r="K16" s="62">
        <f t="shared" si="1"/>
        <v>12.225000000000001</v>
      </c>
      <c r="L16" s="62">
        <f t="shared" si="1"/>
        <v>58.241999999999997</v>
      </c>
      <c r="M16" s="62">
        <f t="shared" si="1"/>
        <v>1.1990000000000001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26.747</v>
      </c>
      <c r="S16" s="62">
        <f t="shared" si="1"/>
        <v>0</v>
      </c>
      <c r="T16" s="62">
        <f t="shared" si="1"/>
        <v>14.351000000000001</v>
      </c>
      <c r="U16" s="62">
        <f t="shared" si="1"/>
        <v>18.443999999999999</v>
      </c>
      <c r="V16" s="62">
        <f t="shared" si="1"/>
        <v>18.294</v>
      </c>
      <c r="W16" s="62">
        <f t="shared" si="1"/>
        <v>23.192</v>
      </c>
      <c r="X16" s="62">
        <f t="shared" si="1"/>
        <v>21.924999999999997</v>
      </c>
      <c r="Y16" s="62">
        <f t="shared" si="1"/>
        <v>17.181999999999999</v>
      </c>
      <c r="Z16" s="63" t="str">
        <f t="shared" si="1"/>
        <v/>
      </c>
      <c r="AA16" s="64">
        <f>SUM(AA10:AA15)</f>
        <v>299.01400000000001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2.8</v>
      </c>
      <c r="C20" s="77"/>
      <c r="D20" s="77"/>
      <c r="E20" s="77">
        <v>0.1</v>
      </c>
      <c r="F20" s="77">
        <v>6.7789999999999999</v>
      </c>
      <c r="G20" s="77"/>
      <c r="H20" s="77"/>
      <c r="I20" s="77"/>
      <c r="J20" s="77">
        <v>42.632999999999996</v>
      </c>
      <c r="K20" s="77">
        <v>34.15</v>
      </c>
      <c r="L20" s="77">
        <v>24</v>
      </c>
      <c r="M20" s="77">
        <v>7.9329999999999998</v>
      </c>
      <c r="N20" s="77">
        <v>7.96</v>
      </c>
      <c r="O20" s="77"/>
      <c r="P20" s="77">
        <v>8.5869999999999997</v>
      </c>
      <c r="Q20" s="77">
        <v>7.7229999999999999</v>
      </c>
      <c r="R20" s="77"/>
      <c r="S20" s="77"/>
      <c r="T20" s="77">
        <v>0.6</v>
      </c>
      <c r="U20" s="77">
        <v>3.75</v>
      </c>
      <c r="V20" s="77">
        <v>3.12</v>
      </c>
      <c r="W20" s="77">
        <v>7.1</v>
      </c>
      <c r="X20" s="77">
        <v>5</v>
      </c>
      <c r="Y20" s="77">
        <v>0.42499999999999999</v>
      </c>
      <c r="Z20" s="78"/>
      <c r="AA20" s="79">
        <f t="shared" si="2"/>
        <v>162.66</v>
      </c>
    </row>
    <row r="21" spans="1:27" ht="24.95" customHeight="1" x14ac:dyDescent="0.2">
      <c r="A21" s="75" t="s">
        <v>16</v>
      </c>
      <c r="B21" s="80">
        <v>23.734000000000002</v>
      </c>
      <c r="C21" s="81"/>
      <c r="D21" s="81"/>
      <c r="E21" s="81"/>
      <c r="F21" s="81">
        <v>20.792999999999999</v>
      </c>
      <c r="G21" s="81">
        <v>0.36799999999999999</v>
      </c>
      <c r="H21" s="81"/>
      <c r="I21" s="81">
        <v>14.499000000000001</v>
      </c>
      <c r="J21" s="81">
        <v>17.367000000000001</v>
      </c>
      <c r="K21" s="81">
        <v>13.86</v>
      </c>
      <c r="L21" s="81">
        <v>9.0950000000000006</v>
      </c>
      <c r="M21" s="81">
        <v>28.697000000000003</v>
      </c>
      <c r="N21" s="81">
        <v>7.35</v>
      </c>
      <c r="O21" s="81"/>
      <c r="P21" s="81">
        <v>7.37</v>
      </c>
      <c r="Q21" s="81">
        <v>7.01</v>
      </c>
      <c r="R21" s="81">
        <v>3.1859999999999999</v>
      </c>
      <c r="S21" s="81"/>
      <c r="T21" s="81">
        <v>1.659</v>
      </c>
      <c r="U21" s="81">
        <v>9.8279999999999994</v>
      </c>
      <c r="V21" s="81">
        <v>6.3979999999999997</v>
      </c>
      <c r="W21" s="81">
        <v>5.7</v>
      </c>
      <c r="X21" s="81">
        <v>0.64400000000000002</v>
      </c>
      <c r="Y21" s="81">
        <v>6.6820000000000004</v>
      </c>
      <c r="Z21" s="78"/>
      <c r="AA21" s="79">
        <f t="shared" si="2"/>
        <v>184.23999999999998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26.534000000000002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0.1</v>
      </c>
      <c r="F26" s="88">
        <f t="shared" si="3"/>
        <v>27.571999999999999</v>
      </c>
      <c r="G26" s="88">
        <f t="shared" si="3"/>
        <v>0.36799999999999999</v>
      </c>
      <c r="H26" s="88">
        <f t="shared" si="3"/>
        <v>0</v>
      </c>
      <c r="I26" s="88">
        <f t="shared" si="3"/>
        <v>14.499000000000001</v>
      </c>
      <c r="J26" s="88">
        <f t="shared" si="3"/>
        <v>60</v>
      </c>
      <c r="K26" s="88">
        <f t="shared" si="3"/>
        <v>48.01</v>
      </c>
      <c r="L26" s="88">
        <f t="shared" si="3"/>
        <v>33.094999999999999</v>
      </c>
      <c r="M26" s="88">
        <f t="shared" si="3"/>
        <v>36.630000000000003</v>
      </c>
      <c r="N26" s="88">
        <f t="shared" si="3"/>
        <v>15.309999999999999</v>
      </c>
      <c r="O26" s="88">
        <f t="shared" si="3"/>
        <v>0</v>
      </c>
      <c r="P26" s="88">
        <f t="shared" si="3"/>
        <v>15.957000000000001</v>
      </c>
      <c r="Q26" s="88">
        <f t="shared" si="3"/>
        <v>14.733000000000001</v>
      </c>
      <c r="R26" s="88">
        <f t="shared" si="3"/>
        <v>3.1859999999999999</v>
      </c>
      <c r="S26" s="88">
        <f t="shared" si="3"/>
        <v>0</v>
      </c>
      <c r="T26" s="88">
        <f t="shared" si="3"/>
        <v>2.2589999999999999</v>
      </c>
      <c r="U26" s="88">
        <f t="shared" si="3"/>
        <v>13.577999999999999</v>
      </c>
      <c r="V26" s="88">
        <f t="shared" si="3"/>
        <v>9.5180000000000007</v>
      </c>
      <c r="W26" s="88">
        <f t="shared" si="3"/>
        <v>12.8</v>
      </c>
      <c r="X26" s="88">
        <f t="shared" si="3"/>
        <v>5.6440000000000001</v>
      </c>
      <c r="Y26" s="88">
        <f t="shared" si="3"/>
        <v>7.1070000000000002</v>
      </c>
      <c r="Z26" s="89" t="str">
        <f t="shared" si="3"/>
        <v/>
      </c>
      <c r="AA26" s="90">
        <f>SUM(AA19:AA25)</f>
        <v>346.9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38.941000000000003</v>
      </c>
      <c r="C30" s="77">
        <v>6.07</v>
      </c>
      <c r="D30" s="77">
        <v>4.08</v>
      </c>
      <c r="E30" s="77">
        <v>9.4779999999999998</v>
      </c>
      <c r="F30" s="77">
        <v>27.571999999999999</v>
      </c>
      <c r="G30" s="77">
        <v>38.218000000000004</v>
      </c>
      <c r="H30" s="77">
        <v>17.428000000000001</v>
      </c>
      <c r="I30" s="77">
        <v>14.499000000000001</v>
      </c>
      <c r="J30" s="77">
        <v>60</v>
      </c>
      <c r="K30" s="77">
        <v>60.234999999999999</v>
      </c>
      <c r="L30" s="77">
        <v>91.337000000000003</v>
      </c>
      <c r="M30" s="77">
        <v>37.829000000000001</v>
      </c>
      <c r="N30" s="77">
        <v>15.31</v>
      </c>
      <c r="O30" s="77"/>
      <c r="P30" s="77">
        <v>15.957000000000001</v>
      </c>
      <c r="Q30" s="77">
        <v>14.733000000000001</v>
      </c>
      <c r="R30" s="77">
        <v>29.933</v>
      </c>
      <c r="S30" s="77"/>
      <c r="T30" s="77">
        <v>16.61</v>
      </c>
      <c r="U30" s="77">
        <v>32.021999999999998</v>
      </c>
      <c r="V30" s="77">
        <v>27.812000000000001</v>
      </c>
      <c r="W30" s="77">
        <v>35.991999999999997</v>
      </c>
      <c r="X30" s="77">
        <v>27.568999999999999</v>
      </c>
      <c r="Y30" s="77">
        <v>24.289000000000001</v>
      </c>
      <c r="Z30" s="78"/>
      <c r="AA30" s="79">
        <f>SUM(B30:Z30)</f>
        <v>645.91399999999999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38.941000000000003</v>
      </c>
      <c r="C32" s="62">
        <f t="shared" ref="C32:Z32" si="4">IF(LEN(C$2)&gt;0,SUM(C29:C31),"")</f>
        <v>6.07</v>
      </c>
      <c r="D32" s="62">
        <f t="shared" si="4"/>
        <v>4.08</v>
      </c>
      <c r="E32" s="62">
        <f t="shared" si="4"/>
        <v>9.4779999999999998</v>
      </c>
      <c r="F32" s="62">
        <f t="shared" si="4"/>
        <v>27.571999999999999</v>
      </c>
      <c r="G32" s="62">
        <f t="shared" si="4"/>
        <v>38.218000000000004</v>
      </c>
      <c r="H32" s="62">
        <f t="shared" si="4"/>
        <v>17.428000000000001</v>
      </c>
      <c r="I32" s="62">
        <f t="shared" si="4"/>
        <v>14.499000000000001</v>
      </c>
      <c r="J32" s="62">
        <f t="shared" si="4"/>
        <v>60</v>
      </c>
      <c r="K32" s="62">
        <f t="shared" si="4"/>
        <v>60.234999999999999</v>
      </c>
      <c r="L32" s="62">
        <f t="shared" si="4"/>
        <v>91.337000000000003</v>
      </c>
      <c r="M32" s="62">
        <f t="shared" si="4"/>
        <v>37.829000000000001</v>
      </c>
      <c r="N32" s="62">
        <f t="shared" si="4"/>
        <v>15.31</v>
      </c>
      <c r="O32" s="62">
        <f t="shared" si="4"/>
        <v>0</v>
      </c>
      <c r="P32" s="62">
        <f t="shared" si="4"/>
        <v>15.957000000000001</v>
      </c>
      <c r="Q32" s="62">
        <f t="shared" si="4"/>
        <v>14.733000000000001</v>
      </c>
      <c r="R32" s="62">
        <f t="shared" si="4"/>
        <v>29.933</v>
      </c>
      <c r="S32" s="62">
        <f t="shared" si="4"/>
        <v>0</v>
      </c>
      <c r="T32" s="62">
        <f t="shared" si="4"/>
        <v>16.61</v>
      </c>
      <c r="U32" s="62">
        <f t="shared" si="4"/>
        <v>32.021999999999998</v>
      </c>
      <c r="V32" s="62">
        <f t="shared" si="4"/>
        <v>27.812000000000001</v>
      </c>
      <c r="W32" s="62">
        <f t="shared" si="4"/>
        <v>35.991999999999997</v>
      </c>
      <c r="X32" s="62">
        <f t="shared" si="4"/>
        <v>27.568999999999999</v>
      </c>
      <c r="Y32" s="62">
        <f t="shared" si="4"/>
        <v>24.289000000000001</v>
      </c>
      <c r="Z32" s="63" t="str">
        <f t="shared" si="4"/>
        <v/>
      </c>
      <c r="AA32" s="64">
        <f>SUM(AA29:AA31)</f>
        <v>645.91399999999999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141.5</v>
      </c>
      <c r="D39" s="99">
        <v>128</v>
      </c>
      <c r="E39" s="99">
        <v>221.4</v>
      </c>
      <c r="F39" s="99">
        <v>226.2</v>
      </c>
      <c r="G39" s="99">
        <v>237.1</v>
      </c>
      <c r="H39" s="99">
        <v>104.2</v>
      </c>
      <c r="I39" s="99">
        <v>106.4</v>
      </c>
      <c r="J39" s="99"/>
      <c r="K39" s="99"/>
      <c r="L39" s="99"/>
      <c r="M39" s="99">
        <v>187.1</v>
      </c>
      <c r="N39" s="99">
        <v>215.2</v>
      </c>
      <c r="O39" s="99">
        <v>189.1</v>
      </c>
      <c r="P39" s="99">
        <v>82.5</v>
      </c>
      <c r="Q39" s="99">
        <v>104.5</v>
      </c>
      <c r="R39" s="99"/>
      <c r="S39" s="99">
        <v>78.400000000000006</v>
      </c>
      <c r="T39" s="99"/>
      <c r="U39" s="99"/>
      <c r="V39" s="99"/>
      <c r="W39" s="99"/>
      <c r="X39" s="99"/>
      <c r="Y39" s="99">
        <v>150.9</v>
      </c>
      <c r="Z39" s="100"/>
      <c r="AA39" s="79">
        <f t="shared" si="5"/>
        <v>2172.5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141.5</v>
      </c>
      <c r="D40" s="88">
        <f t="shared" si="6"/>
        <v>128</v>
      </c>
      <c r="E40" s="88">
        <f t="shared" si="6"/>
        <v>221.4</v>
      </c>
      <c r="F40" s="88">
        <f t="shared" si="6"/>
        <v>226.2</v>
      </c>
      <c r="G40" s="88">
        <f t="shared" si="6"/>
        <v>237.1</v>
      </c>
      <c r="H40" s="88">
        <f t="shared" si="6"/>
        <v>104.2</v>
      </c>
      <c r="I40" s="88">
        <f t="shared" si="6"/>
        <v>106.4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187.1</v>
      </c>
      <c r="N40" s="88">
        <f t="shared" si="6"/>
        <v>215.2</v>
      </c>
      <c r="O40" s="88">
        <f t="shared" si="6"/>
        <v>189.1</v>
      </c>
      <c r="P40" s="88">
        <f t="shared" si="6"/>
        <v>82.5</v>
      </c>
      <c r="Q40" s="88">
        <f t="shared" si="6"/>
        <v>104.5</v>
      </c>
      <c r="R40" s="88">
        <f t="shared" si="6"/>
        <v>0</v>
      </c>
      <c r="S40" s="88">
        <f t="shared" si="6"/>
        <v>78.400000000000006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150.9</v>
      </c>
      <c r="Z40" s="89" t="str">
        <f t="shared" si="6"/>
        <v/>
      </c>
      <c r="AA40" s="90">
        <f t="shared" si="5"/>
        <v>2172.5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141.5</v>
      </c>
      <c r="D47" s="99">
        <v>128</v>
      </c>
      <c r="E47" s="99">
        <v>221.4</v>
      </c>
      <c r="F47" s="99">
        <v>226.2</v>
      </c>
      <c r="G47" s="99">
        <v>237.1</v>
      </c>
      <c r="H47" s="99">
        <v>104.2</v>
      </c>
      <c r="I47" s="99">
        <v>106.4</v>
      </c>
      <c r="J47" s="99"/>
      <c r="K47" s="99"/>
      <c r="L47" s="99"/>
      <c r="M47" s="99">
        <v>187.1</v>
      </c>
      <c r="N47" s="99">
        <v>215.2</v>
      </c>
      <c r="O47" s="99">
        <v>189.1</v>
      </c>
      <c r="P47" s="99">
        <v>82.5</v>
      </c>
      <c r="Q47" s="99">
        <v>104.5</v>
      </c>
      <c r="R47" s="99"/>
      <c r="S47" s="99">
        <v>78.400000000000006</v>
      </c>
      <c r="T47" s="99"/>
      <c r="U47" s="99"/>
      <c r="V47" s="99"/>
      <c r="W47" s="99"/>
      <c r="X47" s="99"/>
      <c r="Y47" s="99">
        <v>150.9</v>
      </c>
      <c r="Z47" s="100"/>
      <c r="AA47" s="79">
        <f t="shared" si="7"/>
        <v>2172.5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141.5</v>
      </c>
      <c r="D49" s="88">
        <f t="shared" si="8"/>
        <v>128</v>
      </c>
      <c r="E49" s="88">
        <f t="shared" si="8"/>
        <v>221.4</v>
      </c>
      <c r="F49" s="88">
        <f t="shared" si="8"/>
        <v>226.2</v>
      </c>
      <c r="G49" s="88">
        <f t="shared" si="8"/>
        <v>237.1</v>
      </c>
      <c r="H49" s="88">
        <f t="shared" si="8"/>
        <v>104.2</v>
      </c>
      <c r="I49" s="88">
        <f t="shared" si="8"/>
        <v>106.4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187.1</v>
      </c>
      <c r="N49" s="88">
        <f t="shared" si="8"/>
        <v>215.2</v>
      </c>
      <c r="O49" s="88">
        <f t="shared" si="8"/>
        <v>189.1</v>
      </c>
      <c r="P49" s="88">
        <f t="shared" si="8"/>
        <v>82.5</v>
      </c>
      <c r="Q49" s="88">
        <f t="shared" si="8"/>
        <v>104.5</v>
      </c>
      <c r="R49" s="88">
        <f t="shared" si="8"/>
        <v>0</v>
      </c>
      <c r="S49" s="88">
        <f t="shared" si="8"/>
        <v>78.400000000000006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150.9</v>
      </c>
      <c r="Z49" s="89" t="str">
        <f t="shared" si="8"/>
        <v/>
      </c>
      <c r="AA49" s="90">
        <f t="shared" si="7"/>
        <v>2172.5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38.941000000000003</v>
      </c>
      <c r="C52" s="88">
        <f t="shared" ref="C52:Z52" si="10">IF(LEN(C$2)&gt;0,SUM(C10:C15)+C26+C40,"")</f>
        <v>147.57</v>
      </c>
      <c r="D52" s="88">
        <f t="shared" si="10"/>
        <v>132.08000000000001</v>
      </c>
      <c r="E52" s="88">
        <f t="shared" si="10"/>
        <v>230.87800000000001</v>
      </c>
      <c r="F52" s="88">
        <f t="shared" si="10"/>
        <v>253.77199999999999</v>
      </c>
      <c r="G52" s="88">
        <f t="shared" si="10"/>
        <v>275.31799999999998</v>
      </c>
      <c r="H52" s="88">
        <f t="shared" si="10"/>
        <v>121.628</v>
      </c>
      <c r="I52" s="88">
        <f t="shared" si="10"/>
        <v>120.899</v>
      </c>
      <c r="J52" s="88">
        <f t="shared" si="10"/>
        <v>60</v>
      </c>
      <c r="K52" s="88">
        <f t="shared" si="10"/>
        <v>60.234999999999999</v>
      </c>
      <c r="L52" s="88">
        <f t="shared" si="10"/>
        <v>91.336999999999989</v>
      </c>
      <c r="M52" s="88">
        <f t="shared" si="10"/>
        <v>224.929</v>
      </c>
      <c r="N52" s="88">
        <f t="shared" si="10"/>
        <v>230.51</v>
      </c>
      <c r="O52" s="88">
        <f t="shared" si="10"/>
        <v>189.1</v>
      </c>
      <c r="P52" s="88">
        <f t="shared" si="10"/>
        <v>98.456999999999994</v>
      </c>
      <c r="Q52" s="88">
        <f t="shared" si="10"/>
        <v>119.233</v>
      </c>
      <c r="R52" s="88">
        <f t="shared" si="10"/>
        <v>29.933</v>
      </c>
      <c r="S52" s="88">
        <f t="shared" si="10"/>
        <v>78.400000000000006</v>
      </c>
      <c r="T52" s="88">
        <f t="shared" si="10"/>
        <v>16.61</v>
      </c>
      <c r="U52" s="88">
        <f t="shared" si="10"/>
        <v>32.021999999999998</v>
      </c>
      <c r="V52" s="88">
        <f t="shared" si="10"/>
        <v>27.812000000000001</v>
      </c>
      <c r="W52" s="88">
        <f t="shared" si="10"/>
        <v>35.992000000000004</v>
      </c>
      <c r="X52" s="88">
        <f t="shared" si="10"/>
        <v>27.568999999999996</v>
      </c>
      <c r="Y52" s="88">
        <f t="shared" si="10"/>
        <v>175.18899999999999</v>
      </c>
      <c r="Z52" s="89" t="str">
        <f t="shared" si="10"/>
        <v/>
      </c>
      <c r="AA52" s="104">
        <f>SUM(B52:Z52)</f>
        <v>2818.4139999999998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141.5</v>
      </c>
      <c r="D4" s="18">
        <v>128</v>
      </c>
      <c r="E4" s="18">
        <v>221.4</v>
      </c>
      <c r="F4" s="18">
        <v>226.2</v>
      </c>
      <c r="G4" s="18">
        <v>237.1</v>
      </c>
      <c r="H4" s="18">
        <v>104.2</v>
      </c>
      <c r="I4" s="18">
        <v>106.4</v>
      </c>
      <c r="J4" s="18"/>
      <c r="K4" s="18"/>
      <c r="L4" s="18"/>
      <c r="M4" s="18">
        <v>187.1</v>
      </c>
      <c r="N4" s="18">
        <v>215.2</v>
      </c>
      <c r="O4" s="18">
        <v>189.1</v>
      </c>
      <c r="P4" s="18">
        <v>82.5</v>
      </c>
      <c r="Q4" s="18">
        <v>104.5</v>
      </c>
      <c r="R4" s="18"/>
      <c r="S4" s="18">
        <v>78.400000000000006</v>
      </c>
      <c r="T4" s="18"/>
      <c r="U4" s="18"/>
      <c r="V4" s="18"/>
      <c r="W4" s="18"/>
      <c r="X4" s="18"/>
      <c r="Y4" s="18">
        <v>150.9</v>
      </c>
      <c r="Z4" s="19"/>
      <c r="AA4" s="111">
        <f>SUM(B4:Z4)</f>
        <v>2172.5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119.83</v>
      </c>
      <c r="C7" s="117">
        <v>107.1</v>
      </c>
      <c r="D7" s="117">
        <v>102.82</v>
      </c>
      <c r="E7" s="117">
        <v>100</v>
      </c>
      <c r="F7" s="117">
        <v>99.36</v>
      </c>
      <c r="G7" s="117">
        <v>100</v>
      </c>
      <c r="H7" s="117">
        <v>107.5</v>
      </c>
      <c r="I7" s="117">
        <v>142.61000000000001</v>
      </c>
      <c r="J7" s="117">
        <v>120.05</v>
      </c>
      <c r="K7" s="117">
        <v>101.8</v>
      </c>
      <c r="L7" s="117">
        <v>96.54</v>
      </c>
      <c r="M7" s="117">
        <v>99.56</v>
      </c>
      <c r="N7" s="117">
        <v>99</v>
      </c>
      <c r="O7" s="117">
        <v>101</v>
      </c>
      <c r="P7" s="117">
        <v>108</v>
      </c>
      <c r="Q7" s="117">
        <v>120.04</v>
      </c>
      <c r="R7" s="117">
        <v>152.53</v>
      </c>
      <c r="S7" s="117">
        <v>115.14</v>
      </c>
      <c r="T7" s="117">
        <v>135</v>
      </c>
      <c r="U7" s="117">
        <v>348.3</v>
      </c>
      <c r="V7" s="117">
        <v>459.01</v>
      </c>
      <c r="W7" s="117">
        <v>203.18</v>
      </c>
      <c r="X7" s="117">
        <v>120.84</v>
      </c>
      <c r="Y7" s="117">
        <v>108.08</v>
      </c>
      <c r="Z7" s="118"/>
      <c r="AA7" s="119">
        <f>IF(SUM(B7:Z7)&lt;&gt;0,AVERAGEIF(B7:Z7,"&lt;&gt;"""),"")</f>
        <v>140.30375000000001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141.5</v>
      </c>
      <c r="D23" s="133">
        <v>128</v>
      </c>
      <c r="E23" s="133">
        <v>221.4</v>
      </c>
      <c r="F23" s="133">
        <v>226.2</v>
      </c>
      <c r="G23" s="133">
        <v>237.1</v>
      </c>
      <c r="H23" s="133">
        <v>104.2</v>
      </c>
      <c r="I23" s="133">
        <v>106.4</v>
      </c>
      <c r="J23" s="133"/>
      <c r="K23" s="133"/>
      <c r="L23" s="133"/>
      <c r="M23" s="133">
        <v>187.1</v>
      </c>
      <c r="N23" s="133">
        <v>215.2</v>
      </c>
      <c r="O23" s="133">
        <v>189.1</v>
      </c>
      <c r="P23" s="133">
        <v>82.5</v>
      </c>
      <c r="Q23" s="133">
        <v>104.5</v>
      </c>
      <c r="R23" s="133"/>
      <c r="S23" s="133">
        <v>78.400000000000006</v>
      </c>
      <c r="T23" s="133"/>
      <c r="U23" s="133"/>
      <c r="V23" s="133"/>
      <c r="W23" s="133"/>
      <c r="X23" s="133"/>
      <c r="Y23" s="133">
        <v>150.9</v>
      </c>
      <c r="Z23" s="131"/>
      <c r="AA23" s="132">
        <f t="shared" si="2"/>
        <v>2172.5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141.5</v>
      </c>
      <c r="D24" s="135">
        <f t="shared" si="3"/>
        <v>128</v>
      </c>
      <c r="E24" s="135">
        <f t="shared" si="3"/>
        <v>221.4</v>
      </c>
      <c r="F24" s="135">
        <f t="shared" si="3"/>
        <v>226.2</v>
      </c>
      <c r="G24" s="135">
        <f t="shared" si="3"/>
        <v>237.1</v>
      </c>
      <c r="H24" s="135">
        <f t="shared" si="3"/>
        <v>104.2</v>
      </c>
      <c r="I24" s="135">
        <f t="shared" si="3"/>
        <v>106.4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187.1</v>
      </c>
      <c r="N24" s="135">
        <f t="shared" si="3"/>
        <v>215.2</v>
      </c>
      <c r="O24" s="135">
        <f t="shared" si="3"/>
        <v>189.1</v>
      </c>
      <c r="P24" s="135">
        <f t="shared" si="3"/>
        <v>82.5</v>
      </c>
      <c r="Q24" s="135">
        <f t="shared" si="3"/>
        <v>104.5</v>
      </c>
      <c r="R24" s="135">
        <f t="shared" si="3"/>
        <v>0</v>
      </c>
      <c r="S24" s="135">
        <f t="shared" si="3"/>
        <v>78.400000000000006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150.9</v>
      </c>
      <c r="Z24" s="136" t="str">
        <f t="shared" si="3"/>
        <v/>
      </c>
      <c r="AA24" s="90">
        <f t="shared" si="2"/>
        <v>2172.5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2024-07-22T20:32:13Z</dcterms:created>
  <dcterms:modified xsi:type="dcterms:W3CDTF">2024-07-22T20:32:14Z</dcterms:modified>
</cp:coreProperties>
</file>