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<sst xmlns="http://schemas.openxmlformats.org/spreadsheetml/2006/main" count="119" uniqueCount="54">
  <si>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21/07/2024 23:31:36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</si>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</sst>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A84-4D7A-9BB4-6FF8F057A9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18.731999999999999</c:v>
                </c:pt>
                <c:pt idx="7">
                  <c:v>14.478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4-4D7A-9BB4-6FF8F057A9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10.37</c:v>
                </c:pt>
                <c:pt idx="1">
                  <c:v>8.6440000000000001</c:v>
                </c:pt>
                <c:pt idx="2">
                  <c:v>4.335</c:v>
                </c:pt>
                <c:pt idx="3">
                  <c:v>9.0779999999999994</c:v>
                </c:pt>
                <c:pt idx="4">
                  <c:v>14.42</c:v>
                </c:pt>
                <c:pt idx="5">
                  <c:v>9.1189999999999998</c:v>
                </c:pt>
                <c:pt idx="6">
                  <c:v>0.46</c:v>
                </c:pt>
                <c:pt idx="7">
                  <c:v>1.0900000000000001</c:v>
                </c:pt>
                <c:pt idx="8">
                  <c:v>9.9459999999999997</c:v>
                </c:pt>
                <c:pt idx="9">
                  <c:v>11.327999999999999</c:v>
                </c:pt>
                <c:pt idx="10">
                  <c:v>19.7</c:v>
                </c:pt>
                <c:pt idx="11">
                  <c:v>18.920000000000002</c:v>
                </c:pt>
                <c:pt idx="12">
                  <c:v>14.519</c:v>
                </c:pt>
                <c:pt idx="13">
                  <c:v>17.265999999999998</c:v>
                </c:pt>
                <c:pt idx="14">
                  <c:v>22.608000000000001</c:v>
                </c:pt>
                <c:pt idx="15">
                  <c:v>16.242000000000001</c:v>
                </c:pt>
                <c:pt idx="16">
                  <c:v>20.199000000000002</c:v>
                </c:pt>
                <c:pt idx="17">
                  <c:v>4.726</c:v>
                </c:pt>
                <c:pt idx="22">
                  <c:v>0.502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4-4D7A-9BB4-6FF8F057A9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92.576999999999998</c:v>
                </c:pt>
                <c:pt idx="1">
                  <c:v>60.284000000000006</c:v>
                </c:pt>
                <c:pt idx="2">
                  <c:v>42.923999999999999</c:v>
                </c:pt>
                <c:pt idx="3">
                  <c:v>54.584000000000003</c:v>
                </c:pt>
                <c:pt idx="4">
                  <c:v>76.710999999999999</c:v>
                </c:pt>
                <c:pt idx="5">
                  <c:v>63.448</c:v>
                </c:pt>
                <c:pt idx="6">
                  <c:v>21.595000000000002</c:v>
                </c:pt>
                <c:pt idx="7">
                  <c:v>33.247999999999998</c:v>
                </c:pt>
                <c:pt idx="8">
                  <c:v>32.738999999999997</c:v>
                </c:pt>
                <c:pt idx="9">
                  <c:v>73.966999999999999</c:v>
                </c:pt>
                <c:pt idx="10">
                  <c:v>89.825000000000003</c:v>
                </c:pt>
                <c:pt idx="11">
                  <c:v>94.366</c:v>
                </c:pt>
                <c:pt idx="12">
                  <c:v>71.522999999999996</c:v>
                </c:pt>
                <c:pt idx="13">
                  <c:v>58.673999999999999</c:v>
                </c:pt>
                <c:pt idx="14">
                  <c:v>53.3</c:v>
                </c:pt>
                <c:pt idx="15">
                  <c:v>41.733000000000004</c:v>
                </c:pt>
                <c:pt idx="16">
                  <c:v>55.818999999999996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4-4D7A-9BB4-6FF8F057A9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A84-4D7A-9BB4-6FF8F057A9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A84-4D7A-9BB4-6FF8F057A9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A84-4D7A-9BB4-6FF8F057A9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58.41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A84-4D7A-9BB4-6FF8F057A9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A84-4D7A-9BB4-6FF8F057A9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81.406000000000006</c:v>
                </c:pt>
                <c:pt idx="1">
                  <c:v>41.4</c:v>
                </c:pt>
                <c:pt idx="2">
                  <c:v>39.051000000000002</c:v>
                </c:pt>
                <c:pt idx="3">
                  <c:v>46.21</c:v>
                </c:pt>
                <c:pt idx="4">
                  <c:v>80.573000000000008</c:v>
                </c:pt>
                <c:pt idx="5">
                  <c:v>37</c:v>
                </c:pt>
                <c:pt idx="8">
                  <c:v>19.742999999999999</c:v>
                </c:pt>
                <c:pt idx="9">
                  <c:v>26.666</c:v>
                </c:pt>
                <c:pt idx="10">
                  <c:v>24</c:v>
                </c:pt>
                <c:pt idx="11">
                  <c:v>13.54</c:v>
                </c:pt>
                <c:pt idx="17">
                  <c:v>5.5739999999999998</c:v>
                </c:pt>
                <c:pt idx="18">
                  <c:v>88.516999999999996</c:v>
                </c:pt>
                <c:pt idx="19">
                  <c:v>100</c:v>
                </c:pt>
                <c:pt idx="20">
                  <c:v>84.965000000000003</c:v>
                </c:pt>
                <c:pt idx="21">
                  <c:v>69.552999999999997</c:v>
                </c:pt>
                <c:pt idx="22">
                  <c:v>31.224</c:v>
                </c:pt>
                <c:pt idx="23">
                  <c:v>30.288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A84-4D7A-9BB4-6FF8F057A91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A84-4D7A-9BB4-6FF8F057A9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11.404</c:v>
                </c:pt>
                <c:pt idx="1">
                  <c:v>10.361000000000001</c:v>
                </c:pt>
                <c:pt idx="2">
                  <c:v>0.81499999999999995</c:v>
                </c:pt>
                <c:pt idx="3">
                  <c:v>3.1240000000000001</c:v>
                </c:pt>
                <c:pt idx="4">
                  <c:v>5.0480000000000009</c:v>
                </c:pt>
                <c:pt idx="5">
                  <c:v>5.5139999999999993</c:v>
                </c:pt>
                <c:pt idx="7">
                  <c:v>0.25800000000000001</c:v>
                </c:pt>
                <c:pt idx="8">
                  <c:v>0.21299999999999999</c:v>
                </c:pt>
                <c:pt idx="9">
                  <c:v>51.128999999999998</c:v>
                </c:pt>
                <c:pt idx="10">
                  <c:v>29.369000000000003</c:v>
                </c:pt>
                <c:pt idx="11">
                  <c:v>50.975000000000001</c:v>
                </c:pt>
                <c:pt idx="14">
                  <c:v>12.08</c:v>
                </c:pt>
                <c:pt idx="17">
                  <c:v>10.242000000000001</c:v>
                </c:pt>
                <c:pt idx="18">
                  <c:v>12.186</c:v>
                </c:pt>
                <c:pt idx="19">
                  <c:v>8.6029999999999998</c:v>
                </c:pt>
                <c:pt idx="20">
                  <c:v>4.8899999999999997</c:v>
                </c:pt>
                <c:pt idx="21">
                  <c:v>3.637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A84-4D7A-9BB4-6FF8F057A9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A84-4D7A-9BB4-6FF8F057A9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A84-4D7A-9BB4-6FF8F057A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122.53</c:v>
                </c:pt>
                <c:pt idx="1">
                  <c:v>104.5</c:v>
                </c:pt>
                <c:pt idx="2">
                  <c:v>95.47</c:v>
                </c:pt>
                <c:pt idx="3">
                  <c:v>97.35</c:v>
                </c:pt>
                <c:pt idx="4">
                  <c:v>103</c:v>
                </c:pt>
                <c:pt idx="5">
                  <c:v>104.5</c:v>
                </c:pt>
                <c:pt idx="6">
                  <c:v>143.66</c:v>
                </c:pt>
                <c:pt idx="7">
                  <c:v>150.41999999999999</c:v>
                </c:pt>
                <c:pt idx="8">
                  <c:v>132.75</c:v>
                </c:pt>
                <c:pt idx="9">
                  <c:v>131.5</c:v>
                </c:pt>
                <c:pt idx="10">
                  <c:v>124.94</c:v>
                </c:pt>
                <c:pt idx="11">
                  <c:v>110.54</c:v>
                </c:pt>
                <c:pt idx="12">
                  <c:v>109.08</c:v>
                </c:pt>
                <c:pt idx="13">
                  <c:v>124.44</c:v>
                </c:pt>
                <c:pt idx="14">
                  <c:v>130.19</c:v>
                </c:pt>
                <c:pt idx="15">
                  <c:v>150.15</c:v>
                </c:pt>
                <c:pt idx="16">
                  <c:v>182.16</c:v>
                </c:pt>
                <c:pt idx="17">
                  <c:v>201.43</c:v>
                </c:pt>
                <c:pt idx="18">
                  <c:v>386.23</c:v>
                </c:pt>
                <c:pt idx="19">
                  <c:v>786.1</c:v>
                </c:pt>
                <c:pt idx="20">
                  <c:v>852.17</c:v>
                </c:pt>
                <c:pt idx="21">
                  <c:v>667.91</c:v>
                </c:pt>
                <c:pt idx="22">
                  <c:v>143.38999999999999</c:v>
                </c:pt>
                <c:pt idx="23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A84-4D7A-9BB4-6FF8F057A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FD9-46E3-9C20-A6D111B069B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FD9-46E3-9C20-A6D111B069B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1.544</c:v>
                </c:pt>
                <c:pt idx="1">
                  <c:v>1.522</c:v>
                </c:pt>
                <c:pt idx="2">
                  <c:v>1.546</c:v>
                </c:pt>
                <c:pt idx="3">
                  <c:v>1.5880000000000001</c:v>
                </c:pt>
                <c:pt idx="4">
                  <c:v>1.6459999999999999</c:v>
                </c:pt>
                <c:pt idx="5">
                  <c:v>2.0299999999999998</c:v>
                </c:pt>
                <c:pt idx="12">
                  <c:v>14.243</c:v>
                </c:pt>
                <c:pt idx="13">
                  <c:v>14.451999999999998</c:v>
                </c:pt>
                <c:pt idx="15">
                  <c:v>3.7810000000000001</c:v>
                </c:pt>
                <c:pt idx="18">
                  <c:v>5.5259999999999998</c:v>
                </c:pt>
                <c:pt idx="19">
                  <c:v>38.065000000000005</c:v>
                </c:pt>
                <c:pt idx="20">
                  <c:v>28.936</c:v>
                </c:pt>
                <c:pt idx="21">
                  <c:v>2.8690000000000002</c:v>
                </c:pt>
                <c:pt idx="22">
                  <c:v>1.05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D9-46E3-9C20-A6D111B069B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0">
                  <c:v>10.906000000000001</c:v>
                </c:pt>
                <c:pt idx="12">
                  <c:v>4.84</c:v>
                </c:pt>
                <c:pt idx="13">
                  <c:v>12.287000000000001</c:v>
                </c:pt>
                <c:pt idx="14">
                  <c:v>8.0950000000000006</c:v>
                </c:pt>
                <c:pt idx="15">
                  <c:v>11.846</c:v>
                </c:pt>
                <c:pt idx="16">
                  <c:v>15.423999999999999</c:v>
                </c:pt>
                <c:pt idx="17">
                  <c:v>20.399000000000001</c:v>
                </c:pt>
                <c:pt idx="18">
                  <c:v>95.176999999999992</c:v>
                </c:pt>
                <c:pt idx="19">
                  <c:v>70.537999999999997</c:v>
                </c:pt>
                <c:pt idx="20">
                  <c:v>60.918999999999997</c:v>
                </c:pt>
                <c:pt idx="21">
                  <c:v>70.320999999999998</c:v>
                </c:pt>
                <c:pt idx="22">
                  <c:v>10.222</c:v>
                </c:pt>
                <c:pt idx="23">
                  <c:v>8.968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D9-46E3-9C20-A6D111B069B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FD9-46E3-9C20-A6D111B069B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FD9-46E3-9C20-A6D111B069B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FD9-46E3-9C20-A6D111B069B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FD9-46E3-9C20-A6D111B069B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FD9-46E3-9C20-A6D111B069B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FD9-46E3-9C20-A6D111B069B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194.2</c:v>
                </c:pt>
                <c:pt idx="1">
                  <c:v>118.7</c:v>
                </c:pt>
                <c:pt idx="2">
                  <c:v>53.6</c:v>
                </c:pt>
                <c:pt idx="3">
                  <c:v>82.6</c:v>
                </c:pt>
                <c:pt idx="4">
                  <c:v>175.1</c:v>
                </c:pt>
                <c:pt idx="5">
                  <c:v>100.1</c:v>
                </c:pt>
                <c:pt idx="6">
                  <c:v>0</c:v>
                </c:pt>
                <c:pt idx="7">
                  <c:v>0</c:v>
                </c:pt>
                <c:pt idx="8">
                  <c:v>74.3</c:v>
                </c:pt>
                <c:pt idx="9">
                  <c:v>143.6</c:v>
                </c:pt>
                <c:pt idx="10">
                  <c:v>152</c:v>
                </c:pt>
                <c:pt idx="11">
                  <c:v>173.8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FD9-46E3-9C20-A6D111B069B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0.47499999999999998</c:v>
                </c:pt>
                <c:pt idx="2">
                  <c:v>31.979000000000003</c:v>
                </c:pt>
                <c:pt idx="3">
                  <c:v>28.807999999999996</c:v>
                </c:pt>
                <c:pt idx="5">
                  <c:v>12.97</c:v>
                </c:pt>
                <c:pt idx="6">
                  <c:v>40.786999999999999</c:v>
                </c:pt>
                <c:pt idx="7">
                  <c:v>49.074000000000005</c:v>
                </c:pt>
                <c:pt idx="8">
                  <c:v>46.772000000000006</c:v>
                </c:pt>
                <c:pt idx="9">
                  <c:v>19.47</c:v>
                </c:pt>
                <c:pt idx="11">
                  <c:v>3.956</c:v>
                </c:pt>
                <c:pt idx="12">
                  <c:v>66.959000000000003</c:v>
                </c:pt>
                <c:pt idx="13">
                  <c:v>49.201000000000001</c:v>
                </c:pt>
                <c:pt idx="14">
                  <c:v>79.893000000000015</c:v>
                </c:pt>
                <c:pt idx="15">
                  <c:v>42.348000000000006</c:v>
                </c:pt>
                <c:pt idx="16">
                  <c:v>60.593999999999994</c:v>
                </c:pt>
                <c:pt idx="17">
                  <c:v>0.14299999999999999</c:v>
                </c:pt>
                <c:pt idx="22">
                  <c:v>20.454000000000001</c:v>
                </c:pt>
                <c:pt idx="23">
                  <c:v>20.32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FD9-46E3-9C20-A6D111B069B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FD9-46E3-9C20-A6D111B069B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FD9-46E3-9C20-A6D111B06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122.53</c:v>
                </c:pt>
                <c:pt idx="1">
                  <c:v>104.5</c:v>
                </c:pt>
                <c:pt idx="2">
                  <c:v>95.47</c:v>
                </c:pt>
                <c:pt idx="3">
                  <c:v>97.35</c:v>
                </c:pt>
                <c:pt idx="4">
                  <c:v>103</c:v>
                </c:pt>
                <c:pt idx="5">
                  <c:v>104.5</c:v>
                </c:pt>
                <c:pt idx="6">
                  <c:v>143.66</c:v>
                </c:pt>
                <c:pt idx="7">
                  <c:v>150.41999999999999</c:v>
                </c:pt>
                <c:pt idx="8">
                  <c:v>132.75</c:v>
                </c:pt>
                <c:pt idx="9">
                  <c:v>131.5</c:v>
                </c:pt>
                <c:pt idx="10">
                  <c:v>124.94</c:v>
                </c:pt>
                <c:pt idx="11">
                  <c:v>110.54</c:v>
                </c:pt>
                <c:pt idx="12">
                  <c:v>109.08</c:v>
                </c:pt>
                <c:pt idx="13">
                  <c:v>124.44</c:v>
                </c:pt>
                <c:pt idx="14">
                  <c:v>130.19</c:v>
                </c:pt>
                <c:pt idx="15">
                  <c:v>150.15</c:v>
                </c:pt>
                <c:pt idx="16">
                  <c:v>182.16</c:v>
                </c:pt>
                <c:pt idx="17">
                  <c:v>201.43</c:v>
                </c:pt>
                <c:pt idx="18">
                  <c:v>386.23</c:v>
                </c:pt>
                <c:pt idx="19">
                  <c:v>786.1</c:v>
                </c:pt>
                <c:pt idx="20">
                  <c:v>852.17</c:v>
                </c:pt>
                <c:pt idx="21">
                  <c:v>667.91</c:v>
                </c:pt>
                <c:pt idx="22">
                  <c:v>143.38999999999999</c:v>
                </c:pt>
                <c:pt idx="23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FD9-46E3-9C20-A6D111B06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195.75699999999998</v>
      </c>
      <c r="C4" s="18">
        <v>120.68900000000002</v>
      </c>
      <c r="D4" s="18">
        <v>87.124999999999986</v>
      </c>
      <c r="E4" s="18">
        <v>112.99600000000001</v>
      </c>
      <c r="F4" s="18">
        <v>176.75200000000004</v>
      </c>
      <c r="G4" s="18">
        <v>115.081</v>
      </c>
      <c r="H4" s="18">
        <v>40.786999999999999</v>
      </c>
      <c r="I4" s="18">
        <v>49.074000000000005</v>
      </c>
      <c r="J4" s="18">
        <v>121.05099999999999</v>
      </c>
      <c r="K4" s="18">
        <v>163.09</v>
      </c>
      <c r="L4" s="18">
        <v>162.89400000000001</v>
      </c>
      <c r="M4" s="18">
        <v>177.80099999999999</v>
      </c>
      <c r="N4" s="18">
        <v>86.042000000000002</v>
      </c>
      <c r="O4" s="18">
        <v>75.94</v>
      </c>
      <c r="P4" s="18">
        <v>87.988</v>
      </c>
      <c r="Q4" s="18">
        <v>57.975000000000009</v>
      </c>
      <c r="R4" s="18">
        <v>76.018000000000001</v>
      </c>
      <c r="S4" s="18">
        <v>20.541999999999998</v>
      </c>
      <c r="T4" s="18">
        <v>100.703</v>
      </c>
      <c r="U4" s="18">
        <v>108.60299999999999</v>
      </c>
      <c r="V4" s="18">
        <v>89.855000000000004</v>
      </c>
      <c r="W4" s="18">
        <v>73.19</v>
      </c>
      <c r="X4" s="18">
        <v>31.725999999999999</v>
      </c>
      <c r="Y4" s="18">
        <v>30.288</v>
      </c>
      <c r="Z4" s="19"/>
      <c r="AA4" s="20">
        <f>SUM(B4:Z4)</f>
        <v>2361.9670000000001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122.53</v>
      </c>
      <c r="C7" s="28">
        <v>104.5</v>
      </c>
      <c r="D7" s="28">
        <v>95.47</v>
      </c>
      <c r="E7" s="28">
        <v>97.35</v>
      </c>
      <c r="F7" s="28">
        <v>103</v>
      </c>
      <c r="G7" s="28">
        <v>104.5</v>
      </c>
      <c r="H7" s="28">
        <v>143.66</v>
      </c>
      <c r="I7" s="28">
        <v>150.41999999999999</v>
      </c>
      <c r="J7" s="28">
        <v>132.75</v>
      </c>
      <c r="K7" s="28">
        <v>131.5</v>
      </c>
      <c r="L7" s="28">
        <v>124.94</v>
      </c>
      <c r="M7" s="28">
        <v>110.54</v>
      </c>
      <c r="N7" s="28">
        <v>109.08</v>
      </c>
      <c r="O7" s="28">
        <v>124.44</v>
      </c>
      <c r="P7" s="28">
        <v>130.19</v>
      </c>
      <c r="Q7" s="28">
        <v>150.15</v>
      </c>
      <c r="R7" s="28">
        <v>182.16</v>
      </c>
      <c r="S7" s="28">
        <v>201.43</v>
      </c>
      <c r="T7" s="28">
        <v>386.23</v>
      </c>
      <c r="U7" s="28">
        <v>786.1</v>
      </c>
      <c r="V7" s="28">
        <v>852.17</v>
      </c>
      <c r="W7" s="28">
        <v>667.91</v>
      </c>
      <c r="X7" s="28">
        <v>143.38999999999999</v>
      </c>
      <c r="Y7" s="28">
        <v>112</v>
      </c>
      <c r="Z7" s="29"/>
      <c r="AA7" s="30">
        <f>IF(SUM(B7:Z7)&lt;&gt;0,AVERAGEIF(B7:Z7,"&lt;&gt;"""),"")</f>
        <v>219.43375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58.41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58.41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81.406000000000006</v>
      </c>
      <c r="C12" s="52">
        <v>41.4</v>
      </c>
      <c r="D12" s="52">
        <v>39.051000000000002</v>
      </c>
      <c r="E12" s="52">
        <v>46.21</v>
      </c>
      <c r="F12" s="52">
        <v>80.573000000000008</v>
      </c>
      <c r="G12" s="52">
        <v>37</v>
      </c>
      <c r="H12" s="52"/>
      <c r="I12" s="52"/>
      <c r="J12" s="52">
        <v>19.742999999999999</v>
      </c>
      <c r="K12" s="52">
        <v>26.666</v>
      </c>
      <c r="L12" s="52">
        <v>24</v>
      </c>
      <c r="M12" s="52">
        <v>13.54</v>
      </c>
      <c r="N12" s="52"/>
      <c r="O12" s="52"/>
      <c r="P12" s="52"/>
      <c r="Q12" s="52"/>
      <c r="R12" s="52"/>
      <c r="S12" s="52">
        <v>5.5739999999999998</v>
      </c>
      <c r="T12" s="52">
        <v>88.516999999999996</v>
      </c>
      <c r="U12" s="52">
        <v>100</v>
      </c>
      <c r="V12" s="52">
        <v>84.965000000000003</v>
      </c>
      <c r="W12" s="52">
        <v>69.552999999999997</v>
      </c>
      <c r="X12" s="52">
        <v>31.224</v>
      </c>
      <c r="Y12" s="52">
        <v>30.288</v>
      </c>
      <c r="Z12" s="53"/>
      <c r="AA12" s="54">
        <f t="shared" si="0"/>
        <v>819.71000000000015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11.404</v>
      </c>
      <c r="C14" s="57">
        <v>10.361000000000001</v>
      </c>
      <c r="D14" s="57">
        <v>0.81499999999999995</v>
      </c>
      <c r="E14" s="57">
        <v>3.1240000000000001</v>
      </c>
      <c r="F14" s="57">
        <v>5.0480000000000009</v>
      </c>
      <c r="G14" s="57">
        <v>5.5139999999999993</v>
      </c>
      <c r="H14" s="57"/>
      <c r="I14" s="57">
        <v>0.25800000000000001</v>
      </c>
      <c r="J14" s="57">
        <v>0.21299999999999999</v>
      </c>
      <c r="K14" s="57">
        <v>51.128999999999998</v>
      </c>
      <c r="L14" s="57">
        <v>29.369000000000003</v>
      </c>
      <c r="M14" s="57">
        <v>50.975000000000001</v>
      </c>
      <c r="N14" s="57"/>
      <c r="O14" s="57"/>
      <c r="P14" s="57">
        <v>12.08</v>
      </c>
      <c r="Q14" s="57"/>
      <c r="R14" s="57"/>
      <c r="S14" s="57">
        <v>10.242000000000001</v>
      </c>
      <c r="T14" s="57">
        <v>12.186</v>
      </c>
      <c r="U14" s="57">
        <v>8.6029999999999998</v>
      </c>
      <c r="V14" s="57">
        <v>4.8899999999999997</v>
      </c>
      <c r="W14" s="57">
        <v>3.637</v>
      </c>
      <c r="X14" s="57"/>
      <c r="Y14" s="57"/>
      <c r="Z14" s="58"/>
      <c r="AA14" s="59">
        <f t="shared" si="0"/>
        <v>219.84800000000001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92.81</v>
      </c>
      <c r="C16" s="62">
        <f t="shared" si="1"/>
        <v>51.760999999999996</v>
      </c>
      <c r="D16" s="62">
        <f t="shared" si="1"/>
        <v>39.866</v>
      </c>
      <c r="E16" s="62">
        <f t="shared" si="1"/>
        <v>49.334000000000003</v>
      </c>
      <c r="F16" s="62">
        <f t="shared" si="1"/>
        <v>85.621000000000009</v>
      </c>
      <c r="G16" s="62">
        <f t="shared" si="1"/>
        <v>42.513999999999996</v>
      </c>
      <c r="H16" s="62">
        <f t="shared" si="1"/>
        <v>0</v>
      </c>
      <c r="I16" s="62">
        <f t="shared" si="1"/>
        <v>0.25800000000000001</v>
      </c>
      <c r="J16" s="62">
        <f t="shared" si="1"/>
        <v>78.365999999999985</v>
      </c>
      <c r="K16" s="62">
        <f t="shared" si="1"/>
        <v>77.795000000000002</v>
      </c>
      <c r="L16" s="62">
        <f t="shared" si="1"/>
        <v>53.369</v>
      </c>
      <c r="M16" s="62">
        <f t="shared" si="1"/>
        <v>64.515000000000001</v>
      </c>
      <c r="N16" s="62">
        <f t="shared" si="1"/>
        <v>0</v>
      </c>
      <c r="O16" s="62">
        <f t="shared" si="1"/>
        <v>0</v>
      </c>
      <c r="P16" s="62">
        <f t="shared" si="1"/>
        <v>12.08</v>
      </c>
      <c r="Q16" s="62">
        <f t="shared" si="1"/>
        <v>0</v>
      </c>
      <c r="R16" s="62">
        <f t="shared" si="1"/>
        <v>0</v>
      </c>
      <c r="S16" s="62">
        <f t="shared" si="1"/>
        <v>15.816000000000001</v>
      </c>
      <c r="T16" s="62">
        <f t="shared" si="1"/>
        <v>100.703</v>
      </c>
      <c r="U16" s="62">
        <f t="shared" si="1"/>
        <v>108.60299999999999</v>
      </c>
      <c r="V16" s="62">
        <f t="shared" si="1"/>
        <v>89.855000000000004</v>
      </c>
      <c r="W16" s="62">
        <f t="shared" si="1"/>
        <v>73.19</v>
      </c>
      <c r="X16" s="62">
        <f t="shared" si="1"/>
        <v>31.224</v>
      </c>
      <c r="Y16" s="62">
        <f t="shared" si="1"/>
        <v>30.288</v>
      </c>
      <c r="Z16" s="63" t="str">
        <f t="shared" si="1"/>
        <v/>
      </c>
      <c r="AA16" s="64">
        <f>SUM(AA10:AA15)</f>
        <v>1097.9680000000001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18.731999999999999</v>
      </c>
      <c r="I19" s="72">
        <v>14.478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33.21</v>
      </c>
    </row>
    <row r="20" spans="1:27" ht="24.95" customHeight="1" x14ac:dyDescent="0.2">
      <c r="A20" s="75" t="s">
        <v>15</v>
      </c>
      <c r="B20" s="76">
        <v>10.37</v>
      </c>
      <c r="C20" s="77">
        <v>8.6440000000000001</v>
      </c>
      <c r="D20" s="77">
        <v>4.335</v>
      </c>
      <c r="E20" s="77">
        <v>9.0779999999999994</v>
      </c>
      <c r="F20" s="77">
        <v>14.42</v>
      </c>
      <c r="G20" s="77">
        <v>9.1189999999999998</v>
      </c>
      <c r="H20" s="77">
        <v>0.46</v>
      </c>
      <c r="I20" s="77">
        <v>1.0900000000000001</v>
      </c>
      <c r="J20" s="77">
        <v>9.9459999999999997</v>
      </c>
      <c r="K20" s="77">
        <v>11.327999999999999</v>
      </c>
      <c r="L20" s="77">
        <v>19.7</v>
      </c>
      <c r="M20" s="77">
        <v>18.920000000000002</v>
      </c>
      <c r="N20" s="77">
        <v>14.519</v>
      </c>
      <c r="O20" s="77">
        <v>17.265999999999998</v>
      </c>
      <c r="P20" s="77">
        <v>22.608000000000001</v>
      </c>
      <c r="Q20" s="77">
        <v>16.242000000000001</v>
      </c>
      <c r="R20" s="77">
        <v>20.199000000000002</v>
      </c>
      <c r="S20" s="77">
        <v>4.726</v>
      </c>
      <c r="T20" s="77"/>
      <c r="U20" s="77"/>
      <c r="V20" s="77"/>
      <c r="W20" s="77"/>
      <c r="X20" s="77">
        <v>0.502</v>
      </c>
      <c r="Y20" s="77"/>
      <c r="Z20" s="78"/>
      <c r="AA20" s="79">
        <f t="shared" si="2"/>
        <v>213.47200000000001</v>
      </c>
    </row>
    <row r="21" spans="1:27" ht="24.95" customHeight="1" x14ac:dyDescent="0.2">
      <c r="A21" s="75" t="s">
        <v>16</v>
      </c>
      <c r="B21" s="80">
        <v>92.576999999999998</v>
      </c>
      <c r="C21" s="81">
        <v>60.284000000000006</v>
      </c>
      <c r="D21" s="81">
        <v>42.923999999999999</v>
      </c>
      <c r="E21" s="81">
        <v>54.584000000000003</v>
      </c>
      <c r="F21" s="81">
        <v>76.710999999999999</v>
      </c>
      <c r="G21" s="81">
        <v>63.448</v>
      </c>
      <c r="H21" s="81">
        <v>21.595000000000002</v>
      </c>
      <c r="I21" s="81">
        <v>33.247999999999998</v>
      </c>
      <c r="J21" s="81">
        <v>32.738999999999997</v>
      </c>
      <c r="K21" s="81">
        <v>73.966999999999999</v>
      </c>
      <c r="L21" s="81">
        <v>89.825000000000003</v>
      </c>
      <c r="M21" s="81">
        <v>94.366</v>
      </c>
      <c r="N21" s="81">
        <v>71.522999999999996</v>
      </c>
      <c r="O21" s="81">
        <v>58.673999999999999</v>
      </c>
      <c r="P21" s="81">
        <v>53.3</v>
      </c>
      <c r="Q21" s="81">
        <v>41.733000000000004</v>
      </c>
      <c r="R21" s="81">
        <v>55.818999999999996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1017.317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102.947</v>
      </c>
      <c r="C26" s="88">
        <f t="shared" si="3"/>
        <v>68.928000000000011</v>
      </c>
      <c r="D26" s="88">
        <f t="shared" si="3"/>
        <v>47.259</v>
      </c>
      <c r="E26" s="88">
        <f t="shared" si="3"/>
        <v>63.662000000000006</v>
      </c>
      <c r="F26" s="88">
        <f t="shared" si="3"/>
        <v>91.131</v>
      </c>
      <c r="G26" s="88">
        <f t="shared" si="3"/>
        <v>72.567000000000007</v>
      </c>
      <c r="H26" s="88">
        <f t="shared" si="3"/>
        <v>40.787000000000006</v>
      </c>
      <c r="I26" s="88">
        <f t="shared" si="3"/>
        <v>48.815999999999995</v>
      </c>
      <c r="J26" s="88">
        <f t="shared" si="3"/>
        <v>42.684999999999995</v>
      </c>
      <c r="K26" s="88">
        <f t="shared" si="3"/>
        <v>85.295000000000002</v>
      </c>
      <c r="L26" s="88">
        <f t="shared" si="3"/>
        <v>109.52500000000001</v>
      </c>
      <c r="M26" s="88">
        <f t="shared" si="3"/>
        <v>113.286</v>
      </c>
      <c r="N26" s="88">
        <f t="shared" si="3"/>
        <v>86.042000000000002</v>
      </c>
      <c r="O26" s="88">
        <f t="shared" si="3"/>
        <v>75.94</v>
      </c>
      <c r="P26" s="88">
        <f t="shared" si="3"/>
        <v>75.908000000000001</v>
      </c>
      <c r="Q26" s="88">
        <f t="shared" si="3"/>
        <v>57.975000000000009</v>
      </c>
      <c r="R26" s="88">
        <f t="shared" si="3"/>
        <v>76.018000000000001</v>
      </c>
      <c r="S26" s="88">
        <f t="shared" si="3"/>
        <v>4.726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0.502</v>
      </c>
      <c r="Y26" s="88">
        <f t="shared" si="3"/>
        <v>0</v>
      </c>
      <c r="Z26" s="89" t="str">
        <f t="shared" si="3"/>
        <v/>
      </c>
      <c r="AA26" s="90">
        <f>SUM(AA19:AA25)</f>
        <v>1263.999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195.75700000000001</v>
      </c>
      <c r="C30" s="77">
        <v>120.68899999999999</v>
      </c>
      <c r="D30" s="77">
        <v>87.125</v>
      </c>
      <c r="E30" s="77">
        <v>112.996</v>
      </c>
      <c r="F30" s="77">
        <v>176.75200000000001</v>
      </c>
      <c r="G30" s="77">
        <v>115.081</v>
      </c>
      <c r="H30" s="77">
        <v>40.786999999999999</v>
      </c>
      <c r="I30" s="77">
        <v>49.073999999999998</v>
      </c>
      <c r="J30" s="77">
        <v>121.051</v>
      </c>
      <c r="K30" s="77">
        <v>163.09</v>
      </c>
      <c r="L30" s="77">
        <v>162.89400000000001</v>
      </c>
      <c r="M30" s="77">
        <v>177.80099999999999</v>
      </c>
      <c r="N30" s="77">
        <v>86.042000000000002</v>
      </c>
      <c r="O30" s="77">
        <v>75.94</v>
      </c>
      <c r="P30" s="77">
        <v>87.988</v>
      </c>
      <c r="Q30" s="77">
        <v>57.975000000000001</v>
      </c>
      <c r="R30" s="77">
        <v>76.018000000000001</v>
      </c>
      <c r="S30" s="77">
        <v>20.542000000000002</v>
      </c>
      <c r="T30" s="77">
        <v>100.703</v>
      </c>
      <c r="U30" s="77">
        <v>108.60299999999999</v>
      </c>
      <c r="V30" s="77">
        <v>89.855000000000004</v>
      </c>
      <c r="W30" s="77">
        <v>73.19</v>
      </c>
      <c r="X30" s="77">
        <v>31.725999999999999</v>
      </c>
      <c r="Y30" s="77">
        <v>30.288</v>
      </c>
      <c r="Z30" s="78"/>
      <c r="AA30" s="79">
        <f>SUM(B30:Z30)</f>
        <v>2361.9670000000001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195.75700000000001</v>
      </c>
      <c r="C32" s="62">
        <f t="shared" ref="C32:Z32" si="4">IF(LEN(C$2)&gt;0,SUM(C29:C31),"")</f>
        <v>120.68899999999999</v>
      </c>
      <c r="D32" s="62">
        <f t="shared" si="4"/>
        <v>87.125</v>
      </c>
      <c r="E32" s="62">
        <f t="shared" si="4"/>
        <v>112.996</v>
      </c>
      <c r="F32" s="62">
        <f t="shared" si="4"/>
        <v>176.75200000000001</v>
      </c>
      <c r="G32" s="62">
        <f t="shared" si="4"/>
        <v>115.081</v>
      </c>
      <c r="H32" s="62">
        <f t="shared" si="4"/>
        <v>40.786999999999999</v>
      </c>
      <c r="I32" s="62">
        <f t="shared" si="4"/>
        <v>49.073999999999998</v>
      </c>
      <c r="J32" s="62">
        <f t="shared" si="4"/>
        <v>121.051</v>
      </c>
      <c r="K32" s="62">
        <f t="shared" si="4"/>
        <v>163.09</v>
      </c>
      <c r="L32" s="62">
        <f t="shared" si="4"/>
        <v>162.89400000000001</v>
      </c>
      <c r="M32" s="62">
        <f t="shared" si="4"/>
        <v>177.80099999999999</v>
      </c>
      <c r="N32" s="62">
        <f t="shared" si="4"/>
        <v>86.042000000000002</v>
      </c>
      <c r="O32" s="62">
        <f t="shared" si="4"/>
        <v>75.94</v>
      </c>
      <c r="P32" s="62">
        <f t="shared" si="4"/>
        <v>87.988</v>
      </c>
      <c r="Q32" s="62">
        <f t="shared" si="4"/>
        <v>57.975000000000001</v>
      </c>
      <c r="R32" s="62">
        <f t="shared" si="4"/>
        <v>76.018000000000001</v>
      </c>
      <c r="S32" s="62">
        <f t="shared" si="4"/>
        <v>20.542000000000002</v>
      </c>
      <c r="T32" s="62">
        <f t="shared" si="4"/>
        <v>100.703</v>
      </c>
      <c r="U32" s="62">
        <f t="shared" si="4"/>
        <v>108.60299999999999</v>
      </c>
      <c r="V32" s="62">
        <f t="shared" si="4"/>
        <v>89.855000000000004</v>
      </c>
      <c r="W32" s="62">
        <f t="shared" si="4"/>
        <v>73.19</v>
      </c>
      <c r="X32" s="62">
        <f t="shared" si="4"/>
        <v>31.725999999999999</v>
      </c>
      <c r="Y32" s="62">
        <f t="shared" si="4"/>
        <v>30.288</v>
      </c>
      <c r="Z32" s="63" t="str">
        <f t="shared" si="4"/>
        <v/>
      </c>
      <c r="AA32" s="64">
        <f>SUM(AA29:AA31)</f>
        <v>2361.9670000000001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195.75700000000001</v>
      </c>
      <c r="C52" s="88">
        <f t="shared" si="10"/>
        <v>120.68900000000001</v>
      </c>
      <c r="D52" s="88">
        <f t="shared" si="10"/>
        <v>87.125</v>
      </c>
      <c r="E52" s="88">
        <f t="shared" si="10"/>
        <v>112.99600000000001</v>
      </c>
      <c r="F52" s="88">
        <f t="shared" si="10"/>
        <v>176.75200000000001</v>
      </c>
      <c r="G52" s="88">
        <f t="shared" si="10"/>
        <v>115.081</v>
      </c>
      <c r="H52" s="88">
        <f t="shared" si="10"/>
        <v>40.787000000000006</v>
      </c>
      <c r="I52" s="88">
        <f t="shared" si="10"/>
        <v>49.073999999999998</v>
      </c>
      <c r="J52" s="88">
        <f t="shared" si="10"/>
        <v>121.05099999999999</v>
      </c>
      <c r="K52" s="88">
        <f t="shared" si="10"/>
        <v>163.09</v>
      </c>
      <c r="L52" s="88">
        <f t="shared" si="10"/>
        <v>162.89400000000001</v>
      </c>
      <c r="M52" s="88">
        <f t="shared" si="10"/>
        <v>177.80099999999999</v>
      </c>
      <c r="N52" s="88">
        <f t="shared" si="10"/>
        <v>86.042000000000002</v>
      </c>
      <c r="O52" s="88">
        <f t="shared" si="10"/>
        <v>75.94</v>
      </c>
      <c r="P52" s="88">
        <f t="shared" si="10"/>
        <v>87.988</v>
      </c>
      <c r="Q52" s="88">
        <f t="shared" si="10"/>
        <v>57.975000000000009</v>
      </c>
      <c r="R52" s="88">
        <f t="shared" si="10"/>
        <v>76.018000000000001</v>
      </c>
      <c r="S52" s="88">
        <f t="shared" si="10"/>
        <v>20.542000000000002</v>
      </c>
      <c r="T52" s="88">
        <f t="shared" si="10"/>
        <v>100.703</v>
      </c>
      <c r="U52" s="88">
        <f t="shared" si="10"/>
        <v>108.60299999999999</v>
      </c>
      <c r="V52" s="88">
        <f t="shared" si="10"/>
        <v>89.855000000000004</v>
      </c>
      <c r="W52" s="88">
        <f t="shared" si="10"/>
        <v>73.19</v>
      </c>
      <c r="X52" s="88">
        <f t="shared" si="10"/>
        <v>31.725999999999999</v>
      </c>
      <c r="Y52" s="88">
        <f t="shared" si="10"/>
        <v>30.288</v>
      </c>
      <c r="Z52" s="89" t="str">
        <f t="shared" si="10"/>
        <v/>
      </c>
      <c r="AA52" s="104">
        <f>SUM(B52:Z52)</f>
        <v>2361.9669999999996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195.744</v>
      </c>
      <c r="C4" s="18">
        <v>120.697</v>
      </c>
      <c r="D4" s="18">
        <v>87.125000000000014</v>
      </c>
      <c r="E4" s="18">
        <v>112.99599999999998</v>
      </c>
      <c r="F4" s="18">
        <v>176.74599999999998</v>
      </c>
      <c r="G4" s="18">
        <v>115.1</v>
      </c>
      <c r="H4" s="18">
        <v>40.786999999999999</v>
      </c>
      <c r="I4" s="18">
        <v>49.074000000000005</v>
      </c>
      <c r="J4" s="18">
        <v>121.072</v>
      </c>
      <c r="K4" s="18">
        <v>163.07</v>
      </c>
      <c r="L4" s="18">
        <v>162.90600000000001</v>
      </c>
      <c r="M4" s="18">
        <v>177.756</v>
      </c>
      <c r="N4" s="18">
        <v>86.042000000000002</v>
      </c>
      <c r="O4" s="18">
        <v>75.940000000000012</v>
      </c>
      <c r="P4" s="18">
        <v>87.988000000000014</v>
      </c>
      <c r="Q4" s="18">
        <v>57.975000000000001</v>
      </c>
      <c r="R4" s="18">
        <v>76.018000000000001</v>
      </c>
      <c r="S4" s="18">
        <v>20.542000000000002</v>
      </c>
      <c r="T4" s="18">
        <v>100.70299999999999</v>
      </c>
      <c r="U4" s="18">
        <v>108.60299999999999</v>
      </c>
      <c r="V4" s="18">
        <v>89.855000000000004</v>
      </c>
      <c r="W4" s="18">
        <v>73.19</v>
      </c>
      <c r="X4" s="18">
        <v>31.725999999999999</v>
      </c>
      <c r="Y4" s="18">
        <v>30.287999999999997</v>
      </c>
      <c r="Z4" s="19"/>
      <c r="AA4" s="20">
        <f>SUM(B4:Z4)</f>
        <v>2361.9430000000002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122.53</v>
      </c>
      <c r="C7" s="28">
        <v>104.5</v>
      </c>
      <c r="D7" s="28">
        <v>95.47</v>
      </c>
      <c r="E7" s="28">
        <v>97.35</v>
      </c>
      <c r="F7" s="28">
        <v>103</v>
      </c>
      <c r="G7" s="28">
        <v>104.5</v>
      </c>
      <c r="H7" s="28">
        <v>143.66</v>
      </c>
      <c r="I7" s="28">
        <v>150.41999999999999</v>
      </c>
      <c r="J7" s="28">
        <v>132.75</v>
      </c>
      <c r="K7" s="28">
        <v>131.5</v>
      </c>
      <c r="L7" s="28">
        <v>124.94</v>
      </c>
      <c r="M7" s="28">
        <v>110.54</v>
      </c>
      <c r="N7" s="28">
        <v>109.08</v>
      </c>
      <c r="O7" s="28">
        <v>124.44</v>
      </c>
      <c r="P7" s="28">
        <v>130.19</v>
      </c>
      <c r="Q7" s="28">
        <v>150.15</v>
      </c>
      <c r="R7" s="28">
        <v>182.16</v>
      </c>
      <c r="S7" s="28">
        <v>201.43</v>
      </c>
      <c r="T7" s="28">
        <v>386.23</v>
      </c>
      <c r="U7" s="28">
        <v>786.1</v>
      </c>
      <c r="V7" s="28">
        <v>852.17</v>
      </c>
      <c r="W7" s="28">
        <v>667.91</v>
      </c>
      <c r="X7" s="28">
        <v>143.38999999999999</v>
      </c>
      <c r="Y7" s="28">
        <v>112</v>
      </c>
      <c r="Z7" s="29"/>
      <c r="AA7" s="30">
        <f>IF(SUM(B7:Z7)&lt;&gt;0,AVERAGEIF(B7:Z7,"&lt;&gt;"""),"")</f>
        <v>219.43375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0.47499999999999998</v>
      </c>
      <c r="D14" s="57">
        <v>31.979000000000003</v>
      </c>
      <c r="E14" s="57">
        <v>28.807999999999996</v>
      </c>
      <c r="F14" s="57"/>
      <c r="G14" s="57">
        <v>12.97</v>
      </c>
      <c r="H14" s="57">
        <v>40.786999999999999</v>
      </c>
      <c r="I14" s="57">
        <v>49.074000000000005</v>
      </c>
      <c r="J14" s="57">
        <v>46.772000000000006</v>
      </c>
      <c r="K14" s="57">
        <v>19.47</v>
      </c>
      <c r="L14" s="57"/>
      <c r="M14" s="57">
        <v>3.956</v>
      </c>
      <c r="N14" s="57">
        <v>66.959000000000003</v>
      </c>
      <c r="O14" s="57">
        <v>49.201000000000001</v>
      </c>
      <c r="P14" s="57">
        <v>79.893000000000015</v>
      </c>
      <c r="Q14" s="57">
        <v>42.348000000000006</v>
      </c>
      <c r="R14" s="57">
        <v>60.593999999999994</v>
      </c>
      <c r="S14" s="57">
        <v>0.14299999999999999</v>
      </c>
      <c r="T14" s="57"/>
      <c r="U14" s="57"/>
      <c r="V14" s="57"/>
      <c r="W14" s="57"/>
      <c r="X14" s="57">
        <v>20.454000000000001</v>
      </c>
      <c r="Y14" s="57">
        <v>20.32</v>
      </c>
      <c r="Z14" s="58"/>
      <c r="AA14" s="59">
        <f t="shared" si="0"/>
        <v>574.20300000000009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0.47499999999999998</v>
      </c>
      <c r="D16" s="62">
        <f t="shared" si="1"/>
        <v>31.979000000000003</v>
      </c>
      <c r="E16" s="62">
        <f t="shared" si="1"/>
        <v>28.807999999999996</v>
      </c>
      <c r="F16" s="62">
        <f t="shared" si="1"/>
        <v>0</v>
      </c>
      <c r="G16" s="62">
        <f t="shared" si="1"/>
        <v>12.97</v>
      </c>
      <c r="H16" s="62">
        <f t="shared" si="1"/>
        <v>40.786999999999999</v>
      </c>
      <c r="I16" s="62">
        <f t="shared" si="1"/>
        <v>49.074000000000005</v>
      </c>
      <c r="J16" s="62">
        <f t="shared" si="1"/>
        <v>46.772000000000006</v>
      </c>
      <c r="K16" s="62">
        <f t="shared" si="1"/>
        <v>19.47</v>
      </c>
      <c r="L16" s="62">
        <f t="shared" si="1"/>
        <v>0</v>
      </c>
      <c r="M16" s="62">
        <f t="shared" si="1"/>
        <v>3.956</v>
      </c>
      <c r="N16" s="62">
        <f t="shared" si="1"/>
        <v>66.959000000000003</v>
      </c>
      <c r="O16" s="62">
        <f t="shared" si="1"/>
        <v>49.201000000000001</v>
      </c>
      <c r="P16" s="62">
        <f t="shared" si="1"/>
        <v>79.893000000000015</v>
      </c>
      <c r="Q16" s="62">
        <f t="shared" si="1"/>
        <v>42.348000000000006</v>
      </c>
      <c r="R16" s="62">
        <f t="shared" si="1"/>
        <v>60.593999999999994</v>
      </c>
      <c r="S16" s="62">
        <f t="shared" si="1"/>
        <v>0.14299999999999999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20.454000000000001</v>
      </c>
      <c r="Y16" s="62">
        <f t="shared" si="1"/>
        <v>20.32</v>
      </c>
      <c r="Z16" s="63" t="str">
        <f t="shared" si="1"/>
        <v/>
      </c>
      <c r="AA16" s="64">
        <f>SUM(AA10:AA15)</f>
        <v>574.20300000000009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1.544</v>
      </c>
      <c r="C20" s="77">
        <v>1.522</v>
      </c>
      <c r="D20" s="77">
        <v>1.546</v>
      </c>
      <c r="E20" s="77">
        <v>1.5880000000000001</v>
      </c>
      <c r="F20" s="77">
        <v>1.6459999999999999</v>
      </c>
      <c r="G20" s="77">
        <v>2.0299999999999998</v>
      </c>
      <c r="H20" s="77"/>
      <c r="I20" s="77"/>
      <c r="J20" s="77"/>
      <c r="K20" s="77"/>
      <c r="L20" s="77"/>
      <c r="M20" s="77"/>
      <c r="N20" s="77">
        <v>14.243</v>
      </c>
      <c r="O20" s="77">
        <v>14.451999999999998</v>
      </c>
      <c r="P20" s="77"/>
      <c r="Q20" s="77">
        <v>3.7810000000000001</v>
      </c>
      <c r="R20" s="77"/>
      <c r="S20" s="77"/>
      <c r="T20" s="77">
        <v>5.5259999999999998</v>
      </c>
      <c r="U20" s="77">
        <v>38.065000000000005</v>
      </c>
      <c r="V20" s="77">
        <v>28.936</v>
      </c>
      <c r="W20" s="77">
        <v>2.8690000000000002</v>
      </c>
      <c r="X20" s="77">
        <v>1.05</v>
      </c>
      <c r="Y20" s="77">
        <v>1</v>
      </c>
      <c r="Z20" s="78"/>
      <c r="AA20" s="79">
        <f t="shared" si="2"/>
        <v>119.79800000000002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10.906000000000001</v>
      </c>
      <c r="M21" s="81"/>
      <c r="N21" s="81">
        <v>4.84</v>
      </c>
      <c r="O21" s="81">
        <v>12.287000000000001</v>
      </c>
      <c r="P21" s="81">
        <v>8.0950000000000006</v>
      </c>
      <c r="Q21" s="81">
        <v>11.846</v>
      </c>
      <c r="R21" s="81">
        <v>15.423999999999999</v>
      </c>
      <c r="S21" s="81">
        <v>20.399000000000001</v>
      </c>
      <c r="T21" s="81">
        <v>95.176999999999992</v>
      </c>
      <c r="U21" s="81">
        <v>70.537999999999997</v>
      </c>
      <c r="V21" s="81">
        <v>60.918999999999997</v>
      </c>
      <c r="W21" s="81">
        <v>70.320999999999998</v>
      </c>
      <c r="X21" s="81">
        <v>10.222</v>
      </c>
      <c r="Y21" s="81">
        <v>8.968</v>
      </c>
      <c r="Z21" s="78"/>
      <c r="AA21" s="79">
        <f t="shared" si="2"/>
        <v>399.94199999999995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1.544</v>
      </c>
      <c r="C26" s="88">
        <f t="shared" ref="C26:Z26" si="3">IF(LEN(C$2)&gt;0,SUM(C19:C25),"")</f>
        <v>1.522</v>
      </c>
      <c r="D26" s="88">
        <f t="shared" si="3"/>
        <v>1.546</v>
      </c>
      <c r="E26" s="88">
        <f t="shared" si="3"/>
        <v>1.5880000000000001</v>
      </c>
      <c r="F26" s="88">
        <f t="shared" si="3"/>
        <v>1.6459999999999999</v>
      </c>
      <c r="G26" s="88">
        <f t="shared" si="3"/>
        <v>2.0299999999999998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10.906000000000001</v>
      </c>
      <c r="M26" s="88">
        <f t="shared" si="3"/>
        <v>0</v>
      </c>
      <c r="N26" s="88">
        <f t="shared" si="3"/>
        <v>19.082999999999998</v>
      </c>
      <c r="O26" s="88">
        <f t="shared" si="3"/>
        <v>26.738999999999997</v>
      </c>
      <c r="P26" s="88">
        <f t="shared" si="3"/>
        <v>8.0950000000000006</v>
      </c>
      <c r="Q26" s="88">
        <f t="shared" si="3"/>
        <v>15.627000000000001</v>
      </c>
      <c r="R26" s="88">
        <f t="shared" si="3"/>
        <v>15.423999999999999</v>
      </c>
      <c r="S26" s="88">
        <f t="shared" si="3"/>
        <v>20.399000000000001</v>
      </c>
      <c r="T26" s="88">
        <f t="shared" si="3"/>
        <v>100.70299999999999</v>
      </c>
      <c r="U26" s="88">
        <f t="shared" si="3"/>
        <v>108.60300000000001</v>
      </c>
      <c r="V26" s="88">
        <f t="shared" si="3"/>
        <v>89.85499999999999</v>
      </c>
      <c r="W26" s="88">
        <f t="shared" si="3"/>
        <v>73.19</v>
      </c>
      <c r="X26" s="88">
        <f t="shared" si="3"/>
        <v>11.272</v>
      </c>
      <c r="Y26" s="88">
        <f t="shared" si="3"/>
        <v>9.968</v>
      </c>
      <c r="Z26" s="89" t="str">
        <f t="shared" si="3"/>
        <v/>
      </c>
      <c r="AA26" s="90">
        <f>SUM(AA19:AA25)</f>
        <v>519.74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1.544</v>
      </c>
      <c r="C30" s="77">
        <v>1.9970000000000001</v>
      </c>
      <c r="D30" s="77">
        <v>33.524999999999999</v>
      </c>
      <c r="E30" s="77">
        <v>30.396000000000001</v>
      </c>
      <c r="F30" s="77">
        <v>1.6459999999999999</v>
      </c>
      <c r="G30" s="77">
        <v>15</v>
      </c>
      <c r="H30" s="77">
        <v>40.786999999999999</v>
      </c>
      <c r="I30" s="77">
        <v>49.073999999999998</v>
      </c>
      <c r="J30" s="77">
        <v>46.771999999999998</v>
      </c>
      <c r="K30" s="77">
        <v>19.47</v>
      </c>
      <c r="L30" s="77">
        <v>10.906000000000001</v>
      </c>
      <c r="M30" s="77">
        <v>3.956</v>
      </c>
      <c r="N30" s="77">
        <v>86.042000000000002</v>
      </c>
      <c r="O30" s="77">
        <v>75.94</v>
      </c>
      <c r="P30" s="77">
        <v>87.988</v>
      </c>
      <c r="Q30" s="77">
        <v>57.975000000000001</v>
      </c>
      <c r="R30" s="77">
        <v>76.018000000000001</v>
      </c>
      <c r="S30" s="77">
        <v>20.542000000000002</v>
      </c>
      <c r="T30" s="77">
        <v>100.703</v>
      </c>
      <c r="U30" s="77">
        <v>108.60299999999999</v>
      </c>
      <c r="V30" s="77">
        <v>89.855000000000004</v>
      </c>
      <c r="W30" s="77">
        <v>73.19</v>
      </c>
      <c r="X30" s="77">
        <v>31.725999999999999</v>
      </c>
      <c r="Y30" s="77">
        <v>30.288</v>
      </c>
      <c r="Z30" s="78"/>
      <c r="AA30" s="79">
        <f>SUM(B30:Z30)</f>
        <v>1093.9430000000002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1.544</v>
      </c>
      <c r="C32" s="62">
        <f t="shared" ref="C32:Z32" si="4">IF(LEN(C$2)&gt;0,SUM(C29:C31),"")</f>
        <v>1.9970000000000001</v>
      </c>
      <c r="D32" s="62">
        <f t="shared" si="4"/>
        <v>33.524999999999999</v>
      </c>
      <c r="E32" s="62">
        <f t="shared" si="4"/>
        <v>30.396000000000001</v>
      </c>
      <c r="F32" s="62">
        <f t="shared" si="4"/>
        <v>1.6459999999999999</v>
      </c>
      <c r="G32" s="62">
        <f t="shared" si="4"/>
        <v>15</v>
      </c>
      <c r="H32" s="62">
        <f t="shared" si="4"/>
        <v>40.786999999999999</v>
      </c>
      <c r="I32" s="62">
        <f t="shared" si="4"/>
        <v>49.073999999999998</v>
      </c>
      <c r="J32" s="62">
        <f t="shared" si="4"/>
        <v>46.771999999999998</v>
      </c>
      <c r="K32" s="62">
        <f t="shared" si="4"/>
        <v>19.47</v>
      </c>
      <c r="L32" s="62">
        <f t="shared" si="4"/>
        <v>10.906000000000001</v>
      </c>
      <c r="M32" s="62">
        <f t="shared" si="4"/>
        <v>3.956</v>
      </c>
      <c r="N32" s="62">
        <f t="shared" si="4"/>
        <v>86.042000000000002</v>
      </c>
      <c r="O32" s="62">
        <f t="shared" si="4"/>
        <v>75.94</v>
      </c>
      <c r="P32" s="62">
        <f t="shared" si="4"/>
        <v>87.988</v>
      </c>
      <c r="Q32" s="62">
        <f t="shared" si="4"/>
        <v>57.975000000000001</v>
      </c>
      <c r="R32" s="62">
        <f t="shared" si="4"/>
        <v>76.018000000000001</v>
      </c>
      <c r="S32" s="62">
        <f t="shared" si="4"/>
        <v>20.542000000000002</v>
      </c>
      <c r="T32" s="62">
        <f t="shared" si="4"/>
        <v>100.703</v>
      </c>
      <c r="U32" s="62">
        <f t="shared" si="4"/>
        <v>108.60299999999999</v>
      </c>
      <c r="V32" s="62">
        <f t="shared" si="4"/>
        <v>89.855000000000004</v>
      </c>
      <c r="W32" s="62">
        <f t="shared" si="4"/>
        <v>73.19</v>
      </c>
      <c r="X32" s="62">
        <f t="shared" si="4"/>
        <v>31.725999999999999</v>
      </c>
      <c r="Y32" s="62">
        <f t="shared" si="4"/>
        <v>30.288</v>
      </c>
      <c r="Z32" s="63" t="str">
        <f t="shared" si="4"/>
        <v/>
      </c>
      <c r="AA32" s="64">
        <f>SUM(AA29:AA31)</f>
        <v>1093.9430000000002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194.2</v>
      </c>
      <c r="C39" s="99">
        <v>118.7</v>
      </c>
      <c r="D39" s="99">
        <v>53.6</v>
      </c>
      <c r="E39" s="99">
        <v>82.6</v>
      </c>
      <c r="F39" s="99">
        <v>175.1</v>
      </c>
      <c r="G39" s="99">
        <v>100.1</v>
      </c>
      <c r="H39" s="99"/>
      <c r="I39" s="99"/>
      <c r="J39" s="99">
        <v>74.3</v>
      </c>
      <c r="K39" s="99">
        <v>143.6</v>
      </c>
      <c r="L39" s="99">
        <v>152</v>
      </c>
      <c r="M39" s="99">
        <v>173.8</v>
      </c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1268</v>
      </c>
    </row>
    <row r="40" spans="1:27" ht="30" customHeight="1" thickBot="1" x14ac:dyDescent="0.25">
      <c r="A40" s="86" t="s">
        <v>46</v>
      </c>
      <c r="B40" s="87">
        <f>IF(LEN(B$2)&gt;0,SUM(B35:B39),"")</f>
        <v>194.2</v>
      </c>
      <c r="C40" s="88">
        <f t="shared" ref="C40:Z40" si="6">IF(LEN(C$2)&gt;0,SUM(C35:C39),"")</f>
        <v>118.7</v>
      </c>
      <c r="D40" s="88">
        <f t="shared" si="6"/>
        <v>53.6</v>
      </c>
      <c r="E40" s="88">
        <f t="shared" si="6"/>
        <v>82.6</v>
      </c>
      <c r="F40" s="88">
        <f t="shared" si="6"/>
        <v>175.1</v>
      </c>
      <c r="G40" s="88">
        <f t="shared" si="6"/>
        <v>100.1</v>
      </c>
      <c r="H40" s="88">
        <f t="shared" si="6"/>
        <v>0</v>
      </c>
      <c r="I40" s="88">
        <f t="shared" si="6"/>
        <v>0</v>
      </c>
      <c r="J40" s="88">
        <f t="shared" si="6"/>
        <v>74.3</v>
      </c>
      <c r="K40" s="88">
        <f t="shared" si="6"/>
        <v>143.6</v>
      </c>
      <c r="L40" s="88">
        <f t="shared" si="6"/>
        <v>152</v>
      </c>
      <c r="M40" s="88">
        <f t="shared" si="6"/>
        <v>173.8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1268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194.2</v>
      </c>
      <c r="C47" s="99">
        <v>118.7</v>
      </c>
      <c r="D47" s="99">
        <v>53.6</v>
      </c>
      <c r="E47" s="99">
        <v>82.6</v>
      </c>
      <c r="F47" s="99">
        <v>175.1</v>
      </c>
      <c r="G47" s="99">
        <v>100.1</v>
      </c>
      <c r="H47" s="99"/>
      <c r="I47" s="99"/>
      <c r="J47" s="99">
        <v>74.3</v>
      </c>
      <c r="K47" s="99">
        <v>143.6</v>
      </c>
      <c r="L47" s="99">
        <v>152</v>
      </c>
      <c r="M47" s="99">
        <v>173.8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1268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194.2</v>
      </c>
      <c r="C49" s="88">
        <f t="shared" ref="C49:Z49" si="8">IF(LEN(C$2)&gt;0,SUM(C43:C48),"")</f>
        <v>118.7</v>
      </c>
      <c r="D49" s="88">
        <f t="shared" si="8"/>
        <v>53.6</v>
      </c>
      <c r="E49" s="88">
        <f t="shared" si="8"/>
        <v>82.6</v>
      </c>
      <c r="F49" s="88">
        <f t="shared" si="8"/>
        <v>175.1</v>
      </c>
      <c r="G49" s="88">
        <f t="shared" si="8"/>
        <v>100.1</v>
      </c>
      <c r="H49" s="88">
        <f t="shared" si="8"/>
        <v>0</v>
      </c>
      <c r="I49" s="88">
        <f t="shared" si="8"/>
        <v>0</v>
      </c>
      <c r="J49" s="88">
        <f t="shared" si="8"/>
        <v>74.3</v>
      </c>
      <c r="K49" s="88">
        <f t="shared" si="8"/>
        <v>143.6</v>
      </c>
      <c r="L49" s="88">
        <f t="shared" si="8"/>
        <v>152</v>
      </c>
      <c r="M49" s="88">
        <f t="shared" si="8"/>
        <v>173.8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1268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195.744</v>
      </c>
      <c r="C52" s="88">
        <f t="shared" ref="C52:Z52" si="10">IF(LEN(C$2)&gt;0,SUM(C10:C15)+C26+C40,"")</f>
        <v>120.697</v>
      </c>
      <c r="D52" s="88">
        <f t="shared" si="10"/>
        <v>87.125</v>
      </c>
      <c r="E52" s="88">
        <f t="shared" si="10"/>
        <v>112.996</v>
      </c>
      <c r="F52" s="88">
        <f t="shared" si="10"/>
        <v>176.74599999999998</v>
      </c>
      <c r="G52" s="88">
        <f t="shared" si="10"/>
        <v>115.1</v>
      </c>
      <c r="H52" s="88">
        <f t="shared" si="10"/>
        <v>40.786999999999999</v>
      </c>
      <c r="I52" s="88">
        <f t="shared" si="10"/>
        <v>49.074000000000005</v>
      </c>
      <c r="J52" s="88">
        <f t="shared" si="10"/>
        <v>121.072</v>
      </c>
      <c r="K52" s="88">
        <f t="shared" si="10"/>
        <v>163.07</v>
      </c>
      <c r="L52" s="88">
        <f t="shared" si="10"/>
        <v>162.90600000000001</v>
      </c>
      <c r="M52" s="88">
        <f t="shared" si="10"/>
        <v>177.756</v>
      </c>
      <c r="N52" s="88">
        <f t="shared" si="10"/>
        <v>86.042000000000002</v>
      </c>
      <c r="O52" s="88">
        <f t="shared" si="10"/>
        <v>75.94</v>
      </c>
      <c r="P52" s="88">
        <f t="shared" si="10"/>
        <v>87.988000000000014</v>
      </c>
      <c r="Q52" s="88">
        <f t="shared" si="10"/>
        <v>57.975000000000009</v>
      </c>
      <c r="R52" s="88">
        <f t="shared" si="10"/>
        <v>76.018000000000001</v>
      </c>
      <c r="S52" s="88">
        <f t="shared" si="10"/>
        <v>20.542000000000002</v>
      </c>
      <c r="T52" s="88">
        <f t="shared" si="10"/>
        <v>100.70299999999999</v>
      </c>
      <c r="U52" s="88">
        <f t="shared" si="10"/>
        <v>108.60300000000001</v>
      </c>
      <c r="V52" s="88">
        <f t="shared" si="10"/>
        <v>89.85499999999999</v>
      </c>
      <c r="W52" s="88">
        <f t="shared" si="10"/>
        <v>73.19</v>
      </c>
      <c r="X52" s="88">
        <f t="shared" si="10"/>
        <v>31.725999999999999</v>
      </c>
      <c r="Y52" s="88">
        <f t="shared" si="10"/>
        <v>30.288</v>
      </c>
      <c r="Z52" s="89" t="str">
        <f t="shared" si="10"/>
        <v/>
      </c>
      <c r="AA52" s="104">
        <f>SUM(B52:Z52)</f>
        <v>2361.9430000000002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194.2</v>
      </c>
      <c r="C4" s="18">
        <v>118.7</v>
      </c>
      <c r="D4" s="18">
        <v>53.6</v>
      </c>
      <c r="E4" s="18">
        <v>82.6</v>
      </c>
      <c r="F4" s="18">
        <v>175.1</v>
      </c>
      <c r="G4" s="18">
        <v>100.1</v>
      </c>
      <c r="H4" s="18"/>
      <c r="I4" s="18"/>
      <c r="J4" s="18">
        <v>74.3</v>
      </c>
      <c r="K4" s="18">
        <v>143.6</v>
      </c>
      <c r="L4" s="18">
        <v>152</v>
      </c>
      <c r="M4" s="18">
        <v>173.8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1268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122.53</v>
      </c>
      <c r="C7" s="117">
        <v>104.5</v>
      </c>
      <c r="D7" s="117">
        <v>95.47</v>
      </c>
      <c r="E7" s="117">
        <v>97.35</v>
      </c>
      <c r="F7" s="117">
        <v>103</v>
      </c>
      <c r="G7" s="117">
        <v>104.5</v>
      </c>
      <c r="H7" s="117">
        <v>143.66</v>
      </c>
      <c r="I7" s="117">
        <v>150.41999999999999</v>
      </c>
      <c r="J7" s="117">
        <v>132.75</v>
      </c>
      <c r="K7" s="117">
        <v>131.5</v>
      </c>
      <c r="L7" s="117">
        <v>124.94</v>
      </c>
      <c r="M7" s="117">
        <v>110.54</v>
      </c>
      <c r="N7" s="117">
        <v>109.08</v>
      </c>
      <c r="O7" s="117">
        <v>124.44</v>
      </c>
      <c r="P7" s="117">
        <v>130.19</v>
      </c>
      <c r="Q7" s="117">
        <v>150.15</v>
      </c>
      <c r="R7" s="117">
        <v>182.16</v>
      </c>
      <c r="S7" s="117">
        <v>201.43</v>
      </c>
      <c r="T7" s="117">
        <v>386.23</v>
      </c>
      <c r="U7" s="117">
        <v>786.1</v>
      </c>
      <c r="V7" s="117">
        <v>852.17</v>
      </c>
      <c r="W7" s="117">
        <v>667.91</v>
      </c>
      <c r="X7" s="117">
        <v>143.38999999999999</v>
      </c>
      <c r="Y7" s="117">
        <v>112</v>
      </c>
      <c r="Z7" s="118"/>
      <c r="AA7" s="119">
        <f>IF(SUM(B7:Z7)&lt;&gt;0,AVERAGEIF(B7:Z7,"&lt;&gt;"""),"")</f>
        <v>219.43375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194.2</v>
      </c>
      <c r="C23" s="133">
        <v>118.7</v>
      </c>
      <c r="D23" s="133">
        <v>53.6</v>
      </c>
      <c r="E23" s="133">
        <v>82.6</v>
      </c>
      <c r="F23" s="133">
        <v>175.1</v>
      </c>
      <c r="G23" s="133">
        <v>100.1</v>
      </c>
      <c r="H23" s="133"/>
      <c r="I23" s="133"/>
      <c r="J23" s="133">
        <v>74.3</v>
      </c>
      <c r="K23" s="133">
        <v>143.6</v>
      </c>
      <c r="L23" s="133">
        <v>152</v>
      </c>
      <c r="M23" s="133">
        <v>173.8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1268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194.2</v>
      </c>
      <c r="C24" s="135">
        <f t="shared" si="3"/>
        <v>118.7</v>
      </c>
      <c r="D24" s="135">
        <f t="shared" si="3"/>
        <v>53.6</v>
      </c>
      <c r="E24" s="135">
        <f t="shared" si="3"/>
        <v>82.6</v>
      </c>
      <c r="F24" s="135">
        <f t="shared" si="3"/>
        <v>175.1</v>
      </c>
      <c r="G24" s="135">
        <f t="shared" si="3"/>
        <v>100.1</v>
      </c>
      <c r="H24" s="135">
        <f t="shared" si="3"/>
        <v>0</v>
      </c>
      <c r="I24" s="135">
        <f t="shared" si="3"/>
        <v>0</v>
      </c>
      <c r="J24" s="135">
        <f t="shared" si="3"/>
        <v>74.3</v>
      </c>
      <c r="K24" s="135">
        <f t="shared" si="3"/>
        <v>143.6</v>
      </c>
      <c r="L24" s="135">
        <f t="shared" si="3"/>
        <v>152</v>
      </c>
      <c r="M24" s="135">
        <f t="shared" si="3"/>
        <v>173.8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1268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2024-07-21T20:31:36Z</dcterms:created>
  <dcterms:modified xsi:type="dcterms:W3CDTF">2024-07-21T20:31:37Z</dcterms:modified>
</cp:coreProperties>
</file>