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<sst xmlns="http://schemas.openxmlformats.org/spreadsheetml/2006/main" count="119" uniqueCount="54">
  <si>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20/07/2024 23:31:42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</si>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</sst>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45-4EE1-8CEE-826FDDAC64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12.356999999999999</c:v>
                </c:pt>
                <c:pt idx="1">
                  <c:v>28.09</c:v>
                </c:pt>
                <c:pt idx="2">
                  <c:v>47.636000000000003</c:v>
                </c:pt>
                <c:pt idx="22">
                  <c:v>7.4420000000000002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45-4EE1-8CEE-826FDDAC64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2.0579999999999998</c:v>
                </c:pt>
                <c:pt idx="1">
                  <c:v>1.4550000000000001</c:v>
                </c:pt>
                <c:pt idx="5">
                  <c:v>2.1139999999999999</c:v>
                </c:pt>
                <c:pt idx="6">
                  <c:v>2.145</c:v>
                </c:pt>
                <c:pt idx="7">
                  <c:v>2.7810000000000001</c:v>
                </c:pt>
                <c:pt idx="10">
                  <c:v>5.7</c:v>
                </c:pt>
                <c:pt idx="16">
                  <c:v>7.6420000000000003</c:v>
                </c:pt>
                <c:pt idx="17">
                  <c:v>5.0110000000000001</c:v>
                </c:pt>
                <c:pt idx="18">
                  <c:v>0.28499999999999998</c:v>
                </c:pt>
                <c:pt idx="20">
                  <c:v>1.746</c:v>
                </c:pt>
                <c:pt idx="21">
                  <c:v>0.80600000000000005</c:v>
                </c:pt>
                <c:pt idx="23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45-4EE1-8CEE-826FDDAC64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13.555999999999999</c:v>
                </c:pt>
                <c:pt idx="1">
                  <c:v>8.8859999999999992</c:v>
                </c:pt>
                <c:pt idx="5">
                  <c:v>2.177</c:v>
                </c:pt>
                <c:pt idx="6">
                  <c:v>4.26</c:v>
                </c:pt>
                <c:pt idx="7">
                  <c:v>25.960999999999999</c:v>
                </c:pt>
                <c:pt idx="8">
                  <c:v>7.7290000000000001</c:v>
                </c:pt>
                <c:pt idx="9">
                  <c:v>24.624000000000002</c:v>
                </c:pt>
                <c:pt idx="10">
                  <c:v>23.956</c:v>
                </c:pt>
                <c:pt idx="11">
                  <c:v>11.218999999999999</c:v>
                </c:pt>
                <c:pt idx="12">
                  <c:v>12.824</c:v>
                </c:pt>
                <c:pt idx="13">
                  <c:v>10.101000000000001</c:v>
                </c:pt>
                <c:pt idx="14">
                  <c:v>7.3559999999999999</c:v>
                </c:pt>
                <c:pt idx="15">
                  <c:v>4.9429999999999996</c:v>
                </c:pt>
                <c:pt idx="16">
                  <c:v>3.0150000000000001</c:v>
                </c:pt>
                <c:pt idx="17">
                  <c:v>9.370000000000001</c:v>
                </c:pt>
                <c:pt idx="18">
                  <c:v>3.1340000000000003</c:v>
                </c:pt>
                <c:pt idx="20">
                  <c:v>5.8760000000000003</c:v>
                </c:pt>
                <c:pt idx="21">
                  <c:v>3.0760000000000001</c:v>
                </c:pt>
                <c:pt idx="23">
                  <c:v>1.917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45-4EE1-8CEE-826FDDAC64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45-4EE1-8CEE-826FDDAC64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45-4EE1-8CEE-826FDDAC64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45-4EE1-8CEE-826FDDAC64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45-4EE1-8CEE-826FDDAC64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45-4EE1-8CEE-826FDDAC64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74.722999999999999</c:v>
                </c:pt>
                <c:pt idx="4">
                  <c:v>82.37</c:v>
                </c:pt>
                <c:pt idx="5">
                  <c:v>91.304000000000002</c:v>
                </c:pt>
                <c:pt idx="6">
                  <c:v>106.35899999999999</c:v>
                </c:pt>
                <c:pt idx="7">
                  <c:v>9.7070000000000007</c:v>
                </c:pt>
                <c:pt idx="8">
                  <c:v>37.738</c:v>
                </c:pt>
                <c:pt idx="9">
                  <c:v>66.301000000000002</c:v>
                </c:pt>
                <c:pt idx="10">
                  <c:v>37.228999999999999</c:v>
                </c:pt>
                <c:pt idx="16">
                  <c:v>16</c:v>
                </c:pt>
                <c:pt idx="17">
                  <c:v>10.962</c:v>
                </c:pt>
                <c:pt idx="18">
                  <c:v>10.695</c:v>
                </c:pt>
                <c:pt idx="19">
                  <c:v>15.925999999999998</c:v>
                </c:pt>
                <c:pt idx="20">
                  <c:v>9.7859999999999996</c:v>
                </c:pt>
                <c:pt idx="21">
                  <c:v>11.401999999999999</c:v>
                </c:pt>
                <c:pt idx="22">
                  <c:v>1.3080000000000001</c:v>
                </c:pt>
                <c:pt idx="23">
                  <c:v>12.545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45-4EE1-8CEE-826FDDAC64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43.6</c:v>
                </c:pt>
                <c:pt idx="12">
                  <c:v>24.8</c:v>
                </c:pt>
                <c:pt idx="13">
                  <c:v>43.5</c:v>
                </c:pt>
                <c:pt idx="14">
                  <c:v>26.1</c:v>
                </c:pt>
                <c:pt idx="15">
                  <c:v>61.4</c:v>
                </c:pt>
                <c:pt idx="16">
                  <c:v>0</c:v>
                </c:pt>
                <c:pt idx="17">
                  <c:v>12.6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45-4EE1-8CEE-826FDDAC64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4.4619999999999997</c:v>
                </c:pt>
                <c:pt idx="1">
                  <c:v>4.4619999999999997</c:v>
                </c:pt>
                <c:pt idx="2">
                  <c:v>4.016</c:v>
                </c:pt>
                <c:pt idx="3">
                  <c:v>3.7749999999999999</c:v>
                </c:pt>
                <c:pt idx="4">
                  <c:v>4.1340000000000003</c:v>
                </c:pt>
                <c:pt idx="5">
                  <c:v>0.996</c:v>
                </c:pt>
                <c:pt idx="6">
                  <c:v>1.254</c:v>
                </c:pt>
                <c:pt idx="7">
                  <c:v>1.883</c:v>
                </c:pt>
                <c:pt idx="8">
                  <c:v>2.5859999999999999</c:v>
                </c:pt>
                <c:pt idx="9">
                  <c:v>3.2209999999999996</c:v>
                </c:pt>
                <c:pt idx="10">
                  <c:v>4.5990000000000002</c:v>
                </c:pt>
                <c:pt idx="11">
                  <c:v>3.9929999999999999</c:v>
                </c:pt>
                <c:pt idx="12">
                  <c:v>4.5279999999999996</c:v>
                </c:pt>
                <c:pt idx="13">
                  <c:v>4.0439999999999996</c:v>
                </c:pt>
                <c:pt idx="14">
                  <c:v>4.51</c:v>
                </c:pt>
                <c:pt idx="15">
                  <c:v>4.34</c:v>
                </c:pt>
                <c:pt idx="16">
                  <c:v>13.544</c:v>
                </c:pt>
                <c:pt idx="17">
                  <c:v>1.6559999999999999</c:v>
                </c:pt>
                <c:pt idx="18">
                  <c:v>1.0739999999999998</c:v>
                </c:pt>
                <c:pt idx="19">
                  <c:v>0.72699999999999998</c:v>
                </c:pt>
                <c:pt idx="20">
                  <c:v>0.78600000000000003</c:v>
                </c:pt>
                <c:pt idx="21">
                  <c:v>0.85399999999999998</c:v>
                </c:pt>
                <c:pt idx="22">
                  <c:v>0.77300000000000002</c:v>
                </c:pt>
                <c:pt idx="23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45-4EE1-8CEE-826FDDAC64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45-4EE1-8CEE-826FDDAC64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B45-4EE1-8CEE-826FDDAC6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170.27</c:v>
                </c:pt>
                <c:pt idx="1">
                  <c:v>177.52</c:v>
                </c:pt>
                <c:pt idx="2">
                  <c:v>140.34</c:v>
                </c:pt>
                <c:pt idx="3">
                  <c:v>118</c:v>
                </c:pt>
                <c:pt idx="4">
                  <c:v>116.17</c:v>
                </c:pt>
                <c:pt idx="5">
                  <c:v>104.7</c:v>
                </c:pt>
                <c:pt idx="6">
                  <c:v>103.45</c:v>
                </c:pt>
                <c:pt idx="7">
                  <c:v>96</c:v>
                </c:pt>
                <c:pt idx="8">
                  <c:v>95</c:v>
                </c:pt>
                <c:pt idx="9">
                  <c:v>92.85</c:v>
                </c:pt>
                <c:pt idx="10">
                  <c:v>81.45</c:v>
                </c:pt>
                <c:pt idx="11">
                  <c:v>63</c:v>
                </c:pt>
                <c:pt idx="12">
                  <c:v>69.11</c:v>
                </c:pt>
                <c:pt idx="13">
                  <c:v>68.34</c:v>
                </c:pt>
                <c:pt idx="14">
                  <c:v>74.540000000000006</c:v>
                </c:pt>
                <c:pt idx="15">
                  <c:v>70.87</c:v>
                </c:pt>
                <c:pt idx="16">
                  <c:v>89</c:v>
                </c:pt>
                <c:pt idx="17">
                  <c:v>92.37</c:v>
                </c:pt>
                <c:pt idx="18">
                  <c:v>107</c:v>
                </c:pt>
                <c:pt idx="19">
                  <c:v>155</c:v>
                </c:pt>
                <c:pt idx="20">
                  <c:v>250</c:v>
                </c:pt>
                <c:pt idx="21">
                  <c:v>192.95</c:v>
                </c:pt>
                <c:pt idx="22">
                  <c:v>113.42</c:v>
                </c:pt>
                <c:pt idx="23">
                  <c:v>109.26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45-4EE1-8CEE-826FDDAC6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90-4BC2-8F4D-94B94A6712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90-4BC2-8F4D-94B94A6712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7.3639999999999999</c:v>
                </c:pt>
                <c:pt idx="1">
                  <c:v>7.2110000000000003</c:v>
                </c:pt>
                <c:pt idx="2">
                  <c:v>7.2290000000000001</c:v>
                </c:pt>
                <c:pt idx="3">
                  <c:v>7.1680000000000001</c:v>
                </c:pt>
                <c:pt idx="4">
                  <c:v>7.0369999999999999</c:v>
                </c:pt>
                <c:pt idx="5">
                  <c:v>6.8209999999999997</c:v>
                </c:pt>
                <c:pt idx="6">
                  <c:v>6.7549999999999999</c:v>
                </c:pt>
                <c:pt idx="7">
                  <c:v>1.601</c:v>
                </c:pt>
                <c:pt idx="8">
                  <c:v>1.452</c:v>
                </c:pt>
                <c:pt idx="9">
                  <c:v>1.0289999999999999</c:v>
                </c:pt>
                <c:pt idx="10">
                  <c:v>1.0109999999999999</c:v>
                </c:pt>
                <c:pt idx="11">
                  <c:v>0.89</c:v>
                </c:pt>
                <c:pt idx="12">
                  <c:v>0.998</c:v>
                </c:pt>
                <c:pt idx="13">
                  <c:v>2.2080000000000002</c:v>
                </c:pt>
                <c:pt idx="14">
                  <c:v>2.202</c:v>
                </c:pt>
                <c:pt idx="15">
                  <c:v>1.05</c:v>
                </c:pt>
                <c:pt idx="16">
                  <c:v>0.999</c:v>
                </c:pt>
                <c:pt idx="17">
                  <c:v>1.089</c:v>
                </c:pt>
                <c:pt idx="18">
                  <c:v>1.248</c:v>
                </c:pt>
                <c:pt idx="19">
                  <c:v>1.272</c:v>
                </c:pt>
                <c:pt idx="20">
                  <c:v>1.4370000000000001</c:v>
                </c:pt>
                <c:pt idx="21">
                  <c:v>1.3420000000000001</c:v>
                </c:pt>
                <c:pt idx="22">
                  <c:v>1.2709999999999999</c:v>
                </c:pt>
                <c:pt idx="23">
                  <c:v>1.1359999999999999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90-4BC2-8F4D-94B94A6712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8.1039999999999992</c:v>
                </c:pt>
                <c:pt idx="1">
                  <c:v>7.1610000000000005</c:v>
                </c:pt>
                <c:pt idx="2">
                  <c:v>7.6289999999999996</c:v>
                </c:pt>
                <c:pt idx="3">
                  <c:v>7.0670000000000011</c:v>
                </c:pt>
                <c:pt idx="4">
                  <c:v>7.4039999999999999</c:v>
                </c:pt>
                <c:pt idx="5">
                  <c:v>7.5359999999999996</c:v>
                </c:pt>
                <c:pt idx="6">
                  <c:v>3.6669999999999998</c:v>
                </c:pt>
                <c:pt idx="7">
                  <c:v>2.9820000000000002</c:v>
                </c:pt>
                <c:pt idx="8">
                  <c:v>2.4169999999999998</c:v>
                </c:pt>
                <c:pt idx="9">
                  <c:v>1.097</c:v>
                </c:pt>
                <c:pt idx="10">
                  <c:v>1.1819999999999999</c:v>
                </c:pt>
                <c:pt idx="11">
                  <c:v>1.266</c:v>
                </c:pt>
                <c:pt idx="12">
                  <c:v>4.6449999999999996</c:v>
                </c:pt>
                <c:pt idx="13">
                  <c:v>13.428000000000001</c:v>
                </c:pt>
                <c:pt idx="14">
                  <c:v>3.7969999999999997</c:v>
                </c:pt>
                <c:pt idx="15">
                  <c:v>9.0660000000000007</c:v>
                </c:pt>
                <c:pt idx="16">
                  <c:v>11.269</c:v>
                </c:pt>
                <c:pt idx="17">
                  <c:v>13.34</c:v>
                </c:pt>
                <c:pt idx="18">
                  <c:v>1.395</c:v>
                </c:pt>
                <c:pt idx="19">
                  <c:v>6.444</c:v>
                </c:pt>
                <c:pt idx="20">
                  <c:v>6.8949999999999996</c:v>
                </c:pt>
                <c:pt idx="21">
                  <c:v>5.9669999999999996</c:v>
                </c:pt>
                <c:pt idx="22">
                  <c:v>1.907</c:v>
                </c:pt>
                <c:pt idx="23">
                  <c:v>10.522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90-4BC2-8F4D-94B94A6712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190-4BC2-8F4D-94B94A6712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90-4BC2-8F4D-94B94A6712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90-4BC2-8F4D-94B94A6712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190-4BC2-8F4D-94B94A6712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190-4BC2-8F4D-94B94A6712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190-4BC2-8F4D-94B94A67126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28.3</c:v>
                </c:pt>
                <c:pt idx="4">
                  <c:v>41</c:v>
                </c:pt>
                <c:pt idx="5">
                  <c:v>62.4</c:v>
                </c:pt>
                <c:pt idx="6">
                  <c:v>85.5</c:v>
                </c:pt>
                <c:pt idx="7">
                  <c:v>0</c:v>
                </c:pt>
                <c:pt idx="8">
                  <c:v>0</c:v>
                </c:pt>
                <c:pt idx="9">
                  <c:v>48.3</c:v>
                </c:pt>
                <c:pt idx="10">
                  <c:v>19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18.8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90-4BC2-8F4D-94B94A6712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16.965</c:v>
                </c:pt>
                <c:pt idx="1">
                  <c:v>28.521000000000004</c:v>
                </c:pt>
                <c:pt idx="2">
                  <c:v>36.793999999999997</c:v>
                </c:pt>
                <c:pt idx="3">
                  <c:v>35.974000000000004</c:v>
                </c:pt>
                <c:pt idx="4">
                  <c:v>31.039000000000001</c:v>
                </c:pt>
                <c:pt idx="5">
                  <c:v>19.843</c:v>
                </c:pt>
                <c:pt idx="6">
                  <c:v>18.135999999999999</c:v>
                </c:pt>
                <c:pt idx="7">
                  <c:v>35.749000000000002</c:v>
                </c:pt>
                <c:pt idx="8">
                  <c:v>44.184000000000005</c:v>
                </c:pt>
                <c:pt idx="9">
                  <c:v>43.741</c:v>
                </c:pt>
                <c:pt idx="10">
                  <c:v>50.245999999999995</c:v>
                </c:pt>
                <c:pt idx="11">
                  <c:v>56.642000000000003</c:v>
                </c:pt>
                <c:pt idx="12">
                  <c:v>36.506</c:v>
                </c:pt>
                <c:pt idx="13">
                  <c:v>41.96</c:v>
                </c:pt>
                <c:pt idx="14">
                  <c:v>31.981999999999999</c:v>
                </c:pt>
                <c:pt idx="15">
                  <c:v>60.597999999999999</c:v>
                </c:pt>
                <c:pt idx="16">
                  <c:v>9.1579999999999995</c:v>
                </c:pt>
                <c:pt idx="17">
                  <c:v>25.156999999999996</c:v>
                </c:pt>
                <c:pt idx="18">
                  <c:v>12.544999999999998</c:v>
                </c:pt>
                <c:pt idx="19">
                  <c:v>8.9370000000000012</c:v>
                </c:pt>
                <c:pt idx="20">
                  <c:v>9.8620000000000001</c:v>
                </c:pt>
                <c:pt idx="21">
                  <c:v>8.8289999999999988</c:v>
                </c:pt>
                <c:pt idx="22">
                  <c:v>6.3449999999999998</c:v>
                </c:pt>
                <c:pt idx="23">
                  <c:v>4.3490000000000002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190-4BC2-8F4D-94B94A6712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190-4BC2-8F4D-94B94A6712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190-4BC2-8F4D-94B94A671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170.27</c:v>
                </c:pt>
                <c:pt idx="1">
                  <c:v>177.52</c:v>
                </c:pt>
                <c:pt idx="2">
                  <c:v>140.34</c:v>
                </c:pt>
                <c:pt idx="3">
                  <c:v>118</c:v>
                </c:pt>
                <c:pt idx="4">
                  <c:v>116.17</c:v>
                </c:pt>
                <c:pt idx="5">
                  <c:v>104.7</c:v>
                </c:pt>
                <c:pt idx="6">
                  <c:v>103.45</c:v>
                </c:pt>
                <c:pt idx="7">
                  <c:v>96</c:v>
                </c:pt>
                <c:pt idx="8">
                  <c:v>95</c:v>
                </c:pt>
                <c:pt idx="9">
                  <c:v>92.85</c:v>
                </c:pt>
                <c:pt idx="10">
                  <c:v>81.45</c:v>
                </c:pt>
                <c:pt idx="11">
                  <c:v>63</c:v>
                </c:pt>
                <c:pt idx="12">
                  <c:v>69.11</c:v>
                </c:pt>
                <c:pt idx="13">
                  <c:v>68.34</c:v>
                </c:pt>
                <c:pt idx="14">
                  <c:v>74.540000000000006</c:v>
                </c:pt>
                <c:pt idx="15">
                  <c:v>70.87</c:v>
                </c:pt>
                <c:pt idx="16">
                  <c:v>89</c:v>
                </c:pt>
                <c:pt idx="17">
                  <c:v>92.37</c:v>
                </c:pt>
                <c:pt idx="18">
                  <c:v>107</c:v>
                </c:pt>
                <c:pt idx="19">
                  <c:v>155</c:v>
                </c:pt>
                <c:pt idx="20">
                  <c:v>250</c:v>
                </c:pt>
                <c:pt idx="21">
                  <c:v>192.95</c:v>
                </c:pt>
                <c:pt idx="22">
                  <c:v>113.42</c:v>
                </c:pt>
                <c:pt idx="23">
                  <c:v>109.26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90-4BC2-8F4D-94B94A671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32.433</v>
      </c>
      <c r="C4" s="18">
        <v>42.893000000000001</v>
      </c>
      <c r="D4" s="18">
        <v>51.652000000000001</v>
      </c>
      <c r="E4" s="18">
        <v>78.49799999999999</v>
      </c>
      <c r="F4" s="18">
        <v>86.503999999999991</v>
      </c>
      <c r="G4" s="18">
        <v>96.591000000000008</v>
      </c>
      <c r="H4" s="18">
        <v>114.01799999999999</v>
      </c>
      <c r="I4" s="18">
        <v>40.332000000000001</v>
      </c>
      <c r="J4" s="18">
        <v>48.052999999999997</v>
      </c>
      <c r="K4" s="18">
        <v>94.146000000000001</v>
      </c>
      <c r="L4" s="18">
        <v>71.484000000000009</v>
      </c>
      <c r="M4" s="18">
        <v>58.811999999999998</v>
      </c>
      <c r="N4" s="18">
        <v>42.152000000000001</v>
      </c>
      <c r="O4" s="18">
        <v>57.644999999999996</v>
      </c>
      <c r="P4" s="18">
        <v>37.966000000000001</v>
      </c>
      <c r="Q4" s="18">
        <v>70.682999999999993</v>
      </c>
      <c r="R4" s="18">
        <v>40.201000000000001</v>
      </c>
      <c r="S4" s="18">
        <v>39.598999999999997</v>
      </c>
      <c r="T4" s="18">
        <v>15.188000000000001</v>
      </c>
      <c r="U4" s="18">
        <v>16.652999999999999</v>
      </c>
      <c r="V4" s="18">
        <v>18.193999999999999</v>
      </c>
      <c r="W4" s="18">
        <v>16.137999999999998</v>
      </c>
      <c r="X4" s="18">
        <v>9.5229999999999997</v>
      </c>
      <c r="Y4" s="18">
        <v>16.006999999999998</v>
      </c>
      <c r="Z4" s="19"/>
      <c r="AA4" s="20">
        <f>SUM(B4:Z4)</f>
        <v>1195.365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170.27</v>
      </c>
      <c r="C7" s="28">
        <v>177.52</v>
      </c>
      <c r="D7" s="28">
        <v>140.34</v>
      </c>
      <c r="E7" s="28">
        <v>118</v>
      </c>
      <c r="F7" s="28">
        <v>116.17</v>
      </c>
      <c r="G7" s="28">
        <v>104.7</v>
      </c>
      <c r="H7" s="28">
        <v>103.45</v>
      </c>
      <c r="I7" s="28">
        <v>96</v>
      </c>
      <c r="J7" s="28">
        <v>95</v>
      </c>
      <c r="K7" s="28">
        <v>92.85</v>
      </c>
      <c r="L7" s="28">
        <v>81.45</v>
      </c>
      <c r="M7" s="28">
        <v>63</v>
      </c>
      <c r="N7" s="28">
        <v>69.11</v>
      </c>
      <c r="O7" s="28">
        <v>68.34</v>
      </c>
      <c r="P7" s="28">
        <v>74.540000000000006</v>
      </c>
      <c r="Q7" s="28">
        <v>70.87</v>
      </c>
      <c r="R7" s="28">
        <v>89</v>
      </c>
      <c r="S7" s="28">
        <v>92.37</v>
      </c>
      <c r="T7" s="28">
        <v>107</v>
      </c>
      <c r="U7" s="28">
        <v>155</v>
      </c>
      <c r="V7" s="28">
        <v>250</v>
      </c>
      <c r="W7" s="28">
        <v>192.95</v>
      </c>
      <c r="X7" s="28">
        <v>113.42</v>
      </c>
      <c r="Y7" s="28">
        <v>109.26</v>
      </c>
      <c r="Z7" s="29"/>
      <c r="AA7" s="30">
        <f>IF(SUM(B7:Z7)&lt;&gt;0,AVERAGEIF(B7:Z7,"&lt;&gt;"""),"")</f>
        <v>114.60874999999999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74.722999999999999</v>
      </c>
      <c r="F12" s="52">
        <v>82.37</v>
      </c>
      <c r="G12" s="52">
        <v>91.304000000000002</v>
      </c>
      <c r="H12" s="52">
        <v>106.35899999999999</v>
      </c>
      <c r="I12" s="52">
        <v>9.7070000000000007</v>
      </c>
      <c r="J12" s="52">
        <v>37.738</v>
      </c>
      <c r="K12" s="52">
        <v>66.301000000000002</v>
      </c>
      <c r="L12" s="52">
        <v>37.228999999999999</v>
      </c>
      <c r="M12" s="52"/>
      <c r="N12" s="52"/>
      <c r="O12" s="52"/>
      <c r="P12" s="52"/>
      <c r="Q12" s="52"/>
      <c r="R12" s="52">
        <v>16</v>
      </c>
      <c r="S12" s="52">
        <v>10.962</v>
      </c>
      <c r="T12" s="52">
        <v>10.695</v>
      </c>
      <c r="U12" s="52">
        <v>15.925999999999998</v>
      </c>
      <c r="V12" s="52">
        <v>9.7859999999999996</v>
      </c>
      <c r="W12" s="52">
        <v>11.401999999999999</v>
      </c>
      <c r="X12" s="52">
        <v>1.3080000000000001</v>
      </c>
      <c r="Y12" s="52">
        <v>12.545</v>
      </c>
      <c r="Z12" s="53"/>
      <c r="AA12" s="54">
        <f t="shared" si="0"/>
        <v>594.35500000000002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4.4619999999999997</v>
      </c>
      <c r="C14" s="57">
        <v>4.4619999999999997</v>
      </c>
      <c r="D14" s="57">
        <v>4.016</v>
      </c>
      <c r="E14" s="57">
        <v>3.7749999999999999</v>
      </c>
      <c r="F14" s="57">
        <v>4.1340000000000003</v>
      </c>
      <c r="G14" s="57">
        <v>0.996</v>
      </c>
      <c r="H14" s="57">
        <v>1.254</v>
      </c>
      <c r="I14" s="57">
        <v>1.883</v>
      </c>
      <c r="J14" s="57">
        <v>2.5859999999999999</v>
      </c>
      <c r="K14" s="57">
        <v>3.2209999999999996</v>
      </c>
      <c r="L14" s="57">
        <v>4.5990000000000002</v>
      </c>
      <c r="M14" s="57">
        <v>3.9929999999999999</v>
      </c>
      <c r="N14" s="57">
        <v>4.5279999999999996</v>
      </c>
      <c r="O14" s="57">
        <v>4.0439999999999996</v>
      </c>
      <c r="P14" s="57">
        <v>4.51</v>
      </c>
      <c r="Q14" s="57">
        <v>4.34</v>
      </c>
      <c r="R14" s="57">
        <v>13.544</v>
      </c>
      <c r="S14" s="57">
        <v>1.6559999999999999</v>
      </c>
      <c r="T14" s="57">
        <v>1.0739999999999998</v>
      </c>
      <c r="U14" s="57">
        <v>0.72699999999999998</v>
      </c>
      <c r="V14" s="57">
        <v>0.78600000000000003</v>
      </c>
      <c r="W14" s="57">
        <v>0.85399999999999998</v>
      </c>
      <c r="X14" s="57">
        <v>0.77300000000000002</v>
      </c>
      <c r="Y14" s="57">
        <v>0.92</v>
      </c>
      <c r="Z14" s="58"/>
      <c r="AA14" s="59">
        <f t="shared" si="0"/>
        <v>77.137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4.4619999999999997</v>
      </c>
      <c r="C16" s="62">
        <f t="shared" si="1"/>
        <v>4.4619999999999997</v>
      </c>
      <c r="D16" s="62">
        <f t="shared" si="1"/>
        <v>4.016</v>
      </c>
      <c r="E16" s="62">
        <f t="shared" si="1"/>
        <v>78.498000000000005</v>
      </c>
      <c r="F16" s="62">
        <f t="shared" si="1"/>
        <v>86.504000000000005</v>
      </c>
      <c r="G16" s="62">
        <f t="shared" si="1"/>
        <v>92.3</v>
      </c>
      <c r="H16" s="62">
        <f t="shared" si="1"/>
        <v>107.613</v>
      </c>
      <c r="I16" s="62">
        <f t="shared" si="1"/>
        <v>11.59</v>
      </c>
      <c r="J16" s="62">
        <f t="shared" si="1"/>
        <v>40.323999999999998</v>
      </c>
      <c r="K16" s="62">
        <f t="shared" si="1"/>
        <v>69.522000000000006</v>
      </c>
      <c r="L16" s="62">
        <f t="shared" si="1"/>
        <v>41.828000000000003</v>
      </c>
      <c r="M16" s="62">
        <f t="shared" si="1"/>
        <v>3.9929999999999999</v>
      </c>
      <c r="N16" s="62">
        <f t="shared" si="1"/>
        <v>4.5279999999999996</v>
      </c>
      <c r="O16" s="62">
        <f t="shared" si="1"/>
        <v>4.0439999999999996</v>
      </c>
      <c r="P16" s="62">
        <f t="shared" si="1"/>
        <v>4.51</v>
      </c>
      <c r="Q16" s="62">
        <f t="shared" si="1"/>
        <v>4.34</v>
      </c>
      <c r="R16" s="62">
        <f t="shared" si="1"/>
        <v>29.544</v>
      </c>
      <c r="S16" s="62">
        <f t="shared" si="1"/>
        <v>12.618</v>
      </c>
      <c r="T16" s="62">
        <f t="shared" si="1"/>
        <v>11.769</v>
      </c>
      <c r="U16" s="62">
        <f t="shared" si="1"/>
        <v>16.652999999999999</v>
      </c>
      <c r="V16" s="62">
        <f t="shared" si="1"/>
        <v>10.571999999999999</v>
      </c>
      <c r="W16" s="62">
        <f t="shared" si="1"/>
        <v>12.255999999999998</v>
      </c>
      <c r="X16" s="62">
        <f t="shared" si="1"/>
        <v>2.081</v>
      </c>
      <c r="Y16" s="62">
        <f t="shared" si="1"/>
        <v>13.465</v>
      </c>
      <c r="Z16" s="63" t="str">
        <f t="shared" si="1"/>
        <v/>
      </c>
      <c r="AA16" s="64">
        <f>SUM(AA10:AA15)</f>
        <v>671.49199999999996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12.356999999999999</v>
      </c>
      <c r="C19" s="72">
        <v>28.09</v>
      </c>
      <c r="D19" s="72">
        <v>47.636000000000003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7.4420000000000002</v>
      </c>
      <c r="Y19" s="72"/>
      <c r="Z19" s="73"/>
      <c r="AA19" s="74">
        <f t="shared" ref="AA19:AA25" si="2">SUM(B19:Z19)</f>
        <v>95.525000000000006</v>
      </c>
    </row>
    <row r="20" spans="1:27" ht="24.95" customHeight="1" x14ac:dyDescent="0.2">
      <c r="A20" s="75" t="s">
        <v>15</v>
      </c>
      <c r="B20" s="76">
        <v>2.0579999999999998</v>
      </c>
      <c r="C20" s="77">
        <v>1.4550000000000001</v>
      </c>
      <c r="D20" s="77"/>
      <c r="E20" s="77"/>
      <c r="F20" s="77"/>
      <c r="G20" s="77">
        <v>2.1139999999999999</v>
      </c>
      <c r="H20" s="77">
        <v>2.145</v>
      </c>
      <c r="I20" s="77">
        <v>2.7810000000000001</v>
      </c>
      <c r="J20" s="77"/>
      <c r="K20" s="77"/>
      <c r="L20" s="77">
        <v>5.7</v>
      </c>
      <c r="M20" s="77"/>
      <c r="N20" s="77"/>
      <c r="O20" s="77"/>
      <c r="P20" s="77"/>
      <c r="Q20" s="77"/>
      <c r="R20" s="77">
        <v>7.6420000000000003</v>
      </c>
      <c r="S20" s="77">
        <v>5.0110000000000001</v>
      </c>
      <c r="T20" s="77">
        <v>0.28499999999999998</v>
      </c>
      <c r="U20" s="77"/>
      <c r="V20" s="77">
        <v>1.746</v>
      </c>
      <c r="W20" s="77">
        <v>0.80600000000000005</v>
      </c>
      <c r="X20" s="77"/>
      <c r="Y20" s="77">
        <v>0.625</v>
      </c>
      <c r="Z20" s="78"/>
      <c r="AA20" s="79">
        <f t="shared" si="2"/>
        <v>32.367999999999995</v>
      </c>
    </row>
    <row r="21" spans="1:27" ht="24.95" customHeight="1" x14ac:dyDescent="0.2">
      <c r="A21" s="75" t="s">
        <v>16</v>
      </c>
      <c r="B21" s="80">
        <v>13.555999999999999</v>
      </c>
      <c r="C21" s="81">
        <v>8.8859999999999992</v>
      </c>
      <c r="D21" s="81"/>
      <c r="E21" s="81"/>
      <c r="F21" s="81"/>
      <c r="G21" s="81">
        <v>2.177</v>
      </c>
      <c r="H21" s="81">
        <v>4.26</v>
      </c>
      <c r="I21" s="81">
        <v>25.960999999999999</v>
      </c>
      <c r="J21" s="81">
        <v>7.7290000000000001</v>
      </c>
      <c r="K21" s="81">
        <v>24.624000000000002</v>
      </c>
      <c r="L21" s="81">
        <v>23.956</v>
      </c>
      <c r="M21" s="81">
        <v>11.218999999999999</v>
      </c>
      <c r="N21" s="81">
        <v>12.824</v>
      </c>
      <c r="O21" s="81">
        <v>10.101000000000001</v>
      </c>
      <c r="P21" s="81">
        <v>7.3559999999999999</v>
      </c>
      <c r="Q21" s="81">
        <v>4.9429999999999996</v>
      </c>
      <c r="R21" s="81">
        <v>3.0150000000000001</v>
      </c>
      <c r="S21" s="81">
        <v>9.370000000000001</v>
      </c>
      <c r="T21" s="81">
        <v>3.1340000000000003</v>
      </c>
      <c r="U21" s="81"/>
      <c r="V21" s="81">
        <v>5.8760000000000003</v>
      </c>
      <c r="W21" s="81">
        <v>3.0760000000000001</v>
      </c>
      <c r="X21" s="81"/>
      <c r="Y21" s="81">
        <v>1.917</v>
      </c>
      <c r="Z21" s="78"/>
      <c r="AA21" s="79">
        <f t="shared" si="2"/>
        <v>183.98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27.970999999999997</v>
      </c>
      <c r="C26" s="88">
        <f t="shared" si="3"/>
        <v>38.430999999999997</v>
      </c>
      <c r="D26" s="88">
        <f t="shared" si="3"/>
        <v>47.636000000000003</v>
      </c>
      <c r="E26" s="88">
        <f t="shared" si="3"/>
        <v>0</v>
      </c>
      <c r="F26" s="88">
        <f t="shared" si="3"/>
        <v>0</v>
      </c>
      <c r="G26" s="88">
        <f t="shared" si="3"/>
        <v>4.2910000000000004</v>
      </c>
      <c r="H26" s="88">
        <f t="shared" si="3"/>
        <v>6.4049999999999994</v>
      </c>
      <c r="I26" s="88">
        <f t="shared" si="3"/>
        <v>28.741999999999997</v>
      </c>
      <c r="J26" s="88">
        <f t="shared" si="3"/>
        <v>7.7290000000000001</v>
      </c>
      <c r="K26" s="88">
        <f t="shared" si="3"/>
        <v>24.624000000000002</v>
      </c>
      <c r="L26" s="88">
        <f t="shared" si="3"/>
        <v>29.655999999999999</v>
      </c>
      <c r="M26" s="88">
        <f t="shared" si="3"/>
        <v>11.218999999999999</v>
      </c>
      <c r="N26" s="88">
        <f t="shared" si="3"/>
        <v>12.824</v>
      </c>
      <c r="O26" s="88">
        <f t="shared" si="3"/>
        <v>10.101000000000001</v>
      </c>
      <c r="P26" s="88">
        <f t="shared" si="3"/>
        <v>7.3559999999999999</v>
      </c>
      <c r="Q26" s="88">
        <f t="shared" si="3"/>
        <v>4.9429999999999996</v>
      </c>
      <c r="R26" s="88">
        <f t="shared" si="3"/>
        <v>10.657</v>
      </c>
      <c r="S26" s="88">
        <f t="shared" si="3"/>
        <v>14.381</v>
      </c>
      <c r="T26" s="88">
        <f t="shared" si="3"/>
        <v>3.4190000000000005</v>
      </c>
      <c r="U26" s="88">
        <f t="shared" si="3"/>
        <v>0</v>
      </c>
      <c r="V26" s="88">
        <f t="shared" si="3"/>
        <v>7.6219999999999999</v>
      </c>
      <c r="W26" s="88">
        <f t="shared" si="3"/>
        <v>3.8820000000000001</v>
      </c>
      <c r="X26" s="88">
        <f t="shared" si="3"/>
        <v>7.4420000000000002</v>
      </c>
      <c r="Y26" s="88">
        <f t="shared" si="3"/>
        <v>2.5419999999999998</v>
      </c>
      <c r="Z26" s="89" t="str">
        <f t="shared" si="3"/>
        <v/>
      </c>
      <c r="AA26" s="90">
        <f>SUM(AA19:AA25)</f>
        <v>311.87299999999999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32.433</v>
      </c>
      <c r="C30" s="77">
        <v>42.893000000000001</v>
      </c>
      <c r="D30" s="77">
        <v>51.652000000000001</v>
      </c>
      <c r="E30" s="77">
        <v>78.498000000000005</v>
      </c>
      <c r="F30" s="77">
        <v>86.504000000000005</v>
      </c>
      <c r="G30" s="77">
        <v>96.590999999999994</v>
      </c>
      <c r="H30" s="77">
        <v>114.018</v>
      </c>
      <c r="I30" s="77">
        <v>40.332000000000001</v>
      </c>
      <c r="J30" s="77">
        <v>48.052999999999997</v>
      </c>
      <c r="K30" s="77">
        <v>94.146000000000001</v>
      </c>
      <c r="L30" s="77">
        <v>71.483999999999995</v>
      </c>
      <c r="M30" s="77">
        <v>15.212</v>
      </c>
      <c r="N30" s="77">
        <v>17.352</v>
      </c>
      <c r="O30" s="77">
        <v>14.145</v>
      </c>
      <c r="P30" s="77">
        <v>11.866</v>
      </c>
      <c r="Q30" s="77">
        <v>9.2829999999999995</v>
      </c>
      <c r="R30" s="77">
        <v>40.201000000000001</v>
      </c>
      <c r="S30" s="77">
        <v>26.998999999999999</v>
      </c>
      <c r="T30" s="77">
        <v>15.188000000000001</v>
      </c>
      <c r="U30" s="77">
        <v>16.652999999999999</v>
      </c>
      <c r="V30" s="77">
        <v>18.193999999999999</v>
      </c>
      <c r="W30" s="77">
        <v>16.138000000000002</v>
      </c>
      <c r="X30" s="77">
        <v>9.5229999999999997</v>
      </c>
      <c r="Y30" s="77">
        <v>16.007000000000001</v>
      </c>
      <c r="Z30" s="78"/>
      <c r="AA30" s="79">
        <f>SUM(B30:Z30)</f>
        <v>983.36500000000001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32.433</v>
      </c>
      <c r="C32" s="62">
        <f t="shared" ref="C32:Z32" si="4">IF(LEN(C$2)&gt;0,SUM(C29:C31),"")</f>
        <v>42.893000000000001</v>
      </c>
      <c r="D32" s="62">
        <f t="shared" si="4"/>
        <v>51.652000000000001</v>
      </c>
      <c r="E32" s="62">
        <f t="shared" si="4"/>
        <v>78.498000000000005</v>
      </c>
      <c r="F32" s="62">
        <f t="shared" si="4"/>
        <v>86.504000000000005</v>
      </c>
      <c r="G32" s="62">
        <f t="shared" si="4"/>
        <v>96.590999999999994</v>
      </c>
      <c r="H32" s="62">
        <f t="shared" si="4"/>
        <v>114.018</v>
      </c>
      <c r="I32" s="62">
        <f t="shared" si="4"/>
        <v>40.332000000000001</v>
      </c>
      <c r="J32" s="62">
        <f t="shared" si="4"/>
        <v>48.052999999999997</v>
      </c>
      <c r="K32" s="62">
        <f t="shared" si="4"/>
        <v>94.146000000000001</v>
      </c>
      <c r="L32" s="62">
        <f t="shared" si="4"/>
        <v>71.483999999999995</v>
      </c>
      <c r="M32" s="62">
        <f t="shared" si="4"/>
        <v>15.212</v>
      </c>
      <c r="N32" s="62">
        <f t="shared" si="4"/>
        <v>17.352</v>
      </c>
      <c r="O32" s="62">
        <f t="shared" si="4"/>
        <v>14.145</v>
      </c>
      <c r="P32" s="62">
        <f t="shared" si="4"/>
        <v>11.866</v>
      </c>
      <c r="Q32" s="62">
        <f t="shared" si="4"/>
        <v>9.2829999999999995</v>
      </c>
      <c r="R32" s="62">
        <f t="shared" si="4"/>
        <v>40.201000000000001</v>
      </c>
      <c r="S32" s="62">
        <f t="shared" si="4"/>
        <v>26.998999999999999</v>
      </c>
      <c r="T32" s="62">
        <f t="shared" si="4"/>
        <v>15.188000000000001</v>
      </c>
      <c r="U32" s="62">
        <f t="shared" si="4"/>
        <v>16.652999999999999</v>
      </c>
      <c r="V32" s="62">
        <f t="shared" si="4"/>
        <v>18.193999999999999</v>
      </c>
      <c r="W32" s="62">
        <f t="shared" si="4"/>
        <v>16.138000000000002</v>
      </c>
      <c r="X32" s="62">
        <f t="shared" si="4"/>
        <v>9.5229999999999997</v>
      </c>
      <c r="Y32" s="62">
        <f t="shared" si="4"/>
        <v>16.007000000000001</v>
      </c>
      <c r="Z32" s="63" t="str">
        <f t="shared" si="4"/>
        <v/>
      </c>
      <c r="AA32" s="64">
        <f>SUM(AA29:AA31)</f>
        <v>983.36500000000001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>
        <v>43.6</v>
      </c>
      <c r="N39" s="99">
        <v>24.8</v>
      </c>
      <c r="O39" s="99">
        <v>43.5</v>
      </c>
      <c r="P39" s="99">
        <v>26.1</v>
      </c>
      <c r="Q39" s="99">
        <v>61.4</v>
      </c>
      <c r="R39" s="99"/>
      <c r="S39" s="99">
        <v>12.6</v>
      </c>
      <c r="T39" s="99"/>
      <c r="U39" s="99"/>
      <c r="V39" s="99"/>
      <c r="W39" s="99"/>
      <c r="X39" s="99"/>
      <c r="Y39" s="99"/>
      <c r="Z39" s="100"/>
      <c r="AA39" s="79">
        <f t="shared" si="5"/>
        <v>212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43.6</v>
      </c>
      <c r="N40" s="88">
        <f t="shared" si="6"/>
        <v>24.8</v>
      </c>
      <c r="O40" s="88">
        <f t="shared" si="6"/>
        <v>43.5</v>
      </c>
      <c r="P40" s="88">
        <f t="shared" si="6"/>
        <v>26.1</v>
      </c>
      <c r="Q40" s="88">
        <f t="shared" si="6"/>
        <v>61.4</v>
      </c>
      <c r="R40" s="88">
        <f t="shared" si="6"/>
        <v>0</v>
      </c>
      <c r="S40" s="88">
        <f t="shared" si="6"/>
        <v>12.6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43.6</v>
      </c>
      <c r="N47" s="99">
        <v>24.8</v>
      </c>
      <c r="O47" s="99">
        <v>43.5</v>
      </c>
      <c r="P47" s="99">
        <v>26.1</v>
      </c>
      <c r="Q47" s="99">
        <v>61.4</v>
      </c>
      <c r="R47" s="99"/>
      <c r="S47" s="99">
        <v>12.6</v>
      </c>
      <c r="T47" s="99"/>
      <c r="U47" s="99"/>
      <c r="V47" s="99"/>
      <c r="W47" s="99"/>
      <c r="X47" s="99"/>
      <c r="Y47" s="99"/>
      <c r="Z47" s="100"/>
      <c r="AA47" s="79">
        <f t="shared" si="7"/>
        <v>212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43.6</v>
      </c>
      <c r="N49" s="88">
        <f t="shared" si="8"/>
        <v>24.8</v>
      </c>
      <c r="O49" s="88">
        <f t="shared" si="8"/>
        <v>43.5</v>
      </c>
      <c r="P49" s="88">
        <f t="shared" si="8"/>
        <v>26.1</v>
      </c>
      <c r="Q49" s="88">
        <f t="shared" si="8"/>
        <v>61.4</v>
      </c>
      <c r="R49" s="88">
        <f t="shared" si="8"/>
        <v>0</v>
      </c>
      <c r="S49" s="88">
        <f t="shared" si="8"/>
        <v>12.6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32.432999999999993</v>
      </c>
      <c r="C52" s="88">
        <f t="shared" si="10"/>
        <v>42.893000000000001</v>
      </c>
      <c r="D52" s="88">
        <f t="shared" si="10"/>
        <v>51.652000000000001</v>
      </c>
      <c r="E52" s="88">
        <f t="shared" si="10"/>
        <v>78.498000000000005</v>
      </c>
      <c r="F52" s="88">
        <f t="shared" si="10"/>
        <v>86.504000000000005</v>
      </c>
      <c r="G52" s="88">
        <f t="shared" si="10"/>
        <v>96.590999999999994</v>
      </c>
      <c r="H52" s="88">
        <f t="shared" si="10"/>
        <v>114.018</v>
      </c>
      <c r="I52" s="88">
        <f t="shared" si="10"/>
        <v>40.331999999999994</v>
      </c>
      <c r="J52" s="88">
        <f t="shared" si="10"/>
        <v>48.052999999999997</v>
      </c>
      <c r="K52" s="88">
        <f t="shared" si="10"/>
        <v>94.146000000000015</v>
      </c>
      <c r="L52" s="88">
        <f t="shared" si="10"/>
        <v>71.484000000000009</v>
      </c>
      <c r="M52" s="88">
        <f t="shared" si="10"/>
        <v>58.811999999999998</v>
      </c>
      <c r="N52" s="88">
        <f t="shared" si="10"/>
        <v>42.152000000000001</v>
      </c>
      <c r="O52" s="88">
        <f t="shared" si="10"/>
        <v>57.644999999999996</v>
      </c>
      <c r="P52" s="88">
        <f t="shared" si="10"/>
        <v>37.966000000000001</v>
      </c>
      <c r="Q52" s="88">
        <f t="shared" si="10"/>
        <v>70.682999999999993</v>
      </c>
      <c r="R52" s="88">
        <f t="shared" si="10"/>
        <v>40.201000000000001</v>
      </c>
      <c r="S52" s="88">
        <f t="shared" si="10"/>
        <v>39.599000000000004</v>
      </c>
      <c r="T52" s="88">
        <f t="shared" si="10"/>
        <v>15.188000000000001</v>
      </c>
      <c r="U52" s="88">
        <f t="shared" si="10"/>
        <v>16.652999999999999</v>
      </c>
      <c r="V52" s="88">
        <f t="shared" si="10"/>
        <v>18.193999999999999</v>
      </c>
      <c r="W52" s="88">
        <f t="shared" si="10"/>
        <v>16.137999999999998</v>
      </c>
      <c r="X52" s="88">
        <f t="shared" si="10"/>
        <v>9.5229999999999997</v>
      </c>
      <c r="Y52" s="88">
        <f t="shared" si="10"/>
        <v>16.006999999999998</v>
      </c>
      <c r="Z52" s="89" t="str">
        <f t="shared" si="10"/>
        <v/>
      </c>
      <c r="AA52" s="104">
        <f>SUM(B52:Z52)</f>
        <v>1195.365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32.433</v>
      </c>
      <c r="C4" s="18">
        <v>42.893000000000001</v>
      </c>
      <c r="D4" s="18">
        <v>51.652000000000008</v>
      </c>
      <c r="E4" s="18">
        <v>78.509</v>
      </c>
      <c r="F4" s="18">
        <v>86.47999999999999</v>
      </c>
      <c r="G4" s="18">
        <v>96.6</v>
      </c>
      <c r="H4" s="18">
        <v>114.05800000000002</v>
      </c>
      <c r="I4" s="18">
        <v>40.332000000000001</v>
      </c>
      <c r="J4" s="18">
        <v>48.053000000000004</v>
      </c>
      <c r="K4" s="18">
        <v>94.166999999999987</v>
      </c>
      <c r="L4" s="18">
        <v>71.438999999999993</v>
      </c>
      <c r="M4" s="18">
        <v>58.798000000000002</v>
      </c>
      <c r="N4" s="18">
        <v>42.148999999999994</v>
      </c>
      <c r="O4" s="18">
        <v>57.596000000000004</v>
      </c>
      <c r="P4" s="18">
        <v>37.981000000000002</v>
      </c>
      <c r="Q4" s="18">
        <v>70.713999999999999</v>
      </c>
      <c r="R4" s="18">
        <v>40.225999999999999</v>
      </c>
      <c r="S4" s="18">
        <v>39.585999999999991</v>
      </c>
      <c r="T4" s="18">
        <v>15.187999999999997</v>
      </c>
      <c r="U4" s="18">
        <v>16.652999999999999</v>
      </c>
      <c r="V4" s="18">
        <v>18.194000000000003</v>
      </c>
      <c r="W4" s="18">
        <v>16.137999999999998</v>
      </c>
      <c r="X4" s="18">
        <v>9.5229999999999997</v>
      </c>
      <c r="Y4" s="18">
        <v>16.006999999999998</v>
      </c>
      <c r="Z4" s="19"/>
      <c r="AA4" s="20">
        <f>SUM(B4:Z4)</f>
        <v>1195.3689999999999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170.27</v>
      </c>
      <c r="C7" s="28">
        <v>177.52</v>
      </c>
      <c r="D7" s="28">
        <v>140.34</v>
      </c>
      <c r="E7" s="28">
        <v>118</v>
      </c>
      <c r="F7" s="28">
        <v>116.17</v>
      </c>
      <c r="G7" s="28">
        <v>104.7</v>
      </c>
      <c r="H7" s="28">
        <v>103.45</v>
      </c>
      <c r="I7" s="28">
        <v>96</v>
      </c>
      <c r="J7" s="28">
        <v>95</v>
      </c>
      <c r="K7" s="28">
        <v>92.85</v>
      </c>
      <c r="L7" s="28">
        <v>81.45</v>
      </c>
      <c r="M7" s="28">
        <v>63</v>
      </c>
      <c r="N7" s="28">
        <v>69.11</v>
      </c>
      <c r="O7" s="28">
        <v>68.34</v>
      </c>
      <c r="P7" s="28">
        <v>74.540000000000006</v>
      </c>
      <c r="Q7" s="28">
        <v>70.87</v>
      </c>
      <c r="R7" s="28">
        <v>89</v>
      </c>
      <c r="S7" s="28">
        <v>92.37</v>
      </c>
      <c r="T7" s="28">
        <v>107</v>
      </c>
      <c r="U7" s="28">
        <v>155</v>
      </c>
      <c r="V7" s="28">
        <v>250</v>
      </c>
      <c r="W7" s="28">
        <v>192.95</v>
      </c>
      <c r="X7" s="28">
        <v>113.42</v>
      </c>
      <c r="Y7" s="28">
        <v>109.26</v>
      </c>
      <c r="Z7" s="29"/>
      <c r="AA7" s="30">
        <f>IF(SUM(B7:Z7)&lt;&gt;0,AVERAGEIF(B7:Z7,"&lt;&gt;"""),"")</f>
        <v>114.60874999999999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16.965</v>
      </c>
      <c r="C14" s="57">
        <v>28.521000000000004</v>
      </c>
      <c r="D14" s="57">
        <v>36.793999999999997</v>
      </c>
      <c r="E14" s="57">
        <v>35.974000000000004</v>
      </c>
      <c r="F14" s="57">
        <v>31.039000000000001</v>
      </c>
      <c r="G14" s="57">
        <v>19.843</v>
      </c>
      <c r="H14" s="57">
        <v>18.135999999999999</v>
      </c>
      <c r="I14" s="57">
        <v>35.749000000000002</v>
      </c>
      <c r="J14" s="57">
        <v>44.184000000000005</v>
      </c>
      <c r="K14" s="57">
        <v>43.741</v>
      </c>
      <c r="L14" s="57">
        <v>50.245999999999995</v>
      </c>
      <c r="M14" s="57">
        <v>56.642000000000003</v>
      </c>
      <c r="N14" s="57">
        <v>36.506</v>
      </c>
      <c r="O14" s="57">
        <v>41.96</v>
      </c>
      <c r="P14" s="57">
        <v>31.981999999999999</v>
      </c>
      <c r="Q14" s="57">
        <v>60.597999999999999</v>
      </c>
      <c r="R14" s="57">
        <v>9.1579999999999995</v>
      </c>
      <c r="S14" s="57">
        <v>25.156999999999996</v>
      </c>
      <c r="T14" s="57">
        <v>12.544999999999998</v>
      </c>
      <c r="U14" s="57">
        <v>8.9370000000000012</v>
      </c>
      <c r="V14" s="57">
        <v>9.8620000000000001</v>
      </c>
      <c r="W14" s="57">
        <v>8.8289999999999988</v>
      </c>
      <c r="X14" s="57">
        <v>6.3449999999999998</v>
      </c>
      <c r="Y14" s="57">
        <v>4.3490000000000002</v>
      </c>
      <c r="Z14" s="58"/>
      <c r="AA14" s="59">
        <f t="shared" si="0"/>
        <v>674.0619999999999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16.965</v>
      </c>
      <c r="C16" s="62">
        <f t="shared" ref="C16:Z16" si="1">IF(LEN(C$2)&gt;0,SUM(C10:C15),"")</f>
        <v>28.521000000000004</v>
      </c>
      <c r="D16" s="62">
        <f t="shared" si="1"/>
        <v>36.793999999999997</v>
      </c>
      <c r="E16" s="62">
        <f t="shared" si="1"/>
        <v>35.974000000000004</v>
      </c>
      <c r="F16" s="62">
        <f t="shared" si="1"/>
        <v>31.039000000000001</v>
      </c>
      <c r="G16" s="62">
        <f t="shared" si="1"/>
        <v>19.843</v>
      </c>
      <c r="H16" s="62">
        <f t="shared" si="1"/>
        <v>18.135999999999999</v>
      </c>
      <c r="I16" s="62">
        <f t="shared" si="1"/>
        <v>35.749000000000002</v>
      </c>
      <c r="J16" s="62">
        <f t="shared" si="1"/>
        <v>44.184000000000005</v>
      </c>
      <c r="K16" s="62">
        <f t="shared" si="1"/>
        <v>43.741</v>
      </c>
      <c r="L16" s="62">
        <f t="shared" si="1"/>
        <v>50.245999999999995</v>
      </c>
      <c r="M16" s="62">
        <f t="shared" si="1"/>
        <v>56.642000000000003</v>
      </c>
      <c r="N16" s="62">
        <f t="shared" si="1"/>
        <v>36.506</v>
      </c>
      <c r="O16" s="62">
        <f t="shared" si="1"/>
        <v>41.96</v>
      </c>
      <c r="P16" s="62">
        <f t="shared" si="1"/>
        <v>31.981999999999999</v>
      </c>
      <c r="Q16" s="62">
        <f t="shared" si="1"/>
        <v>60.597999999999999</v>
      </c>
      <c r="R16" s="62">
        <f t="shared" si="1"/>
        <v>9.1579999999999995</v>
      </c>
      <c r="S16" s="62">
        <f t="shared" si="1"/>
        <v>25.156999999999996</v>
      </c>
      <c r="T16" s="62">
        <f t="shared" si="1"/>
        <v>12.544999999999998</v>
      </c>
      <c r="U16" s="62">
        <f t="shared" si="1"/>
        <v>8.9370000000000012</v>
      </c>
      <c r="V16" s="62">
        <f t="shared" si="1"/>
        <v>9.8620000000000001</v>
      </c>
      <c r="W16" s="62">
        <f t="shared" si="1"/>
        <v>8.8289999999999988</v>
      </c>
      <c r="X16" s="62">
        <f t="shared" si="1"/>
        <v>6.3449999999999998</v>
      </c>
      <c r="Y16" s="62">
        <f t="shared" si="1"/>
        <v>4.3490000000000002</v>
      </c>
      <c r="Z16" s="63" t="str">
        <f t="shared" si="1"/>
        <v/>
      </c>
      <c r="AA16" s="64">
        <f>SUM(AA10:AA15)</f>
        <v>674.0619999999999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7.3639999999999999</v>
      </c>
      <c r="C20" s="77">
        <v>7.2110000000000003</v>
      </c>
      <c r="D20" s="77">
        <v>7.2290000000000001</v>
      </c>
      <c r="E20" s="77">
        <v>7.1680000000000001</v>
      </c>
      <c r="F20" s="77">
        <v>7.0369999999999999</v>
      </c>
      <c r="G20" s="77">
        <v>6.8209999999999997</v>
      </c>
      <c r="H20" s="77">
        <v>6.7549999999999999</v>
      </c>
      <c r="I20" s="77">
        <v>1.601</v>
      </c>
      <c r="J20" s="77">
        <v>1.452</v>
      </c>
      <c r="K20" s="77">
        <v>1.0289999999999999</v>
      </c>
      <c r="L20" s="77">
        <v>1.0109999999999999</v>
      </c>
      <c r="M20" s="77">
        <v>0.89</v>
      </c>
      <c r="N20" s="77">
        <v>0.998</v>
      </c>
      <c r="O20" s="77">
        <v>2.2080000000000002</v>
      </c>
      <c r="P20" s="77">
        <v>2.202</v>
      </c>
      <c r="Q20" s="77">
        <v>1.05</v>
      </c>
      <c r="R20" s="77">
        <v>0.999</v>
      </c>
      <c r="S20" s="77">
        <v>1.089</v>
      </c>
      <c r="T20" s="77">
        <v>1.248</v>
      </c>
      <c r="U20" s="77">
        <v>1.272</v>
      </c>
      <c r="V20" s="77">
        <v>1.4370000000000001</v>
      </c>
      <c r="W20" s="77">
        <v>1.3420000000000001</v>
      </c>
      <c r="X20" s="77">
        <v>1.2709999999999999</v>
      </c>
      <c r="Y20" s="77">
        <v>1.1359999999999999</v>
      </c>
      <c r="Z20" s="78"/>
      <c r="AA20" s="79">
        <f t="shared" si="2"/>
        <v>71.820000000000007</v>
      </c>
    </row>
    <row r="21" spans="1:27" ht="24.95" customHeight="1" x14ac:dyDescent="0.2">
      <c r="A21" s="75" t="s">
        <v>16</v>
      </c>
      <c r="B21" s="80">
        <v>8.1039999999999992</v>
      </c>
      <c r="C21" s="81">
        <v>7.1610000000000005</v>
      </c>
      <c r="D21" s="81">
        <v>7.6289999999999996</v>
      </c>
      <c r="E21" s="81">
        <v>7.0670000000000011</v>
      </c>
      <c r="F21" s="81">
        <v>7.4039999999999999</v>
      </c>
      <c r="G21" s="81">
        <v>7.5359999999999996</v>
      </c>
      <c r="H21" s="81">
        <v>3.6669999999999998</v>
      </c>
      <c r="I21" s="81">
        <v>2.9820000000000002</v>
      </c>
      <c r="J21" s="81">
        <v>2.4169999999999998</v>
      </c>
      <c r="K21" s="81">
        <v>1.097</v>
      </c>
      <c r="L21" s="81">
        <v>1.1819999999999999</v>
      </c>
      <c r="M21" s="81">
        <v>1.266</v>
      </c>
      <c r="N21" s="81">
        <v>4.6449999999999996</v>
      </c>
      <c r="O21" s="81">
        <v>13.428000000000001</v>
      </c>
      <c r="P21" s="81">
        <v>3.7969999999999997</v>
      </c>
      <c r="Q21" s="81">
        <v>9.0660000000000007</v>
      </c>
      <c r="R21" s="81">
        <v>11.269</v>
      </c>
      <c r="S21" s="81">
        <v>13.34</v>
      </c>
      <c r="T21" s="81">
        <v>1.395</v>
      </c>
      <c r="U21" s="81">
        <v>6.444</v>
      </c>
      <c r="V21" s="81">
        <v>6.8949999999999996</v>
      </c>
      <c r="W21" s="81">
        <v>5.9669999999999996</v>
      </c>
      <c r="X21" s="81">
        <v>1.907</v>
      </c>
      <c r="Y21" s="81">
        <v>10.522</v>
      </c>
      <c r="Z21" s="78"/>
      <c r="AA21" s="79">
        <f t="shared" si="2"/>
        <v>146.18700000000001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15.468</v>
      </c>
      <c r="C26" s="88">
        <f t="shared" ref="C26:Z26" si="3">IF(LEN(C$2)&gt;0,SUM(C19:C25),"")</f>
        <v>14.372</v>
      </c>
      <c r="D26" s="88">
        <f t="shared" si="3"/>
        <v>14.858000000000001</v>
      </c>
      <c r="E26" s="88">
        <f t="shared" si="3"/>
        <v>14.235000000000001</v>
      </c>
      <c r="F26" s="88">
        <f t="shared" si="3"/>
        <v>14.440999999999999</v>
      </c>
      <c r="G26" s="88">
        <f t="shared" si="3"/>
        <v>14.356999999999999</v>
      </c>
      <c r="H26" s="88">
        <f t="shared" si="3"/>
        <v>10.422000000000001</v>
      </c>
      <c r="I26" s="88">
        <f t="shared" si="3"/>
        <v>4.5830000000000002</v>
      </c>
      <c r="J26" s="88">
        <f t="shared" si="3"/>
        <v>3.8689999999999998</v>
      </c>
      <c r="K26" s="88">
        <f t="shared" si="3"/>
        <v>2.1259999999999999</v>
      </c>
      <c r="L26" s="88">
        <f t="shared" si="3"/>
        <v>2.1929999999999996</v>
      </c>
      <c r="M26" s="88">
        <f t="shared" si="3"/>
        <v>2.1560000000000001</v>
      </c>
      <c r="N26" s="88">
        <f t="shared" si="3"/>
        <v>5.6429999999999998</v>
      </c>
      <c r="O26" s="88">
        <f t="shared" si="3"/>
        <v>15.636000000000001</v>
      </c>
      <c r="P26" s="88">
        <f t="shared" si="3"/>
        <v>5.9989999999999997</v>
      </c>
      <c r="Q26" s="88">
        <f t="shared" si="3"/>
        <v>10.116000000000001</v>
      </c>
      <c r="R26" s="88">
        <f t="shared" si="3"/>
        <v>12.268000000000001</v>
      </c>
      <c r="S26" s="88">
        <f t="shared" si="3"/>
        <v>14.429</v>
      </c>
      <c r="T26" s="88">
        <f t="shared" si="3"/>
        <v>2.6429999999999998</v>
      </c>
      <c r="U26" s="88">
        <f t="shared" si="3"/>
        <v>7.7160000000000002</v>
      </c>
      <c r="V26" s="88">
        <f t="shared" si="3"/>
        <v>8.331999999999999</v>
      </c>
      <c r="W26" s="88">
        <f t="shared" si="3"/>
        <v>7.3089999999999993</v>
      </c>
      <c r="X26" s="88">
        <f t="shared" si="3"/>
        <v>3.1779999999999999</v>
      </c>
      <c r="Y26" s="88">
        <f t="shared" si="3"/>
        <v>11.657999999999999</v>
      </c>
      <c r="Z26" s="89" t="str">
        <f t="shared" si="3"/>
        <v/>
      </c>
      <c r="AA26" s="90">
        <f>SUM(AA19:AA25)</f>
        <v>218.00700000000001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32.433</v>
      </c>
      <c r="C30" s="77">
        <v>42.893000000000001</v>
      </c>
      <c r="D30" s="77">
        <v>51.652000000000001</v>
      </c>
      <c r="E30" s="77">
        <v>50.209000000000003</v>
      </c>
      <c r="F30" s="77">
        <v>45.48</v>
      </c>
      <c r="G30" s="77">
        <v>34.200000000000003</v>
      </c>
      <c r="H30" s="77">
        <v>28.558</v>
      </c>
      <c r="I30" s="77">
        <v>40.332000000000001</v>
      </c>
      <c r="J30" s="77">
        <v>48.052999999999997</v>
      </c>
      <c r="K30" s="77">
        <v>45.866999999999997</v>
      </c>
      <c r="L30" s="77">
        <v>52.439</v>
      </c>
      <c r="M30" s="77">
        <v>58.798000000000002</v>
      </c>
      <c r="N30" s="77">
        <v>42.149000000000001</v>
      </c>
      <c r="O30" s="77">
        <v>57.595999999999997</v>
      </c>
      <c r="P30" s="77">
        <v>37.981000000000002</v>
      </c>
      <c r="Q30" s="77">
        <v>70.713999999999999</v>
      </c>
      <c r="R30" s="77">
        <v>21.425999999999998</v>
      </c>
      <c r="S30" s="77">
        <v>39.585999999999999</v>
      </c>
      <c r="T30" s="77">
        <v>15.188000000000001</v>
      </c>
      <c r="U30" s="77">
        <v>16.652999999999999</v>
      </c>
      <c r="V30" s="77">
        <v>18.193999999999999</v>
      </c>
      <c r="W30" s="77">
        <v>16.138000000000002</v>
      </c>
      <c r="X30" s="77">
        <v>9.5229999999999997</v>
      </c>
      <c r="Y30" s="77">
        <v>16.007000000000001</v>
      </c>
      <c r="Z30" s="78"/>
      <c r="AA30" s="79">
        <f>SUM(B30:Z30)</f>
        <v>892.06900000000007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32.433</v>
      </c>
      <c r="C32" s="62">
        <f t="shared" ref="C32:Z32" si="4">IF(LEN(C$2)&gt;0,SUM(C29:C31),"")</f>
        <v>42.893000000000001</v>
      </c>
      <c r="D32" s="62">
        <f t="shared" si="4"/>
        <v>51.652000000000001</v>
      </c>
      <c r="E32" s="62">
        <f t="shared" si="4"/>
        <v>50.209000000000003</v>
      </c>
      <c r="F32" s="62">
        <f t="shared" si="4"/>
        <v>45.48</v>
      </c>
      <c r="G32" s="62">
        <f t="shared" si="4"/>
        <v>34.200000000000003</v>
      </c>
      <c r="H32" s="62">
        <f t="shared" si="4"/>
        <v>28.558</v>
      </c>
      <c r="I32" s="62">
        <f t="shared" si="4"/>
        <v>40.332000000000001</v>
      </c>
      <c r="J32" s="62">
        <f t="shared" si="4"/>
        <v>48.052999999999997</v>
      </c>
      <c r="K32" s="62">
        <f t="shared" si="4"/>
        <v>45.866999999999997</v>
      </c>
      <c r="L32" s="62">
        <f t="shared" si="4"/>
        <v>52.439</v>
      </c>
      <c r="M32" s="62">
        <f t="shared" si="4"/>
        <v>58.798000000000002</v>
      </c>
      <c r="N32" s="62">
        <f t="shared" si="4"/>
        <v>42.149000000000001</v>
      </c>
      <c r="O32" s="62">
        <f t="shared" si="4"/>
        <v>57.595999999999997</v>
      </c>
      <c r="P32" s="62">
        <f t="shared" si="4"/>
        <v>37.981000000000002</v>
      </c>
      <c r="Q32" s="62">
        <f t="shared" si="4"/>
        <v>70.713999999999999</v>
      </c>
      <c r="R32" s="62">
        <f t="shared" si="4"/>
        <v>21.425999999999998</v>
      </c>
      <c r="S32" s="62">
        <f t="shared" si="4"/>
        <v>39.585999999999999</v>
      </c>
      <c r="T32" s="62">
        <f t="shared" si="4"/>
        <v>15.188000000000001</v>
      </c>
      <c r="U32" s="62">
        <f t="shared" si="4"/>
        <v>16.652999999999999</v>
      </c>
      <c r="V32" s="62">
        <f t="shared" si="4"/>
        <v>18.193999999999999</v>
      </c>
      <c r="W32" s="62">
        <f t="shared" si="4"/>
        <v>16.138000000000002</v>
      </c>
      <c r="X32" s="62">
        <f t="shared" si="4"/>
        <v>9.5229999999999997</v>
      </c>
      <c r="Y32" s="62">
        <f t="shared" si="4"/>
        <v>16.007000000000001</v>
      </c>
      <c r="Z32" s="63" t="str">
        <f t="shared" si="4"/>
        <v/>
      </c>
      <c r="AA32" s="64">
        <f>SUM(AA29:AA31)</f>
        <v>892.06900000000007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28.3</v>
      </c>
      <c r="F39" s="99">
        <v>41</v>
      </c>
      <c r="G39" s="99">
        <v>62.4</v>
      </c>
      <c r="H39" s="99">
        <v>85.5</v>
      </c>
      <c r="I39" s="99"/>
      <c r="J39" s="99"/>
      <c r="K39" s="99">
        <v>48.3</v>
      </c>
      <c r="L39" s="99">
        <v>19</v>
      </c>
      <c r="M39" s="99"/>
      <c r="N39" s="99"/>
      <c r="O39" s="99"/>
      <c r="P39" s="99"/>
      <c r="Q39" s="99"/>
      <c r="R39" s="99">
        <v>18.8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303.3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28.3</v>
      </c>
      <c r="F40" s="88">
        <f t="shared" si="6"/>
        <v>41</v>
      </c>
      <c r="G40" s="88">
        <f t="shared" si="6"/>
        <v>62.4</v>
      </c>
      <c r="H40" s="88">
        <f t="shared" si="6"/>
        <v>85.5</v>
      </c>
      <c r="I40" s="88">
        <f t="shared" si="6"/>
        <v>0</v>
      </c>
      <c r="J40" s="88">
        <f t="shared" si="6"/>
        <v>0</v>
      </c>
      <c r="K40" s="88">
        <f t="shared" si="6"/>
        <v>48.3</v>
      </c>
      <c r="L40" s="88">
        <f t="shared" si="6"/>
        <v>19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18.8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303.3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28.3</v>
      </c>
      <c r="F47" s="99">
        <v>41</v>
      </c>
      <c r="G47" s="99">
        <v>62.4</v>
      </c>
      <c r="H47" s="99">
        <v>85.5</v>
      </c>
      <c r="I47" s="99"/>
      <c r="J47" s="99"/>
      <c r="K47" s="99">
        <v>48.3</v>
      </c>
      <c r="L47" s="99">
        <v>19</v>
      </c>
      <c r="M47" s="99"/>
      <c r="N47" s="99"/>
      <c r="O47" s="99"/>
      <c r="P47" s="99"/>
      <c r="Q47" s="99"/>
      <c r="R47" s="99">
        <v>18.8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303.3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28.3</v>
      </c>
      <c r="F49" s="88">
        <f t="shared" si="8"/>
        <v>41</v>
      </c>
      <c r="G49" s="88">
        <f t="shared" si="8"/>
        <v>62.4</v>
      </c>
      <c r="H49" s="88">
        <f t="shared" si="8"/>
        <v>85.5</v>
      </c>
      <c r="I49" s="88">
        <f t="shared" si="8"/>
        <v>0</v>
      </c>
      <c r="J49" s="88">
        <f t="shared" si="8"/>
        <v>0</v>
      </c>
      <c r="K49" s="88">
        <f t="shared" si="8"/>
        <v>48.3</v>
      </c>
      <c r="L49" s="88">
        <f t="shared" si="8"/>
        <v>19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18.8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303.3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32.433</v>
      </c>
      <c r="C52" s="88">
        <f t="shared" ref="C52:Z52" si="10">IF(LEN(C$2)&gt;0,SUM(C10:C15)+C26+C40,"")</f>
        <v>42.893000000000001</v>
      </c>
      <c r="D52" s="88">
        <f t="shared" si="10"/>
        <v>51.652000000000001</v>
      </c>
      <c r="E52" s="88">
        <f t="shared" si="10"/>
        <v>78.509</v>
      </c>
      <c r="F52" s="88">
        <f t="shared" si="10"/>
        <v>86.48</v>
      </c>
      <c r="G52" s="88">
        <f t="shared" si="10"/>
        <v>96.6</v>
      </c>
      <c r="H52" s="88">
        <f t="shared" si="10"/>
        <v>114.05799999999999</v>
      </c>
      <c r="I52" s="88">
        <f t="shared" si="10"/>
        <v>40.332000000000001</v>
      </c>
      <c r="J52" s="88">
        <f t="shared" si="10"/>
        <v>48.053000000000004</v>
      </c>
      <c r="K52" s="88">
        <f t="shared" si="10"/>
        <v>94.167000000000002</v>
      </c>
      <c r="L52" s="88">
        <f t="shared" si="10"/>
        <v>71.438999999999993</v>
      </c>
      <c r="M52" s="88">
        <f t="shared" si="10"/>
        <v>58.798000000000002</v>
      </c>
      <c r="N52" s="88">
        <f t="shared" si="10"/>
        <v>42.149000000000001</v>
      </c>
      <c r="O52" s="88">
        <f t="shared" si="10"/>
        <v>57.596000000000004</v>
      </c>
      <c r="P52" s="88">
        <f t="shared" si="10"/>
        <v>37.981000000000002</v>
      </c>
      <c r="Q52" s="88">
        <f t="shared" si="10"/>
        <v>70.713999999999999</v>
      </c>
      <c r="R52" s="88">
        <f t="shared" si="10"/>
        <v>40.225999999999999</v>
      </c>
      <c r="S52" s="88">
        <f t="shared" si="10"/>
        <v>39.585999999999999</v>
      </c>
      <c r="T52" s="88">
        <f t="shared" si="10"/>
        <v>15.187999999999999</v>
      </c>
      <c r="U52" s="88">
        <f t="shared" si="10"/>
        <v>16.653000000000002</v>
      </c>
      <c r="V52" s="88">
        <f t="shared" si="10"/>
        <v>18.193999999999999</v>
      </c>
      <c r="W52" s="88">
        <f t="shared" si="10"/>
        <v>16.137999999999998</v>
      </c>
      <c r="X52" s="88">
        <f t="shared" si="10"/>
        <v>9.5229999999999997</v>
      </c>
      <c r="Y52" s="88">
        <f t="shared" si="10"/>
        <v>16.006999999999998</v>
      </c>
      <c r="Z52" s="89" t="str">
        <f t="shared" si="10"/>
        <v/>
      </c>
      <c r="AA52" s="104">
        <f>SUM(B52:Z52)</f>
        <v>1195.3689999999999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28.3</v>
      </c>
      <c r="F4" s="18">
        <v>41</v>
      </c>
      <c r="G4" s="18">
        <v>62.4</v>
      </c>
      <c r="H4" s="18">
        <v>85.5</v>
      </c>
      <c r="I4" s="18"/>
      <c r="J4" s="18"/>
      <c r="K4" s="18">
        <v>48.3</v>
      </c>
      <c r="L4" s="18">
        <v>19</v>
      </c>
      <c r="M4" s="18">
        <v>-43.6</v>
      </c>
      <c r="N4" s="18">
        <v>-24.8</v>
      </c>
      <c r="O4" s="18">
        <v>-43.5</v>
      </c>
      <c r="P4" s="18">
        <v>-26.1</v>
      </c>
      <c r="Q4" s="18">
        <v>-61.4</v>
      </c>
      <c r="R4" s="18">
        <v>18.8</v>
      </c>
      <c r="S4" s="18">
        <v>-12.6</v>
      </c>
      <c r="T4" s="18"/>
      <c r="U4" s="18"/>
      <c r="V4" s="18"/>
      <c r="W4" s="18"/>
      <c r="X4" s="18"/>
      <c r="Y4" s="18"/>
      <c r="Z4" s="19"/>
      <c r="AA4" s="111">
        <f>SUM(B4:Z4)</f>
        <v>91.3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170.27</v>
      </c>
      <c r="C7" s="117">
        <v>177.52</v>
      </c>
      <c r="D7" s="117">
        <v>140.34</v>
      </c>
      <c r="E7" s="117">
        <v>118</v>
      </c>
      <c r="F7" s="117">
        <v>116.17</v>
      </c>
      <c r="G7" s="117">
        <v>104.7</v>
      </c>
      <c r="H7" s="117">
        <v>103.45</v>
      </c>
      <c r="I7" s="117">
        <v>96</v>
      </c>
      <c r="J7" s="117">
        <v>95</v>
      </c>
      <c r="K7" s="117">
        <v>92.85</v>
      </c>
      <c r="L7" s="117">
        <v>81.45</v>
      </c>
      <c r="M7" s="117">
        <v>63</v>
      </c>
      <c r="N7" s="117">
        <v>69.11</v>
      </c>
      <c r="O7" s="117">
        <v>68.34</v>
      </c>
      <c r="P7" s="117">
        <v>74.540000000000006</v>
      </c>
      <c r="Q7" s="117">
        <v>70.87</v>
      </c>
      <c r="R7" s="117">
        <v>89</v>
      </c>
      <c r="S7" s="117">
        <v>92.37</v>
      </c>
      <c r="T7" s="117">
        <v>107</v>
      </c>
      <c r="U7" s="117">
        <v>155</v>
      </c>
      <c r="V7" s="117">
        <v>250</v>
      </c>
      <c r="W7" s="117">
        <v>192.95</v>
      </c>
      <c r="X7" s="117">
        <v>113.42</v>
      </c>
      <c r="Y7" s="117">
        <v>109.26</v>
      </c>
      <c r="Z7" s="118"/>
      <c r="AA7" s="119">
        <f>IF(SUM(B7:Z7)&lt;&gt;0,AVERAGEIF(B7:Z7,"&lt;&gt;"""),"")</f>
        <v>114.60874999999999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43.6</v>
      </c>
      <c r="N15" s="133">
        <v>24.8</v>
      </c>
      <c r="O15" s="133">
        <v>43.5</v>
      </c>
      <c r="P15" s="133">
        <v>26.1</v>
      </c>
      <c r="Q15" s="133">
        <v>61.4</v>
      </c>
      <c r="R15" s="133"/>
      <c r="S15" s="133">
        <v>12.6</v>
      </c>
      <c r="T15" s="133"/>
      <c r="U15" s="133"/>
      <c r="V15" s="133"/>
      <c r="W15" s="133"/>
      <c r="X15" s="133"/>
      <c r="Y15" s="133"/>
      <c r="Z15" s="131"/>
      <c r="AA15" s="132">
        <f t="shared" si="0"/>
        <v>212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43.6</v>
      </c>
      <c r="N16" s="135">
        <f t="shared" si="1"/>
        <v>24.8</v>
      </c>
      <c r="O16" s="135">
        <f t="shared" si="1"/>
        <v>43.5</v>
      </c>
      <c r="P16" s="135">
        <f t="shared" si="1"/>
        <v>26.1</v>
      </c>
      <c r="Q16" s="135">
        <f t="shared" si="1"/>
        <v>61.4</v>
      </c>
      <c r="R16" s="135">
        <f t="shared" si="1"/>
        <v>0</v>
      </c>
      <c r="S16" s="135">
        <f t="shared" si="1"/>
        <v>12.6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28.3</v>
      </c>
      <c r="F23" s="133">
        <v>41</v>
      </c>
      <c r="G23" s="133">
        <v>62.4</v>
      </c>
      <c r="H23" s="133">
        <v>85.5</v>
      </c>
      <c r="I23" s="133"/>
      <c r="J23" s="133"/>
      <c r="K23" s="133">
        <v>48.3</v>
      </c>
      <c r="L23" s="133">
        <v>19</v>
      </c>
      <c r="M23" s="133"/>
      <c r="N23" s="133"/>
      <c r="O23" s="133"/>
      <c r="P23" s="133"/>
      <c r="Q23" s="133"/>
      <c r="R23" s="133">
        <v>18.8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303.3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28.3</v>
      </c>
      <c r="F24" s="135">
        <f t="shared" si="3"/>
        <v>41</v>
      </c>
      <c r="G24" s="135">
        <f t="shared" si="3"/>
        <v>62.4</v>
      </c>
      <c r="H24" s="135">
        <f t="shared" si="3"/>
        <v>85.5</v>
      </c>
      <c r="I24" s="135">
        <f t="shared" si="3"/>
        <v>0</v>
      </c>
      <c r="J24" s="135">
        <f t="shared" si="3"/>
        <v>0</v>
      </c>
      <c r="K24" s="135">
        <f t="shared" si="3"/>
        <v>48.3</v>
      </c>
      <c r="L24" s="135">
        <f t="shared" si="3"/>
        <v>19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18.8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303.3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2024-07-20T20:31:43Z</dcterms:created>
  <dcterms:modified xsi:type="dcterms:W3CDTF">2024-07-20T20:31:44Z</dcterms:modified>
</cp:coreProperties>
</file>