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<sst xmlns="http://schemas.openxmlformats.org/spreadsheetml/2006/main" count="119" uniqueCount="54">
  <si>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19/07/2024 23:49:00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</si>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</sst>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44E-4280-AB7F-8B917CE8580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8">
                  <c:v>26.885000000000002</c:v>
                </c:pt>
                <c:pt idx="19">
                  <c:v>34.331000000000003</c:v>
                </c:pt>
                <c:pt idx="22">
                  <c:v>7.173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4E-4280-AB7F-8B917CE8580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5.2080000000000002</c:v>
                </c:pt>
                <c:pt idx="1">
                  <c:v>5.0279999999999996</c:v>
                </c:pt>
                <c:pt idx="2">
                  <c:v>4.9450000000000003</c:v>
                </c:pt>
                <c:pt idx="3">
                  <c:v>4.8979999999999997</c:v>
                </c:pt>
                <c:pt idx="4">
                  <c:v>6.0310000000000006</c:v>
                </c:pt>
                <c:pt idx="5">
                  <c:v>4.91</c:v>
                </c:pt>
                <c:pt idx="6">
                  <c:v>5.6150000000000002</c:v>
                </c:pt>
                <c:pt idx="7">
                  <c:v>6.0270000000000001</c:v>
                </c:pt>
                <c:pt idx="8">
                  <c:v>5.367</c:v>
                </c:pt>
                <c:pt idx="9">
                  <c:v>5.2750000000000004</c:v>
                </c:pt>
                <c:pt idx="10">
                  <c:v>5.2370000000000001</c:v>
                </c:pt>
                <c:pt idx="11">
                  <c:v>5.2989999999999995</c:v>
                </c:pt>
                <c:pt idx="12">
                  <c:v>2.6850000000000001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44E-4280-AB7F-8B917CE8580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22.896000000000001</c:v>
                </c:pt>
                <c:pt idx="1">
                  <c:v>19.966000000000001</c:v>
                </c:pt>
                <c:pt idx="2">
                  <c:v>18.908999999999999</c:v>
                </c:pt>
                <c:pt idx="3">
                  <c:v>18.013000000000002</c:v>
                </c:pt>
                <c:pt idx="4">
                  <c:v>18.620999999999999</c:v>
                </c:pt>
                <c:pt idx="5">
                  <c:v>16.199000000000002</c:v>
                </c:pt>
                <c:pt idx="6">
                  <c:v>8.4489999999999998</c:v>
                </c:pt>
                <c:pt idx="7">
                  <c:v>9.7829999999999995</c:v>
                </c:pt>
                <c:pt idx="8">
                  <c:v>15.853</c:v>
                </c:pt>
                <c:pt idx="9">
                  <c:v>12.298999999999999</c:v>
                </c:pt>
                <c:pt idx="10">
                  <c:v>11.818</c:v>
                </c:pt>
                <c:pt idx="11">
                  <c:v>16.846</c:v>
                </c:pt>
                <c:pt idx="12">
                  <c:v>6.2009999999999996</c:v>
                </c:pt>
                <c:pt idx="13">
                  <c:v>4.343</c:v>
                </c:pt>
                <c:pt idx="14">
                  <c:v>3.6779999999999999</c:v>
                </c:pt>
                <c:pt idx="15">
                  <c:v>2.7839999999999998</c:v>
                </c:pt>
                <c:pt idx="16">
                  <c:v>4.0789999999999997</c:v>
                </c:pt>
                <c:pt idx="17">
                  <c:v>0.215</c:v>
                </c:pt>
                <c:pt idx="20">
                  <c:v>0.43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44E-4280-AB7F-8B917CE8580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44E-4280-AB7F-8B917CE8580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44E-4280-AB7F-8B917CE8580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44E-4280-AB7F-8B917CE8580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44E-4280-AB7F-8B917CE8580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44E-4280-AB7F-8B917CE8580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10.289</c:v>
                </c:pt>
                <c:pt idx="1">
                  <c:v>5.5270000000000001</c:v>
                </c:pt>
                <c:pt idx="2">
                  <c:v>6.77</c:v>
                </c:pt>
                <c:pt idx="3">
                  <c:v>50.643000000000001</c:v>
                </c:pt>
                <c:pt idx="6">
                  <c:v>25.881</c:v>
                </c:pt>
                <c:pt idx="7">
                  <c:v>11.69</c:v>
                </c:pt>
                <c:pt idx="17">
                  <c:v>37.875</c:v>
                </c:pt>
                <c:pt idx="18">
                  <c:v>12.436</c:v>
                </c:pt>
                <c:pt idx="21">
                  <c:v>11.233000000000001</c:v>
                </c:pt>
                <c:pt idx="22">
                  <c:v>23.437000000000001</c:v>
                </c:pt>
                <c:pt idx="23">
                  <c:v>26.858000000000001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44E-4280-AB7F-8B917CE8580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23.3</c:v>
                </c:pt>
                <c:pt idx="14">
                  <c:v>0</c:v>
                </c:pt>
                <c:pt idx="15">
                  <c:v>49.8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44E-4280-AB7F-8B917CE8580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3.3330000000000002</c:v>
                </c:pt>
                <c:pt idx="2">
                  <c:v>2.8330000000000002</c:v>
                </c:pt>
                <c:pt idx="3">
                  <c:v>11.811</c:v>
                </c:pt>
                <c:pt idx="4">
                  <c:v>12.833</c:v>
                </c:pt>
                <c:pt idx="5">
                  <c:v>2E-3</c:v>
                </c:pt>
                <c:pt idx="6">
                  <c:v>8.0039999999999996</c:v>
                </c:pt>
                <c:pt idx="7">
                  <c:v>8.1000000000000003E-2</c:v>
                </c:pt>
                <c:pt idx="8">
                  <c:v>2.411</c:v>
                </c:pt>
                <c:pt idx="9">
                  <c:v>3.4079999999999999</c:v>
                </c:pt>
                <c:pt idx="10">
                  <c:v>5.6159999999999997</c:v>
                </c:pt>
                <c:pt idx="11">
                  <c:v>6.335</c:v>
                </c:pt>
                <c:pt idx="12">
                  <c:v>20.006999999999998</c:v>
                </c:pt>
                <c:pt idx="13">
                  <c:v>22.446999999999999</c:v>
                </c:pt>
                <c:pt idx="14">
                  <c:v>26.865000000000002</c:v>
                </c:pt>
                <c:pt idx="15">
                  <c:v>0.79200000000000004</c:v>
                </c:pt>
                <c:pt idx="16">
                  <c:v>19.190999999999999</c:v>
                </c:pt>
                <c:pt idx="17">
                  <c:v>0.30099999999999999</c:v>
                </c:pt>
                <c:pt idx="18">
                  <c:v>9.7000000000000003E-2</c:v>
                </c:pt>
                <c:pt idx="19">
                  <c:v>1.6E-2</c:v>
                </c:pt>
                <c:pt idx="20">
                  <c:v>14.033999999999999</c:v>
                </c:pt>
                <c:pt idx="21">
                  <c:v>17.420999999999999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44E-4280-AB7F-8B917CE8580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44E-4280-AB7F-8B917CE8580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44E-4280-AB7F-8B917CE858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119.18</c:v>
                </c:pt>
                <c:pt idx="1">
                  <c:v>123.37</c:v>
                </c:pt>
                <c:pt idx="2">
                  <c:v>103.14</c:v>
                </c:pt>
                <c:pt idx="3">
                  <c:v>103.02</c:v>
                </c:pt>
                <c:pt idx="4">
                  <c:v>102.79</c:v>
                </c:pt>
                <c:pt idx="5">
                  <c:v>88.49</c:v>
                </c:pt>
                <c:pt idx="6">
                  <c:v>92.67</c:v>
                </c:pt>
                <c:pt idx="7">
                  <c:v>83.34</c:v>
                </c:pt>
                <c:pt idx="8">
                  <c:v>70.650000000000006</c:v>
                </c:pt>
                <c:pt idx="9">
                  <c:v>55.91</c:v>
                </c:pt>
                <c:pt idx="10">
                  <c:v>49.99</c:v>
                </c:pt>
                <c:pt idx="11">
                  <c:v>54.03</c:v>
                </c:pt>
                <c:pt idx="12">
                  <c:v>86.28</c:v>
                </c:pt>
                <c:pt idx="13">
                  <c:v>88.74</c:v>
                </c:pt>
                <c:pt idx="14">
                  <c:v>84.04</c:v>
                </c:pt>
                <c:pt idx="15">
                  <c:v>86.28</c:v>
                </c:pt>
                <c:pt idx="16">
                  <c:v>114.63</c:v>
                </c:pt>
                <c:pt idx="17">
                  <c:v>130.91999999999999</c:v>
                </c:pt>
                <c:pt idx="18">
                  <c:v>193.69</c:v>
                </c:pt>
                <c:pt idx="19">
                  <c:v>362.55</c:v>
                </c:pt>
                <c:pt idx="20">
                  <c:v>527.88</c:v>
                </c:pt>
                <c:pt idx="21">
                  <c:v>391.25</c:v>
                </c:pt>
                <c:pt idx="22">
                  <c:v>174.12</c:v>
                </c:pt>
                <c:pt idx="23">
                  <c:v>116.55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44E-4280-AB7F-8B917CE858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7E2-4C6F-860C-B52F5311999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5">
                  <c:v>3.3</c:v>
                </c:pt>
                <c:pt idx="6">
                  <c:v>1.7</c:v>
                </c:pt>
                <c:pt idx="7">
                  <c:v>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E2-4C6F-860C-B52F5311999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2">
                  <c:v>2.88</c:v>
                </c:pt>
                <c:pt idx="4">
                  <c:v>4.62</c:v>
                </c:pt>
                <c:pt idx="5">
                  <c:v>2.7</c:v>
                </c:pt>
                <c:pt idx="6">
                  <c:v>30.576999999999998</c:v>
                </c:pt>
                <c:pt idx="7">
                  <c:v>1.77</c:v>
                </c:pt>
                <c:pt idx="8">
                  <c:v>1.349</c:v>
                </c:pt>
                <c:pt idx="9">
                  <c:v>2.1990000000000003</c:v>
                </c:pt>
                <c:pt idx="10">
                  <c:v>2.2069999999999999</c:v>
                </c:pt>
                <c:pt idx="11">
                  <c:v>5.28</c:v>
                </c:pt>
                <c:pt idx="12">
                  <c:v>15.622</c:v>
                </c:pt>
                <c:pt idx="13">
                  <c:v>39.619999999999997</c:v>
                </c:pt>
                <c:pt idx="14">
                  <c:v>12.648</c:v>
                </c:pt>
                <c:pt idx="15">
                  <c:v>8.3000000000000007</c:v>
                </c:pt>
                <c:pt idx="16">
                  <c:v>7.093</c:v>
                </c:pt>
                <c:pt idx="17">
                  <c:v>8.2899999999999991</c:v>
                </c:pt>
                <c:pt idx="18">
                  <c:v>5.19</c:v>
                </c:pt>
                <c:pt idx="19">
                  <c:v>5.18</c:v>
                </c:pt>
                <c:pt idx="20">
                  <c:v>3.6960000000000002</c:v>
                </c:pt>
                <c:pt idx="21">
                  <c:v>4.1870000000000003</c:v>
                </c:pt>
                <c:pt idx="22">
                  <c:v>4.1500000000000004</c:v>
                </c:pt>
                <c:pt idx="23">
                  <c:v>3.11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7E2-4C6F-860C-B52F5311999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2">
                  <c:v>5.04</c:v>
                </c:pt>
                <c:pt idx="4">
                  <c:v>7.8</c:v>
                </c:pt>
                <c:pt idx="5">
                  <c:v>0.55000000000000004</c:v>
                </c:pt>
                <c:pt idx="6">
                  <c:v>4.9800000000000004</c:v>
                </c:pt>
                <c:pt idx="7">
                  <c:v>6.9</c:v>
                </c:pt>
                <c:pt idx="8">
                  <c:v>13.56</c:v>
                </c:pt>
                <c:pt idx="9">
                  <c:v>6.66</c:v>
                </c:pt>
                <c:pt idx="10">
                  <c:v>4.2</c:v>
                </c:pt>
                <c:pt idx="11">
                  <c:v>3.18</c:v>
                </c:pt>
                <c:pt idx="12">
                  <c:v>6.63</c:v>
                </c:pt>
                <c:pt idx="13">
                  <c:v>3.4689999999999999</c:v>
                </c:pt>
                <c:pt idx="14">
                  <c:v>12.25</c:v>
                </c:pt>
                <c:pt idx="15">
                  <c:v>30.98</c:v>
                </c:pt>
                <c:pt idx="16">
                  <c:v>11.177</c:v>
                </c:pt>
                <c:pt idx="17">
                  <c:v>23.172000000000001</c:v>
                </c:pt>
                <c:pt idx="18">
                  <c:v>11.925000000000001</c:v>
                </c:pt>
                <c:pt idx="19">
                  <c:v>13.353999999999999</c:v>
                </c:pt>
                <c:pt idx="20">
                  <c:v>10.766999999999999</c:v>
                </c:pt>
                <c:pt idx="21">
                  <c:v>24.106999999999999</c:v>
                </c:pt>
                <c:pt idx="22">
                  <c:v>11.79</c:v>
                </c:pt>
                <c:pt idx="23">
                  <c:v>10.438000000000001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7E2-4C6F-860C-B52F5311999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7E2-4C6F-860C-B52F5311999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7E2-4C6F-860C-B52F5311999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7E2-4C6F-860C-B52F5311999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7E2-4C6F-860C-B52F5311999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7E2-4C6F-860C-B52F5311999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7E2-4C6F-860C-B52F5311999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33.700000000000003</c:v>
                </c:pt>
                <c:pt idx="1">
                  <c:v>14.3</c:v>
                </c:pt>
                <c:pt idx="2">
                  <c:v>13.8</c:v>
                </c:pt>
                <c:pt idx="3">
                  <c:v>77.7</c:v>
                </c:pt>
                <c:pt idx="4">
                  <c:v>21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7E2-4C6F-860C-B52F5311999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7.9919999999999991</c:v>
                </c:pt>
                <c:pt idx="1">
                  <c:v>16.187000000000001</c:v>
                </c:pt>
                <c:pt idx="2">
                  <c:v>11.718</c:v>
                </c:pt>
                <c:pt idx="3">
                  <c:v>7.6950000000000003</c:v>
                </c:pt>
                <c:pt idx="4">
                  <c:v>4.016</c:v>
                </c:pt>
                <c:pt idx="5">
                  <c:v>14.561</c:v>
                </c:pt>
                <c:pt idx="6">
                  <c:v>10.692</c:v>
                </c:pt>
                <c:pt idx="7">
                  <c:v>17.210999999999999</c:v>
                </c:pt>
                <c:pt idx="8">
                  <c:v>8.7219999999999995</c:v>
                </c:pt>
                <c:pt idx="9">
                  <c:v>12.123000000000001</c:v>
                </c:pt>
                <c:pt idx="10">
                  <c:v>16.263999999999999</c:v>
                </c:pt>
                <c:pt idx="11">
                  <c:v>20.02</c:v>
                </c:pt>
                <c:pt idx="12">
                  <c:v>6.641</c:v>
                </c:pt>
                <c:pt idx="13">
                  <c:v>6.9959999999999996</c:v>
                </c:pt>
                <c:pt idx="14">
                  <c:v>5.6450000000000005</c:v>
                </c:pt>
                <c:pt idx="15">
                  <c:v>14.07</c:v>
                </c:pt>
                <c:pt idx="16">
                  <c:v>5</c:v>
                </c:pt>
                <c:pt idx="17">
                  <c:v>6.9289999999999994</c:v>
                </c:pt>
                <c:pt idx="18">
                  <c:v>22.303000000000001</c:v>
                </c:pt>
                <c:pt idx="19">
                  <c:v>15.813000000000002</c:v>
                </c:pt>
                <c:pt idx="20">
                  <c:v>1E-3</c:v>
                </c:pt>
                <c:pt idx="21">
                  <c:v>0.36</c:v>
                </c:pt>
                <c:pt idx="22">
                  <c:v>14.670000000000002</c:v>
                </c:pt>
                <c:pt idx="23">
                  <c:v>13.31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7E2-4C6F-860C-B52F5311999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7E2-4C6F-860C-B52F5311999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7E2-4C6F-860C-B52F531199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119.18</c:v>
                </c:pt>
                <c:pt idx="1">
                  <c:v>123.37</c:v>
                </c:pt>
                <c:pt idx="2">
                  <c:v>103.14</c:v>
                </c:pt>
                <c:pt idx="3">
                  <c:v>103.02</c:v>
                </c:pt>
                <c:pt idx="4">
                  <c:v>102.79</c:v>
                </c:pt>
                <c:pt idx="5">
                  <c:v>88.49</c:v>
                </c:pt>
                <c:pt idx="6">
                  <c:v>92.67</c:v>
                </c:pt>
                <c:pt idx="7">
                  <c:v>83.34</c:v>
                </c:pt>
                <c:pt idx="8">
                  <c:v>70.650000000000006</c:v>
                </c:pt>
                <c:pt idx="9">
                  <c:v>55.91</c:v>
                </c:pt>
                <c:pt idx="10">
                  <c:v>49.99</c:v>
                </c:pt>
                <c:pt idx="11">
                  <c:v>54.03</c:v>
                </c:pt>
                <c:pt idx="12">
                  <c:v>86.28</c:v>
                </c:pt>
                <c:pt idx="13">
                  <c:v>88.74</c:v>
                </c:pt>
                <c:pt idx="14">
                  <c:v>84.04</c:v>
                </c:pt>
                <c:pt idx="15">
                  <c:v>86.28</c:v>
                </c:pt>
                <c:pt idx="16">
                  <c:v>114.63</c:v>
                </c:pt>
                <c:pt idx="17">
                  <c:v>130.91999999999999</c:v>
                </c:pt>
                <c:pt idx="18">
                  <c:v>193.69</c:v>
                </c:pt>
                <c:pt idx="19">
                  <c:v>362.55</c:v>
                </c:pt>
                <c:pt idx="20">
                  <c:v>527.88</c:v>
                </c:pt>
                <c:pt idx="21">
                  <c:v>391.25</c:v>
                </c:pt>
                <c:pt idx="22">
                  <c:v>174.12</c:v>
                </c:pt>
                <c:pt idx="23">
                  <c:v>116.55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7E2-4C6F-860C-B52F531199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41.725999999999999</v>
      </c>
      <c r="C4" s="18">
        <v>30.521000000000001</v>
      </c>
      <c r="D4" s="18">
        <v>33.456999999999994</v>
      </c>
      <c r="E4" s="18">
        <v>85.364999999999995</v>
      </c>
      <c r="F4" s="18">
        <v>37.484999999999999</v>
      </c>
      <c r="G4" s="18">
        <v>21.111000000000001</v>
      </c>
      <c r="H4" s="18">
        <v>47.948999999999998</v>
      </c>
      <c r="I4" s="18">
        <v>27.580999999999996</v>
      </c>
      <c r="J4" s="18">
        <v>23.631</v>
      </c>
      <c r="K4" s="18">
        <v>20.981999999999999</v>
      </c>
      <c r="L4" s="18">
        <v>22.670999999999999</v>
      </c>
      <c r="M4" s="18">
        <v>28.48</v>
      </c>
      <c r="N4" s="18">
        <v>28.892999999999997</v>
      </c>
      <c r="O4" s="18">
        <v>50.09</v>
      </c>
      <c r="P4" s="18">
        <v>30.543000000000003</v>
      </c>
      <c r="Q4" s="18">
        <v>53.375999999999998</v>
      </c>
      <c r="R4" s="18">
        <v>23.27</v>
      </c>
      <c r="S4" s="18">
        <v>38.390999999999998</v>
      </c>
      <c r="T4" s="18">
        <v>39.418000000000006</v>
      </c>
      <c r="U4" s="18">
        <v>34.347000000000001</v>
      </c>
      <c r="V4" s="18">
        <v>14.464000000000002</v>
      </c>
      <c r="W4" s="18">
        <v>28.654000000000003</v>
      </c>
      <c r="X4" s="18">
        <v>30.61</v>
      </c>
      <c r="Y4" s="18">
        <v>26.858000000000001</v>
      </c>
      <c r="Z4" s="19"/>
      <c r="AA4" s="20">
        <f>SUM(B4:Z4)</f>
        <v>819.87299999999993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119.18</v>
      </c>
      <c r="C7" s="28">
        <v>123.37</v>
      </c>
      <c r="D7" s="28">
        <v>103.14</v>
      </c>
      <c r="E7" s="28">
        <v>103.02</v>
      </c>
      <c r="F7" s="28">
        <v>102.79</v>
      </c>
      <c r="G7" s="28">
        <v>88.49</v>
      </c>
      <c r="H7" s="28">
        <v>92.67</v>
      </c>
      <c r="I7" s="28">
        <v>83.34</v>
      </c>
      <c r="J7" s="28">
        <v>70.650000000000006</v>
      </c>
      <c r="K7" s="28">
        <v>55.91</v>
      </c>
      <c r="L7" s="28">
        <v>49.99</v>
      </c>
      <c r="M7" s="28">
        <v>54.03</v>
      </c>
      <c r="N7" s="28">
        <v>86.28</v>
      </c>
      <c r="O7" s="28">
        <v>88.74</v>
      </c>
      <c r="P7" s="28">
        <v>84.04</v>
      </c>
      <c r="Q7" s="28">
        <v>86.28</v>
      </c>
      <c r="R7" s="28">
        <v>114.63</v>
      </c>
      <c r="S7" s="28">
        <v>130.91999999999999</v>
      </c>
      <c r="T7" s="28">
        <v>193.69</v>
      </c>
      <c r="U7" s="28">
        <v>362.55</v>
      </c>
      <c r="V7" s="28">
        <v>527.88</v>
      </c>
      <c r="W7" s="28">
        <v>391.25</v>
      </c>
      <c r="X7" s="28">
        <v>174.12</v>
      </c>
      <c r="Y7" s="28">
        <v>116.55</v>
      </c>
      <c r="Z7" s="29"/>
      <c r="AA7" s="30">
        <f>IF(SUM(B7:Z7)&lt;&gt;0,AVERAGEIF(B7:Z7,"&lt;&gt;"""),"")</f>
        <v>141.81291666666667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10.289</v>
      </c>
      <c r="C12" s="52">
        <v>5.5270000000000001</v>
      </c>
      <c r="D12" s="52">
        <v>6.77</v>
      </c>
      <c r="E12" s="52">
        <v>50.643000000000001</v>
      </c>
      <c r="F12" s="52"/>
      <c r="G12" s="52"/>
      <c r="H12" s="52">
        <v>25.881</v>
      </c>
      <c r="I12" s="52">
        <v>11.69</v>
      </c>
      <c r="J12" s="52"/>
      <c r="K12" s="52"/>
      <c r="L12" s="52"/>
      <c r="M12" s="52"/>
      <c r="N12" s="52"/>
      <c r="O12" s="52"/>
      <c r="P12" s="52"/>
      <c r="Q12" s="52"/>
      <c r="R12" s="52"/>
      <c r="S12" s="52">
        <v>37.875</v>
      </c>
      <c r="T12" s="52">
        <v>12.436</v>
      </c>
      <c r="U12" s="52"/>
      <c r="V12" s="52"/>
      <c r="W12" s="52">
        <v>11.233000000000001</v>
      </c>
      <c r="X12" s="52">
        <v>23.437000000000001</v>
      </c>
      <c r="Y12" s="52">
        <v>26.858000000000001</v>
      </c>
      <c r="Z12" s="53"/>
      <c r="AA12" s="54">
        <f t="shared" si="0"/>
        <v>222.63900000000004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3.3330000000000002</v>
      </c>
      <c r="C14" s="57"/>
      <c r="D14" s="57">
        <v>2.8330000000000002</v>
      </c>
      <c r="E14" s="57">
        <v>11.811</v>
      </c>
      <c r="F14" s="57">
        <v>12.833</v>
      </c>
      <c r="G14" s="57">
        <v>2E-3</v>
      </c>
      <c r="H14" s="57">
        <v>8.0039999999999996</v>
      </c>
      <c r="I14" s="57">
        <v>8.1000000000000003E-2</v>
      </c>
      <c r="J14" s="57">
        <v>2.411</v>
      </c>
      <c r="K14" s="57">
        <v>3.4079999999999999</v>
      </c>
      <c r="L14" s="57">
        <v>5.6159999999999997</v>
      </c>
      <c r="M14" s="57">
        <v>6.335</v>
      </c>
      <c r="N14" s="57">
        <v>20.006999999999998</v>
      </c>
      <c r="O14" s="57">
        <v>22.446999999999999</v>
      </c>
      <c r="P14" s="57">
        <v>26.865000000000002</v>
      </c>
      <c r="Q14" s="57">
        <v>0.79200000000000004</v>
      </c>
      <c r="R14" s="57">
        <v>19.190999999999999</v>
      </c>
      <c r="S14" s="57">
        <v>0.30099999999999999</v>
      </c>
      <c r="T14" s="57">
        <v>9.7000000000000003E-2</v>
      </c>
      <c r="U14" s="57">
        <v>1.6E-2</v>
      </c>
      <c r="V14" s="57">
        <v>14.033999999999999</v>
      </c>
      <c r="W14" s="57">
        <v>17.420999999999999</v>
      </c>
      <c r="X14" s="57"/>
      <c r="Y14" s="57"/>
      <c r="Z14" s="58"/>
      <c r="AA14" s="59">
        <f t="shared" si="0"/>
        <v>177.83799999999999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13.622</v>
      </c>
      <c r="C16" s="62">
        <f t="shared" si="1"/>
        <v>5.5270000000000001</v>
      </c>
      <c r="D16" s="62">
        <f t="shared" si="1"/>
        <v>9.6029999999999998</v>
      </c>
      <c r="E16" s="62">
        <f t="shared" si="1"/>
        <v>62.454000000000001</v>
      </c>
      <c r="F16" s="62">
        <f t="shared" si="1"/>
        <v>12.833</v>
      </c>
      <c r="G16" s="62">
        <f t="shared" si="1"/>
        <v>2E-3</v>
      </c>
      <c r="H16" s="62">
        <f t="shared" si="1"/>
        <v>33.884999999999998</v>
      </c>
      <c r="I16" s="62">
        <f t="shared" si="1"/>
        <v>11.770999999999999</v>
      </c>
      <c r="J16" s="62">
        <f t="shared" si="1"/>
        <v>2.411</v>
      </c>
      <c r="K16" s="62">
        <f t="shared" si="1"/>
        <v>3.4079999999999999</v>
      </c>
      <c r="L16" s="62">
        <f t="shared" si="1"/>
        <v>5.6159999999999997</v>
      </c>
      <c r="M16" s="62">
        <f t="shared" si="1"/>
        <v>6.335</v>
      </c>
      <c r="N16" s="62">
        <f t="shared" si="1"/>
        <v>20.006999999999998</v>
      </c>
      <c r="O16" s="62">
        <f t="shared" si="1"/>
        <v>22.446999999999999</v>
      </c>
      <c r="P16" s="62">
        <f t="shared" si="1"/>
        <v>26.865000000000002</v>
      </c>
      <c r="Q16" s="62">
        <f t="shared" si="1"/>
        <v>0.79200000000000004</v>
      </c>
      <c r="R16" s="62">
        <f t="shared" si="1"/>
        <v>19.190999999999999</v>
      </c>
      <c r="S16" s="62">
        <f t="shared" si="1"/>
        <v>38.176000000000002</v>
      </c>
      <c r="T16" s="62">
        <f t="shared" si="1"/>
        <v>12.532999999999999</v>
      </c>
      <c r="U16" s="62">
        <f t="shared" si="1"/>
        <v>1.6E-2</v>
      </c>
      <c r="V16" s="62">
        <f t="shared" si="1"/>
        <v>14.033999999999999</v>
      </c>
      <c r="W16" s="62">
        <f t="shared" si="1"/>
        <v>28.654</v>
      </c>
      <c r="X16" s="62">
        <f t="shared" si="1"/>
        <v>23.437000000000001</v>
      </c>
      <c r="Y16" s="62">
        <f t="shared" si="1"/>
        <v>26.858000000000001</v>
      </c>
      <c r="Z16" s="63" t="str">
        <f t="shared" si="1"/>
        <v/>
      </c>
      <c r="AA16" s="64">
        <f>SUM(AA10:AA15)</f>
        <v>400.47700000000003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>
        <v>26.885000000000002</v>
      </c>
      <c r="U19" s="72">
        <v>34.331000000000003</v>
      </c>
      <c r="V19" s="72"/>
      <c r="W19" s="72"/>
      <c r="X19" s="72">
        <v>7.173</v>
      </c>
      <c r="Y19" s="72"/>
      <c r="Z19" s="73"/>
      <c r="AA19" s="74">
        <f t="shared" ref="AA19:AA25" si="2">SUM(B19:Z19)</f>
        <v>68.38900000000001</v>
      </c>
    </row>
    <row r="20" spans="1:27" ht="24.95" customHeight="1" x14ac:dyDescent="0.2">
      <c r="A20" s="75" t="s">
        <v>15</v>
      </c>
      <c r="B20" s="76">
        <v>5.2080000000000002</v>
      </c>
      <c r="C20" s="77">
        <v>5.0279999999999996</v>
      </c>
      <c r="D20" s="77">
        <v>4.9450000000000003</v>
      </c>
      <c r="E20" s="77">
        <v>4.8979999999999997</v>
      </c>
      <c r="F20" s="77">
        <v>6.0310000000000006</v>
      </c>
      <c r="G20" s="77">
        <v>4.91</v>
      </c>
      <c r="H20" s="77">
        <v>5.6150000000000002</v>
      </c>
      <c r="I20" s="77">
        <v>6.0270000000000001</v>
      </c>
      <c r="J20" s="77">
        <v>5.367</v>
      </c>
      <c r="K20" s="77">
        <v>5.2750000000000004</v>
      </c>
      <c r="L20" s="77">
        <v>5.2370000000000001</v>
      </c>
      <c r="M20" s="77">
        <v>5.2989999999999995</v>
      </c>
      <c r="N20" s="77">
        <v>2.6850000000000001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66.524999999999991</v>
      </c>
    </row>
    <row r="21" spans="1:27" ht="24.95" customHeight="1" x14ac:dyDescent="0.2">
      <c r="A21" s="75" t="s">
        <v>16</v>
      </c>
      <c r="B21" s="80">
        <v>22.896000000000001</v>
      </c>
      <c r="C21" s="81">
        <v>19.966000000000001</v>
      </c>
      <c r="D21" s="81">
        <v>18.908999999999999</v>
      </c>
      <c r="E21" s="81">
        <v>18.013000000000002</v>
      </c>
      <c r="F21" s="81">
        <v>18.620999999999999</v>
      </c>
      <c r="G21" s="81">
        <v>16.199000000000002</v>
      </c>
      <c r="H21" s="81">
        <v>8.4489999999999998</v>
      </c>
      <c r="I21" s="81">
        <v>9.7829999999999995</v>
      </c>
      <c r="J21" s="81">
        <v>15.853</v>
      </c>
      <c r="K21" s="81">
        <v>12.298999999999999</v>
      </c>
      <c r="L21" s="81">
        <v>11.818</v>
      </c>
      <c r="M21" s="81">
        <v>16.846</v>
      </c>
      <c r="N21" s="81">
        <v>6.2009999999999996</v>
      </c>
      <c r="O21" s="81">
        <v>4.343</v>
      </c>
      <c r="P21" s="81">
        <v>3.6779999999999999</v>
      </c>
      <c r="Q21" s="81">
        <v>2.7839999999999998</v>
      </c>
      <c r="R21" s="81">
        <v>4.0789999999999997</v>
      </c>
      <c r="S21" s="81">
        <v>0.215</v>
      </c>
      <c r="T21" s="81"/>
      <c r="U21" s="81"/>
      <c r="V21" s="81">
        <v>0.43</v>
      </c>
      <c r="W21" s="81"/>
      <c r="X21" s="81"/>
      <c r="Y21" s="81"/>
      <c r="Z21" s="78"/>
      <c r="AA21" s="79">
        <f t="shared" si="2"/>
        <v>211.38200000000001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28.103999999999999</v>
      </c>
      <c r="C26" s="88">
        <f t="shared" si="3"/>
        <v>24.994</v>
      </c>
      <c r="D26" s="88">
        <f t="shared" si="3"/>
        <v>23.853999999999999</v>
      </c>
      <c r="E26" s="88">
        <f t="shared" si="3"/>
        <v>22.911000000000001</v>
      </c>
      <c r="F26" s="88">
        <f t="shared" si="3"/>
        <v>24.652000000000001</v>
      </c>
      <c r="G26" s="88">
        <f t="shared" si="3"/>
        <v>21.109000000000002</v>
      </c>
      <c r="H26" s="88">
        <f t="shared" si="3"/>
        <v>14.064</v>
      </c>
      <c r="I26" s="88">
        <f t="shared" si="3"/>
        <v>15.809999999999999</v>
      </c>
      <c r="J26" s="88">
        <f t="shared" si="3"/>
        <v>21.22</v>
      </c>
      <c r="K26" s="88">
        <f t="shared" si="3"/>
        <v>17.573999999999998</v>
      </c>
      <c r="L26" s="88">
        <f t="shared" si="3"/>
        <v>17.055</v>
      </c>
      <c r="M26" s="88">
        <f t="shared" si="3"/>
        <v>22.145</v>
      </c>
      <c r="N26" s="88">
        <f t="shared" si="3"/>
        <v>8.8859999999999992</v>
      </c>
      <c r="O26" s="88">
        <f t="shared" si="3"/>
        <v>4.343</v>
      </c>
      <c r="P26" s="88">
        <f t="shared" si="3"/>
        <v>3.6779999999999999</v>
      </c>
      <c r="Q26" s="88">
        <f t="shared" si="3"/>
        <v>2.7839999999999998</v>
      </c>
      <c r="R26" s="88">
        <f t="shared" si="3"/>
        <v>4.0789999999999997</v>
      </c>
      <c r="S26" s="88">
        <f t="shared" si="3"/>
        <v>0.215</v>
      </c>
      <c r="T26" s="88">
        <f t="shared" si="3"/>
        <v>26.885000000000002</v>
      </c>
      <c r="U26" s="88">
        <f t="shared" si="3"/>
        <v>34.331000000000003</v>
      </c>
      <c r="V26" s="88">
        <f t="shared" si="3"/>
        <v>0.43</v>
      </c>
      <c r="W26" s="88">
        <f t="shared" si="3"/>
        <v>0</v>
      </c>
      <c r="X26" s="88">
        <f t="shared" si="3"/>
        <v>7.173</v>
      </c>
      <c r="Y26" s="88">
        <f t="shared" si="3"/>
        <v>0</v>
      </c>
      <c r="Z26" s="89" t="str">
        <f t="shared" si="3"/>
        <v/>
      </c>
      <c r="AA26" s="90">
        <f>SUM(AA19:AA25)</f>
        <v>346.29599999999999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41.725999999999999</v>
      </c>
      <c r="C30" s="77">
        <v>30.521000000000001</v>
      </c>
      <c r="D30" s="77">
        <v>33.457000000000001</v>
      </c>
      <c r="E30" s="77">
        <v>85.364999999999995</v>
      </c>
      <c r="F30" s="77">
        <v>37.484999999999999</v>
      </c>
      <c r="G30" s="77">
        <v>21.111000000000001</v>
      </c>
      <c r="H30" s="77">
        <v>47.948999999999998</v>
      </c>
      <c r="I30" s="77">
        <v>27.581</v>
      </c>
      <c r="J30" s="77">
        <v>23.631</v>
      </c>
      <c r="K30" s="77">
        <v>20.981999999999999</v>
      </c>
      <c r="L30" s="77">
        <v>22.670999999999999</v>
      </c>
      <c r="M30" s="77">
        <v>28.48</v>
      </c>
      <c r="N30" s="77">
        <v>28.893000000000001</v>
      </c>
      <c r="O30" s="77">
        <v>26.79</v>
      </c>
      <c r="P30" s="77">
        <v>30.542999999999999</v>
      </c>
      <c r="Q30" s="77">
        <v>3.5760000000000001</v>
      </c>
      <c r="R30" s="77">
        <v>23.27</v>
      </c>
      <c r="S30" s="77">
        <v>38.390999999999998</v>
      </c>
      <c r="T30" s="77">
        <v>39.417999999999999</v>
      </c>
      <c r="U30" s="77">
        <v>34.347000000000001</v>
      </c>
      <c r="V30" s="77">
        <v>14.464</v>
      </c>
      <c r="W30" s="77">
        <v>28.654</v>
      </c>
      <c r="X30" s="77">
        <v>30.61</v>
      </c>
      <c r="Y30" s="77">
        <v>26.858000000000001</v>
      </c>
      <c r="Z30" s="78"/>
      <c r="AA30" s="79">
        <f>SUM(B30:Z30)</f>
        <v>746.77300000000002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41.725999999999999</v>
      </c>
      <c r="C32" s="62">
        <f t="shared" ref="C32:Z32" si="4">IF(LEN(C$2)&gt;0,SUM(C29:C31),"")</f>
        <v>30.521000000000001</v>
      </c>
      <c r="D32" s="62">
        <f t="shared" si="4"/>
        <v>33.457000000000001</v>
      </c>
      <c r="E32" s="62">
        <f t="shared" si="4"/>
        <v>85.364999999999995</v>
      </c>
      <c r="F32" s="62">
        <f t="shared" si="4"/>
        <v>37.484999999999999</v>
      </c>
      <c r="G32" s="62">
        <f t="shared" si="4"/>
        <v>21.111000000000001</v>
      </c>
      <c r="H32" s="62">
        <f t="shared" si="4"/>
        <v>47.948999999999998</v>
      </c>
      <c r="I32" s="62">
        <f t="shared" si="4"/>
        <v>27.581</v>
      </c>
      <c r="J32" s="62">
        <f t="shared" si="4"/>
        <v>23.631</v>
      </c>
      <c r="K32" s="62">
        <f t="shared" si="4"/>
        <v>20.981999999999999</v>
      </c>
      <c r="L32" s="62">
        <f t="shared" si="4"/>
        <v>22.670999999999999</v>
      </c>
      <c r="M32" s="62">
        <f t="shared" si="4"/>
        <v>28.48</v>
      </c>
      <c r="N32" s="62">
        <f t="shared" si="4"/>
        <v>28.893000000000001</v>
      </c>
      <c r="O32" s="62">
        <f t="shared" si="4"/>
        <v>26.79</v>
      </c>
      <c r="P32" s="62">
        <f t="shared" si="4"/>
        <v>30.542999999999999</v>
      </c>
      <c r="Q32" s="62">
        <f t="shared" si="4"/>
        <v>3.5760000000000001</v>
      </c>
      <c r="R32" s="62">
        <f t="shared" si="4"/>
        <v>23.27</v>
      </c>
      <c r="S32" s="62">
        <f t="shared" si="4"/>
        <v>38.390999999999998</v>
      </c>
      <c r="T32" s="62">
        <f t="shared" si="4"/>
        <v>39.417999999999999</v>
      </c>
      <c r="U32" s="62">
        <f t="shared" si="4"/>
        <v>34.347000000000001</v>
      </c>
      <c r="V32" s="62">
        <f t="shared" si="4"/>
        <v>14.464</v>
      </c>
      <c r="W32" s="62">
        <f t="shared" si="4"/>
        <v>28.654</v>
      </c>
      <c r="X32" s="62">
        <f t="shared" si="4"/>
        <v>30.61</v>
      </c>
      <c r="Y32" s="62">
        <f t="shared" si="4"/>
        <v>26.858000000000001</v>
      </c>
      <c r="Z32" s="63" t="str">
        <f t="shared" si="4"/>
        <v/>
      </c>
      <c r="AA32" s="64">
        <f>SUM(AA29:AA31)</f>
        <v>746.77300000000002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>
        <v>23.3</v>
      </c>
      <c r="P39" s="99"/>
      <c r="Q39" s="99">
        <v>49.8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73.099999999999994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23.3</v>
      </c>
      <c r="P40" s="88">
        <f t="shared" si="6"/>
        <v>0</v>
      </c>
      <c r="Q40" s="88">
        <f t="shared" si="6"/>
        <v>49.8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73.099999999999994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>
        <v>23.3</v>
      </c>
      <c r="P47" s="99"/>
      <c r="Q47" s="99">
        <v>49.8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73.099999999999994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23.3</v>
      </c>
      <c r="P49" s="88">
        <f t="shared" si="8"/>
        <v>0</v>
      </c>
      <c r="Q49" s="88">
        <f t="shared" si="8"/>
        <v>49.8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73.099999999999994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41.725999999999999</v>
      </c>
      <c r="C52" s="88">
        <f t="shared" si="10"/>
        <v>30.521000000000001</v>
      </c>
      <c r="D52" s="88">
        <f t="shared" si="10"/>
        <v>33.457000000000001</v>
      </c>
      <c r="E52" s="88">
        <f t="shared" si="10"/>
        <v>85.365000000000009</v>
      </c>
      <c r="F52" s="88">
        <f t="shared" si="10"/>
        <v>37.484999999999999</v>
      </c>
      <c r="G52" s="88">
        <f t="shared" si="10"/>
        <v>21.111000000000001</v>
      </c>
      <c r="H52" s="88">
        <f t="shared" si="10"/>
        <v>47.948999999999998</v>
      </c>
      <c r="I52" s="88">
        <f t="shared" si="10"/>
        <v>27.580999999999996</v>
      </c>
      <c r="J52" s="88">
        <f t="shared" si="10"/>
        <v>23.631</v>
      </c>
      <c r="K52" s="88">
        <f t="shared" si="10"/>
        <v>20.981999999999999</v>
      </c>
      <c r="L52" s="88">
        <f t="shared" si="10"/>
        <v>22.670999999999999</v>
      </c>
      <c r="M52" s="88">
        <f t="shared" si="10"/>
        <v>28.48</v>
      </c>
      <c r="N52" s="88">
        <f t="shared" si="10"/>
        <v>28.892999999999997</v>
      </c>
      <c r="O52" s="88">
        <f t="shared" si="10"/>
        <v>50.09</v>
      </c>
      <c r="P52" s="88">
        <f t="shared" si="10"/>
        <v>30.543000000000003</v>
      </c>
      <c r="Q52" s="88">
        <f t="shared" si="10"/>
        <v>53.375999999999998</v>
      </c>
      <c r="R52" s="88">
        <f t="shared" si="10"/>
        <v>23.27</v>
      </c>
      <c r="S52" s="88">
        <f t="shared" si="10"/>
        <v>38.391000000000005</v>
      </c>
      <c r="T52" s="88">
        <f t="shared" si="10"/>
        <v>39.417999999999999</v>
      </c>
      <c r="U52" s="88">
        <f t="shared" si="10"/>
        <v>34.347000000000001</v>
      </c>
      <c r="V52" s="88">
        <f t="shared" si="10"/>
        <v>14.463999999999999</v>
      </c>
      <c r="W52" s="88">
        <f t="shared" si="10"/>
        <v>28.654</v>
      </c>
      <c r="X52" s="88">
        <f t="shared" si="10"/>
        <v>30.61</v>
      </c>
      <c r="Y52" s="88">
        <f t="shared" si="10"/>
        <v>26.858000000000001</v>
      </c>
      <c r="Z52" s="89" t="str">
        <f t="shared" si="10"/>
        <v/>
      </c>
      <c r="AA52" s="104">
        <f>SUM(B52:Z52)</f>
        <v>819.87299999999993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41.692000000000007</v>
      </c>
      <c r="C4" s="18">
        <v>30.486999999999998</v>
      </c>
      <c r="D4" s="18">
        <v>33.438000000000002</v>
      </c>
      <c r="E4" s="18">
        <v>85.394999999999996</v>
      </c>
      <c r="F4" s="18">
        <v>37.436000000000007</v>
      </c>
      <c r="G4" s="18">
        <v>21.111000000000001</v>
      </c>
      <c r="H4" s="18">
        <v>47.948999999999984</v>
      </c>
      <c r="I4" s="18">
        <v>27.581000000000003</v>
      </c>
      <c r="J4" s="18">
        <v>23.631</v>
      </c>
      <c r="K4" s="18">
        <v>20.981999999999999</v>
      </c>
      <c r="L4" s="18">
        <v>22.670999999999999</v>
      </c>
      <c r="M4" s="18">
        <v>28.48</v>
      </c>
      <c r="N4" s="18">
        <v>28.893000000000001</v>
      </c>
      <c r="O4" s="18">
        <v>50.085000000000001</v>
      </c>
      <c r="P4" s="18">
        <v>30.542999999999996</v>
      </c>
      <c r="Q4" s="18">
        <v>53.349999999999994</v>
      </c>
      <c r="R4" s="18">
        <v>23.27</v>
      </c>
      <c r="S4" s="18">
        <v>38.390999999999998</v>
      </c>
      <c r="T4" s="18">
        <v>39.417999999999999</v>
      </c>
      <c r="U4" s="18">
        <v>34.347000000000001</v>
      </c>
      <c r="V4" s="18">
        <v>14.464000000000002</v>
      </c>
      <c r="W4" s="18">
        <v>28.654000000000003</v>
      </c>
      <c r="X4" s="18">
        <v>30.610000000000003</v>
      </c>
      <c r="Y4" s="18">
        <v>26.858000000000001</v>
      </c>
      <c r="Z4" s="19"/>
      <c r="AA4" s="20">
        <f>SUM(B4:Z4)</f>
        <v>819.73599999999988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119.18</v>
      </c>
      <c r="C7" s="28">
        <v>123.37</v>
      </c>
      <c r="D7" s="28">
        <v>103.14</v>
      </c>
      <c r="E7" s="28">
        <v>103.02</v>
      </c>
      <c r="F7" s="28">
        <v>102.79</v>
      </c>
      <c r="G7" s="28">
        <v>88.49</v>
      </c>
      <c r="H7" s="28">
        <v>92.67</v>
      </c>
      <c r="I7" s="28">
        <v>83.34</v>
      </c>
      <c r="J7" s="28">
        <v>70.650000000000006</v>
      </c>
      <c r="K7" s="28">
        <v>55.91</v>
      </c>
      <c r="L7" s="28">
        <v>49.99</v>
      </c>
      <c r="M7" s="28">
        <v>54.03</v>
      </c>
      <c r="N7" s="28">
        <v>86.28</v>
      </c>
      <c r="O7" s="28">
        <v>88.74</v>
      </c>
      <c r="P7" s="28">
        <v>84.04</v>
      </c>
      <c r="Q7" s="28">
        <v>86.28</v>
      </c>
      <c r="R7" s="28">
        <v>114.63</v>
      </c>
      <c r="S7" s="28">
        <v>130.91999999999999</v>
      </c>
      <c r="T7" s="28">
        <v>193.69</v>
      </c>
      <c r="U7" s="28">
        <v>362.55</v>
      </c>
      <c r="V7" s="28">
        <v>527.88</v>
      </c>
      <c r="W7" s="28">
        <v>391.25</v>
      </c>
      <c r="X7" s="28">
        <v>174.12</v>
      </c>
      <c r="Y7" s="28">
        <v>116.55</v>
      </c>
      <c r="Z7" s="29"/>
      <c r="AA7" s="30">
        <f>IF(SUM(B7:Z7)&lt;&gt;0,AVERAGEIF(B7:Z7,"&lt;&gt;"""),"")</f>
        <v>141.81291666666667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7.9919999999999991</v>
      </c>
      <c r="C14" s="57">
        <v>16.187000000000001</v>
      </c>
      <c r="D14" s="57">
        <v>11.718</v>
      </c>
      <c r="E14" s="57">
        <v>7.6950000000000003</v>
      </c>
      <c r="F14" s="57">
        <v>4.016</v>
      </c>
      <c r="G14" s="57">
        <v>14.561</v>
      </c>
      <c r="H14" s="57">
        <v>10.692</v>
      </c>
      <c r="I14" s="57">
        <v>17.210999999999999</v>
      </c>
      <c r="J14" s="57">
        <v>8.7219999999999995</v>
      </c>
      <c r="K14" s="57">
        <v>12.123000000000001</v>
      </c>
      <c r="L14" s="57">
        <v>16.263999999999999</v>
      </c>
      <c r="M14" s="57">
        <v>20.02</v>
      </c>
      <c r="N14" s="57">
        <v>6.641</v>
      </c>
      <c r="O14" s="57">
        <v>6.9959999999999996</v>
      </c>
      <c r="P14" s="57">
        <v>5.6450000000000005</v>
      </c>
      <c r="Q14" s="57">
        <v>14.07</v>
      </c>
      <c r="R14" s="57">
        <v>5</v>
      </c>
      <c r="S14" s="57">
        <v>6.9289999999999994</v>
      </c>
      <c r="T14" s="57">
        <v>22.303000000000001</v>
      </c>
      <c r="U14" s="57">
        <v>15.813000000000002</v>
      </c>
      <c r="V14" s="57">
        <v>1E-3</v>
      </c>
      <c r="W14" s="57">
        <v>0.36</v>
      </c>
      <c r="X14" s="57">
        <v>14.670000000000002</v>
      </c>
      <c r="Y14" s="57">
        <v>13.31</v>
      </c>
      <c r="Z14" s="58"/>
      <c r="AA14" s="59">
        <f t="shared" si="0"/>
        <v>258.93900000000002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7.9919999999999991</v>
      </c>
      <c r="C16" s="62">
        <f t="shared" ref="C16:Z16" si="1">IF(LEN(C$2)&gt;0,SUM(C10:C15),"")</f>
        <v>16.187000000000001</v>
      </c>
      <c r="D16" s="62">
        <f t="shared" si="1"/>
        <v>11.718</v>
      </c>
      <c r="E16" s="62">
        <f t="shared" si="1"/>
        <v>7.6950000000000003</v>
      </c>
      <c r="F16" s="62">
        <f t="shared" si="1"/>
        <v>4.016</v>
      </c>
      <c r="G16" s="62">
        <f t="shared" si="1"/>
        <v>14.561</v>
      </c>
      <c r="H16" s="62">
        <f t="shared" si="1"/>
        <v>10.692</v>
      </c>
      <c r="I16" s="62">
        <f t="shared" si="1"/>
        <v>17.210999999999999</v>
      </c>
      <c r="J16" s="62">
        <f t="shared" si="1"/>
        <v>8.7219999999999995</v>
      </c>
      <c r="K16" s="62">
        <f t="shared" si="1"/>
        <v>12.123000000000001</v>
      </c>
      <c r="L16" s="62">
        <f t="shared" si="1"/>
        <v>16.263999999999999</v>
      </c>
      <c r="M16" s="62">
        <f t="shared" si="1"/>
        <v>20.02</v>
      </c>
      <c r="N16" s="62">
        <f t="shared" si="1"/>
        <v>6.641</v>
      </c>
      <c r="O16" s="62">
        <f t="shared" si="1"/>
        <v>6.9959999999999996</v>
      </c>
      <c r="P16" s="62">
        <f t="shared" si="1"/>
        <v>5.6450000000000005</v>
      </c>
      <c r="Q16" s="62">
        <f t="shared" si="1"/>
        <v>14.07</v>
      </c>
      <c r="R16" s="62">
        <f t="shared" si="1"/>
        <v>5</v>
      </c>
      <c r="S16" s="62">
        <f t="shared" si="1"/>
        <v>6.9289999999999994</v>
      </c>
      <c r="T16" s="62">
        <f t="shared" si="1"/>
        <v>22.303000000000001</v>
      </c>
      <c r="U16" s="62">
        <f t="shared" si="1"/>
        <v>15.813000000000002</v>
      </c>
      <c r="V16" s="62">
        <f t="shared" si="1"/>
        <v>1E-3</v>
      </c>
      <c r="W16" s="62">
        <f t="shared" si="1"/>
        <v>0.36</v>
      </c>
      <c r="X16" s="62">
        <f t="shared" si="1"/>
        <v>14.670000000000002</v>
      </c>
      <c r="Y16" s="62">
        <f t="shared" si="1"/>
        <v>13.31</v>
      </c>
      <c r="Z16" s="63" t="str">
        <f t="shared" si="1"/>
        <v/>
      </c>
      <c r="AA16" s="64">
        <f>SUM(AA10:AA15)</f>
        <v>258.93900000000002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>
        <v>3.3</v>
      </c>
      <c r="H19" s="72">
        <v>1.7</v>
      </c>
      <c r="I19" s="72">
        <v>1.7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6.7</v>
      </c>
    </row>
    <row r="20" spans="1:27" ht="24.95" customHeight="1" x14ac:dyDescent="0.2">
      <c r="A20" s="75" t="s">
        <v>15</v>
      </c>
      <c r="B20" s="76"/>
      <c r="C20" s="77"/>
      <c r="D20" s="77">
        <v>2.88</v>
      </c>
      <c r="E20" s="77"/>
      <c r="F20" s="77">
        <v>4.62</v>
      </c>
      <c r="G20" s="77">
        <v>2.7</v>
      </c>
      <c r="H20" s="77">
        <v>30.576999999999998</v>
      </c>
      <c r="I20" s="77">
        <v>1.77</v>
      </c>
      <c r="J20" s="77">
        <v>1.349</v>
      </c>
      <c r="K20" s="77">
        <v>2.1990000000000003</v>
      </c>
      <c r="L20" s="77">
        <v>2.2069999999999999</v>
      </c>
      <c r="M20" s="77">
        <v>5.28</v>
      </c>
      <c r="N20" s="77">
        <v>15.622</v>
      </c>
      <c r="O20" s="77">
        <v>39.619999999999997</v>
      </c>
      <c r="P20" s="77">
        <v>12.648</v>
      </c>
      <c r="Q20" s="77">
        <v>8.3000000000000007</v>
      </c>
      <c r="R20" s="77">
        <v>7.093</v>
      </c>
      <c r="S20" s="77">
        <v>8.2899999999999991</v>
      </c>
      <c r="T20" s="77">
        <v>5.19</v>
      </c>
      <c r="U20" s="77">
        <v>5.18</v>
      </c>
      <c r="V20" s="77">
        <v>3.6960000000000002</v>
      </c>
      <c r="W20" s="77">
        <v>4.1870000000000003</v>
      </c>
      <c r="X20" s="77">
        <v>4.1500000000000004</v>
      </c>
      <c r="Y20" s="77">
        <v>3.11</v>
      </c>
      <c r="Z20" s="78"/>
      <c r="AA20" s="79">
        <f t="shared" si="2"/>
        <v>170.66800000000003</v>
      </c>
    </row>
    <row r="21" spans="1:27" ht="24.95" customHeight="1" x14ac:dyDescent="0.2">
      <c r="A21" s="75" t="s">
        <v>16</v>
      </c>
      <c r="B21" s="80"/>
      <c r="C21" s="81"/>
      <c r="D21" s="81">
        <v>5.04</v>
      </c>
      <c r="E21" s="81"/>
      <c r="F21" s="81">
        <v>7.8</v>
      </c>
      <c r="G21" s="81">
        <v>0.55000000000000004</v>
      </c>
      <c r="H21" s="81">
        <v>4.9800000000000004</v>
      </c>
      <c r="I21" s="81">
        <v>6.9</v>
      </c>
      <c r="J21" s="81">
        <v>13.56</v>
      </c>
      <c r="K21" s="81">
        <v>6.66</v>
      </c>
      <c r="L21" s="81">
        <v>4.2</v>
      </c>
      <c r="M21" s="81">
        <v>3.18</v>
      </c>
      <c r="N21" s="81">
        <v>6.63</v>
      </c>
      <c r="O21" s="81">
        <v>3.4689999999999999</v>
      </c>
      <c r="P21" s="81">
        <v>12.25</v>
      </c>
      <c r="Q21" s="81">
        <v>30.98</v>
      </c>
      <c r="R21" s="81">
        <v>11.177</v>
      </c>
      <c r="S21" s="81">
        <v>23.172000000000001</v>
      </c>
      <c r="T21" s="81">
        <v>11.925000000000001</v>
      </c>
      <c r="U21" s="81">
        <v>13.353999999999999</v>
      </c>
      <c r="V21" s="81">
        <v>10.766999999999999</v>
      </c>
      <c r="W21" s="81">
        <v>24.106999999999999</v>
      </c>
      <c r="X21" s="81">
        <v>11.79</v>
      </c>
      <c r="Y21" s="81">
        <v>10.438000000000001</v>
      </c>
      <c r="Z21" s="78"/>
      <c r="AA21" s="79">
        <f t="shared" si="2"/>
        <v>222.92900000000003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0</v>
      </c>
      <c r="C26" s="88">
        <f t="shared" ref="C26:Z26" si="3">IF(LEN(C$2)&gt;0,SUM(C19:C25),"")</f>
        <v>0</v>
      </c>
      <c r="D26" s="88">
        <f t="shared" si="3"/>
        <v>7.92</v>
      </c>
      <c r="E26" s="88">
        <f t="shared" si="3"/>
        <v>0</v>
      </c>
      <c r="F26" s="88">
        <f t="shared" si="3"/>
        <v>12.42</v>
      </c>
      <c r="G26" s="88">
        <f t="shared" si="3"/>
        <v>6.55</v>
      </c>
      <c r="H26" s="88">
        <f t="shared" si="3"/>
        <v>37.257000000000005</v>
      </c>
      <c r="I26" s="88">
        <f t="shared" si="3"/>
        <v>10.370000000000001</v>
      </c>
      <c r="J26" s="88">
        <f t="shared" si="3"/>
        <v>14.909000000000001</v>
      </c>
      <c r="K26" s="88">
        <f t="shared" si="3"/>
        <v>8.859</v>
      </c>
      <c r="L26" s="88">
        <f t="shared" si="3"/>
        <v>6.407</v>
      </c>
      <c r="M26" s="88">
        <f t="shared" si="3"/>
        <v>8.4600000000000009</v>
      </c>
      <c r="N26" s="88">
        <f t="shared" si="3"/>
        <v>22.251999999999999</v>
      </c>
      <c r="O26" s="88">
        <f t="shared" si="3"/>
        <v>43.088999999999999</v>
      </c>
      <c r="P26" s="88">
        <f t="shared" si="3"/>
        <v>24.898</v>
      </c>
      <c r="Q26" s="88">
        <f t="shared" si="3"/>
        <v>39.28</v>
      </c>
      <c r="R26" s="88">
        <f t="shared" si="3"/>
        <v>18.27</v>
      </c>
      <c r="S26" s="88">
        <f t="shared" si="3"/>
        <v>31.462</v>
      </c>
      <c r="T26" s="88">
        <f t="shared" si="3"/>
        <v>17.115000000000002</v>
      </c>
      <c r="U26" s="88">
        <f t="shared" si="3"/>
        <v>18.533999999999999</v>
      </c>
      <c r="V26" s="88">
        <f t="shared" si="3"/>
        <v>14.462999999999999</v>
      </c>
      <c r="W26" s="88">
        <f t="shared" si="3"/>
        <v>28.294</v>
      </c>
      <c r="X26" s="88">
        <f t="shared" si="3"/>
        <v>15.94</v>
      </c>
      <c r="Y26" s="88">
        <f t="shared" si="3"/>
        <v>13.548</v>
      </c>
      <c r="Z26" s="89" t="str">
        <f t="shared" si="3"/>
        <v/>
      </c>
      <c r="AA26" s="90">
        <f>SUM(AA19:AA25)</f>
        <v>400.29700000000003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7.992</v>
      </c>
      <c r="C30" s="77">
        <v>16.187000000000001</v>
      </c>
      <c r="D30" s="77">
        <v>19.638000000000002</v>
      </c>
      <c r="E30" s="77">
        <v>7.6950000000000003</v>
      </c>
      <c r="F30" s="77">
        <v>16.436</v>
      </c>
      <c r="G30" s="77">
        <v>21.111000000000001</v>
      </c>
      <c r="H30" s="77">
        <v>47.948999999999998</v>
      </c>
      <c r="I30" s="77">
        <v>27.581</v>
      </c>
      <c r="J30" s="77">
        <v>23.631</v>
      </c>
      <c r="K30" s="77">
        <v>20.981999999999999</v>
      </c>
      <c r="L30" s="77">
        <v>22.670999999999999</v>
      </c>
      <c r="M30" s="77">
        <v>28.48</v>
      </c>
      <c r="N30" s="77">
        <v>28.893000000000001</v>
      </c>
      <c r="O30" s="77">
        <v>50.085000000000001</v>
      </c>
      <c r="P30" s="77">
        <v>30.542999999999999</v>
      </c>
      <c r="Q30" s="77">
        <v>53.35</v>
      </c>
      <c r="R30" s="77">
        <v>23.27</v>
      </c>
      <c r="S30" s="77">
        <v>38.390999999999998</v>
      </c>
      <c r="T30" s="77">
        <v>39.417999999999999</v>
      </c>
      <c r="U30" s="77">
        <v>34.347000000000001</v>
      </c>
      <c r="V30" s="77">
        <v>14.464</v>
      </c>
      <c r="W30" s="77">
        <v>28.654</v>
      </c>
      <c r="X30" s="77">
        <v>30.61</v>
      </c>
      <c r="Y30" s="77">
        <v>26.858000000000001</v>
      </c>
      <c r="Z30" s="78"/>
      <c r="AA30" s="79">
        <f>SUM(B30:Z30)</f>
        <v>659.23599999999999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7.992</v>
      </c>
      <c r="C32" s="62">
        <f t="shared" ref="C32:Z32" si="4">IF(LEN(C$2)&gt;0,SUM(C29:C31),"")</f>
        <v>16.187000000000001</v>
      </c>
      <c r="D32" s="62">
        <f t="shared" si="4"/>
        <v>19.638000000000002</v>
      </c>
      <c r="E32" s="62">
        <f t="shared" si="4"/>
        <v>7.6950000000000003</v>
      </c>
      <c r="F32" s="62">
        <f t="shared" si="4"/>
        <v>16.436</v>
      </c>
      <c r="G32" s="62">
        <f t="shared" si="4"/>
        <v>21.111000000000001</v>
      </c>
      <c r="H32" s="62">
        <f t="shared" si="4"/>
        <v>47.948999999999998</v>
      </c>
      <c r="I32" s="62">
        <f t="shared" si="4"/>
        <v>27.581</v>
      </c>
      <c r="J32" s="62">
        <f t="shared" si="4"/>
        <v>23.631</v>
      </c>
      <c r="K32" s="62">
        <f t="shared" si="4"/>
        <v>20.981999999999999</v>
      </c>
      <c r="L32" s="62">
        <f t="shared" si="4"/>
        <v>22.670999999999999</v>
      </c>
      <c r="M32" s="62">
        <f t="shared" si="4"/>
        <v>28.48</v>
      </c>
      <c r="N32" s="62">
        <f t="shared" si="4"/>
        <v>28.893000000000001</v>
      </c>
      <c r="O32" s="62">
        <f t="shared" si="4"/>
        <v>50.085000000000001</v>
      </c>
      <c r="P32" s="62">
        <f t="shared" si="4"/>
        <v>30.542999999999999</v>
      </c>
      <c r="Q32" s="62">
        <f t="shared" si="4"/>
        <v>53.35</v>
      </c>
      <c r="R32" s="62">
        <f t="shared" si="4"/>
        <v>23.27</v>
      </c>
      <c r="S32" s="62">
        <f t="shared" si="4"/>
        <v>38.390999999999998</v>
      </c>
      <c r="T32" s="62">
        <f t="shared" si="4"/>
        <v>39.417999999999999</v>
      </c>
      <c r="U32" s="62">
        <f t="shared" si="4"/>
        <v>34.347000000000001</v>
      </c>
      <c r="V32" s="62">
        <f t="shared" si="4"/>
        <v>14.464</v>
      </c>
      <c r="W32" s="62">
        <f t="shared" si="4"/>
        <v>28.654</v>
      </c>
      <c r="X32" s="62">
        <f t="shared" si="4"/>
        <v>30.61</v>
      </c>
      <c r="Y32" s="62">
        <f t="shared" si="4"/>
        <v>26.858000000000001</v>
      </c>
      <c r="Z32" s="63" t="str">
        <f t="shared" si="4"/>
        <v/>
      </c>
      <c r="AA32" s="64">
        <f>SUM(AA29:AA31)</f>
        <v>659.23599999999999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33.700000000000003</v>
      </c>
      <c r="C39" s="99">
        <v>14.3</v>
      </c>
      <c r="D39" s="99">
        <v>13.8</v>
      </c>
      <c r="E39" s="99">
        <v>77.7</v>
      </c>
      <c r="F39" s="99">
        <v>21</v>
      </c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160.5</v>
      </c>
    </row>
    <row r="40" spans="1:27" ht="30" customHeight="1" thickBot="1" x14ac:dyDescent="0.25">
      <c r="A40" s="86" t="s">
        <v>46</v>
      </c>
      <c r="B40" s="87">
        <f>IF(LEN(B$2)&gt;0,SUM(B35:B39),"")</f>
        <v>33.700000000000003</v>
      </c>
      <c r="C40" s="88">
        <f t="shared" ref="C40:Z40" si="6">IF(LEN(C$2)&gt;0,SUM(C35:C39),"")</f>
        <v>14.3</v>
      </c>
      <c r="D40" s="88">
        <f t="shared" si="6"/>
        <v>13.8</v>
      </c>
      <c r="E40" s="88">
        <f t="shared" si="6"/>
        <v>77.7</v>
      </c>
      <c r="F40" s="88">
        <f t="shared" si="6"/>
        <v>21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160.5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33.700000000000003</v>
      </c>
      <c r="C47" s="99">
        <v>14.3</v>
      </c>
      <c r="D47" s="99">
        <v>13.8</v>
      </c>
      <c r="E47" s="99">
        <v>77.7</v>
      </c>
      <c r="F47" s="99">
        <v>21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160.5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33.700000000000003</v>
      </c>
      <c r="C49" s="88">
        <f t="shared" ref="C49:Z49" si="8">IF(LEN(C$2)&gt;0,SUM(C43:C48),"")</f>
        <v>14.3</v>
      </c>
      <c r="D49" s="88">
        <f t="shared" si="8"/>
        <v>13.8</v>
      </c>
      <c r="E49" s="88">
        <f t="shared" si="8"/>
        <v>77.7</v>
      </c>
      <c r="F49" s="88">
        <f t="shared" si="8"/>
        <v>21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160.5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41.692</v>
      </c>
      <c r="C52" s="88">
        <f t="shared" ref="C52:Z52" si="10">IF(LEN(C$2)&gt;0,SUM(C10:C15)+C26+C40,"")</f>
        <v>30.487000000000002</v>
      </c>
      <c r="D52" s="88">
        <f t="shared" si="10"/>
        <v>33.438000000000002</v>
      </c>
      <c r="E52" s="88">
        <f t="shared" si="10"/>
        <v>85.39500000000001</v>
      </c>
      <c r="F52" s="88">
        <f t="shared" si="10"/>
        <v>37.436</v>
      </c>
      <c r="G52" s="88">
        <f t="shared" si="10"/>
        <v>21.111000000000001</v>
      </c>
      <c r="H52" s="88">
        <f t="shared" si="10"/>
        <v>47.949000000000005</v>
      </c>
      <c r="I52" s="88">
        <f t="shared" si="10"/>
        <v>27.581</v>
      </c>
      <c r="J52" s="88">
        <f t="shared" si="10"/>
        <v>23.631</v>
      </c>
      <c r="K52" s="88">
        <f t="shared" si="10"/>
        <v>20.981999999999999</v>
      </c>
      <c r="L52" s="88">
        <f t="shared" si="10"/>
        <v>22.670999999999999</v>
      </c>
      <c r="M52" s="88">
        <f t="shared" si="10"/>
        <v>28.48</v>
      </c>
      <c r="N52" s="88">
        <f t="shared" si="10"/>
        <v>28.893000000000001</v>
      </c>
      <c r="O52" s="88">
        <f t="shared" si="10"/>
        <v>50.085000000000001</v>
      </c>
      <c r="P52" s="88">
        <f t="shared" si="10"/>
        <v>30.542999999999999</v>
      </c>
      <c r="Q52" s="88">
        <f t="shared" si="10"/>
        <v>53.35</v>
      </c>
      <c r="R52" s="88">
        <f t="shared" si="10"/>
        <v>23.27</v>
      </c>
      <c r="S52" s="88">
        <f t="shared" si="10"/>
        <v>38.390999999999998</v>
      </c>
      <c r="T52" s="88">
        <f t="shared" si="10"/>
        <v>39.418000000000006</v>
      </c>
      <c r="U52" s="88">
        <f t="shared" si="10"/>
        <v>34.347000000000001</v>
      </c>
      <c r="V52" s="88">
        <f t="shared" si="10"/>
        <v>14.463999999999999</v>
      </c>
      <c r="W52" s="88">
        <f t="shared" si="10"/>
        <v>28.654</v>
      </c>
      <c r="X52" s="88">
        <f t="shared" si="10"/>
        <v>30.61</v>
      </c>
      <c r="Y52" s="88">
        <f t="shared" si="10"/>
        <v>26.858000000000001</v>
      </c>
      <c r="Z52" s="89" t="str">
        <f t="shared" si="10"/>
        <v/>
      </c>
      <c r="AA52" s="104">
        <f>SUM(B52:Z52)</f>
        <v>819.73599999999976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33.700000000000003</v>
      </c>
      <c r="C4" s="18">
        <v>14.3</v>
      </c>
      <c r="D4" s="18">
        <v>13.8</v>
      </c>
      <c r="E4" s="18">
        <v>77.7</v>
      </c>
      <c r="F4" s="18">
        <v>21</v>
      </c>
      <c r="G4" s="18"/>
      <c r="H4" s="18"/>
      <c r="I4" s="18"/>
      <c r="J4" s="18"/>
      <c r="K4" s="18"/>
      <c r="L4" s="18"/>
      <c r="M4" s="18"/>
      <c r="N4" s="18"/>
      <c r="O4" s="18">
        <v>-23.3</v>
      </c>
      <c r="P4" s="18"/>
      <c r="Q4" s="18">
        <v>-49.8</v>
      </c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87.399999999999991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119.18</v>
      </c>
      <c r="C7" s="117">
        <v>123.37</v>
      </c>
      <c r="D7" s="117">
        <v>103.14</v>
      </c>
      <c r="E7" s="117">
        <v>103.02</v>
      </c>
      <c r="F7" s="117">
        <v>102.79</v>
      </c>
      <c r="G7" s="117">
        <v>88.49</v>
      </c>
      <c r="H7" s="117">
        <v>92.67</v>
      </c>
      <c r="I7" s="117">
        <v>83.34</v>
      </c>
      <c r="J7" s="117">
        <v>70.650000000000006</v>
      </c>
      <c r="K7" s="117">
        <v>55.91</v>
      </c>
      <c r="L7" s="117">
        <v>49.99</v>
      </c>
      <c r="M7" s="117">
        <v>54.03</v>
      </c>
      <c r="N7" s="117">
        <v>86.28</v>
      </c>
      <c r="O7" s="117">
        <v>88.74</v>
      </c>
      <c r="P7" s="117">
        <v>84.04</v>
      </c>
      <c r="Q7" s="117">
        <v>86.28</v>
      </c>
      <c r="R7" s="117">
        <v>114.63</v>
      </c>
      <c r="S7" s="117">
        <v>130.91999999999999</v>
      </c>
      <c r="T7" s="117">
        <v>193.69</v>
      </c>
      <c r="U7" s="117">
        <v>362.55</v>
      </c>
      <c r="V7" s="117">
        <v>527.88</v>
      </c>
      <c r="W7" s="117">
        <v>391.25</v>
      </c>
      <c r="X7" s="117">
        <v>174.12</v>
      </c>
      <c r="Y7" s="117">
        <v>116.55</v>
      </c>
      <c r="Z7" s="118"/>
      <c r="AA7" s="119">
        <f>IF(SUM(B7:Z7)&lt;&gt;0,AVERAGEIF(B7:Z7,"&lt;&gt;"""),"")</f>
        <v>141.81291666666667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>
        <v>23.3</v>
      </c>
      <c r="P15" s="133"/>
      <c r="Q15" s="133">
        <v>49.8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73.099999999999994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23.3</v>
      </c>
      <c r="P16" s="135">
        <f t="shared" si="1"/>
        <v>0</v>
      </c>
      <c r="Q16" s="135">
        <f t="shared" si="1"/>
        <v>49.8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73.099999999999994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33.700000000000003</v>
      </c>
      <c r="C23" s="133">
        <v>14.3</v>
      </c>
      <c r="D23" s="133">
        <v>13.8</v>
      </c>
      <c r="E23" s="133">
        <v>77.7</v>
      </c>
      <c r="F23" s="133">
        <v>21</v>
      </c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160.5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33.700000000000003</v>
      </c>
      <c r="C24" s="135">
        <f t="shared" si="3"/>
        <v>14.3</v>
      </c>
      <c r="D24" s="135">
        <f t="shared" si="3"/>
        <v>13.8</v>
      </c>
      <c r="E24" s="135">
        <f t="shared" si="3"/>
        <v>77.7</v>
      </c>
      <c r="F24" s="135">
        <f t="shared" si="3"/>
        <v>21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160.5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2024-07-19T20:49:12Z</dcterms:created>
  <dcterms:modified xsi:type="dcterms:W3CDTF">2024-07-19T20:49:13Z</dcterms:modified>
</cp:coreProperties>
</file>