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<sst xmlns="http://schemas.openxmlformats.org/spreadsheetml/2006/main" count="119" uniqueCount="54">
  <si>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18/07/2024 23:33:06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</si>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</sst>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5D-4BD5-AC54-C565E207A6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5D-4BD5-AC54-C565E207A6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5</c:v>
                </c:pt>
                <c:pt idx="1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5D-4BD5-AC54-C565E207A6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28.408999999999999</c:v>
                </c:pt>
                <c:pt idx="1">
                  <c:v>26.388000000000002</c:v>
                </c:pt>
                <c:pt idx="2">
                  <c:v>23.702000000000002</c:v>
                </c:pt>
                <c:pt idx="3">
                  <c:v>22.623999999999999</c:v>
                </c:pt>
                <c:pt idx="4">
                  <c:v>25.614999999999998</c:v>
                </c:pt>
                <c:pt idx="5">
                  <c:v>29.385000000000002</c:v>
                </c:pt>
                <c:pt idx="7">
                  <c:v>10</c:v>
                </c:pt>
                <c:pt idx="9">
                  <c:v>5</c:v>
                </c:pt>
                <c:pt idx="10">
                  <c:v>10</c:v>
                </c:pt>
                <c:pt idx="11">
                  <c:v>5</c:v>
                </c:pt>
                <c:pt idx="12">
                  <c:v>10</c:v>
                </c:pt>
                <c:pt idx="14">
                  <c:v>10</c:v>
                </c:pt>
                <c:pt idx="17">
                  <c:v>5</c:v>
                </c:pt>
                <c:pt idx="18">
                  <c:v>9.3870000000000005</c:v>
                </c:pt>
                <c:pt idx="19">
                  <c:v>7.77</c:v>
                </c:pt>
                <c:pt idx="20">
                  <c:v>7.3130000000000006</c:v>
                </c:pt>
                <c:pt idx="21">
                  <c:v>8.1180000000000003</c:v>
                </c:pt>
                <c:pt idx="22">
                  <c:v>10.176</c:v>
                </c:pt>
                <c:pt idx="23">
                  <c:v>4.79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5D-4BD5-AC54-C565E207A6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5D-4BD5-AC54-C565E207A6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5D-4BD5-AC54-C565E207A6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5D-4BD5-AC54-C565E207A6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150</c:v>
                </c:pt>
                <c:pt idx="17">
                  <c:v>150</c:v>
                </c:pt>
                <c:pt idx="23">
                  <c:v>214.58500000000001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15D-4BD5-AC54-C565E207A6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5D-4BD5-AC54-C565E207A6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61.110999999999997</c:v>
                </c:pt>
                <c:pt idx="1">
                  <c:v>70.132999999999996</c:v>
                </c:pt>
                <c:pt idx="2">
                  <c:v>122.545</c:v>
                </c:pt>
                <c:pt idx="3">
                  <c:v>75.415000000000006</c:v>
                </c:pt>
                <c:pt idx="4">
                  <c:v>74.064999999999998</c:v>
                </c:pt>
                <c:pt idx="5">
                  <c:v>63.847999999999999</c:v>
                </c:pt>
                <c:pt idx="6">
                  <c:v>13.707000000000001</c:v>
                </c:pt>
                <c:pt idx="7">
                  <c:v>69.266999999999996</c:v>
                </c:pt>
                <c:pt idx="8">
                  <c:v>123.456</c:v>
                </c:pt>
                <c:pt idx="9">
                  <c:v>83.75</c:v>
                </c:pt>
                <c:pt idx="10">
                  <c:v>37.414000000000001</c:v>
                </c:pt>
                <c:pt idx="11">
                  <c:v>24.686</c:v>
                </c:pt>
                <c:pt idx="12">
                  <c:v>6.9740000000000002</c:v>
                </c:pt>
                <c:pt idx="13">
                  <c:v>99.334000000000003</c:v>
                </c:pt>
                <c:pt idx="14">
                  <c:v>94.07</c:v>
                </c:pt>
                <c:pt idx="15">
                  <c:v>51.28</c:v>
                </c:pt>
                <c:pt idx="16">
                  <c:v>35</c:v>
                </c:pt>
                <c:pt idx="17">
                  <c:v>37.023000000000003</c:v>
                </c:pt>
                <c:pt idx="18">
                  <c:v>43.482999999999997</c:v>
                </c:pt>
                <c:pt idx="19">
                  <c:v>27.161000000000001</c:v>
                </c:pt>
                <c:pt idx="20">
                  <c:v>51</c:v>
                </c:pt>
                <c:pt idx="21">
                  <c:v>67.59</c:v>
                </c:pt>
                <c:pt idx="22">
                  <c:v>54.033000000000001</c:v>
                </c:pt>
                <c:pt idx="23">
                  <c:v>27.335000000000001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5D-4BD5-AC54-C565E207A6B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53</c:v>
                </c:pt>
                <c:pt idx="1">
                  <c:v>5.6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189.2</c:v>
                </c:pt>
                <c:pt idx="7">
                  <c:v>17.8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36.4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5D-4BD5-AC54-C565E207A6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7.7959999999999994</c:v>
                </c:pt>
                <c:pt idx="1">
                  <c:v>14.157</c:v>
                </c:pt>
                <c:pt idx="2">
                  <c:v>8.266</c:v>
                </c:pt>
                <c:pt idx="3">
                  <c:v>7.34</c:v>
                </c:pt>
                <c:pt idx="4">
                  <c:v>5.407</c:v>
                </c:pt>
                <c:pt idx="5">
                  <c:v>6.64</c:v>
                </c:pt>
                <c:pt idx="6">
                  <c:v>6.3249999999999993</c:v>
                </c:pt>
                <c:pt idx="7">
                  <c:v>28.675000000000001</c:v>
                </c:pt>
                <c:pt idx="8">
                  <c:v>41.686999999999998</c:v>
                </c:pt>
                <c:pt idx="9">
                  <c:v>51.423000000000002</c:v>
                </c:pt>
                <c:pt idx="10">
                  <c:v>62.241000000000007</c:v>
                </c:pt>
                <c:pt idx="11">
                  <c:v>97.933999999999997</c:v>
                </c:pt>
                <c:pt idx="12">
                  <c:v>78.384</c:v>
                </c:pt>
                <c:pt idx="13">
                  <c:v>74.193000000000012</c:v>
                </c:pt>
                <c:pt idx="14">
                  <c:v>107.479</c:v>
                </c:pt>
                <c:pt idx="15">
                  <c:v>124.166</c:v>
                </c:pt>
                <c:pt idx="16">
                  <c:v>51.036999999999999</c:v>
                </c:pt>
                <c:pt idx="17">
                  <c:v>70.484999999999999</c:v>
                </c:pt>
                <c:pt idx="18">
                  <c:v>27.218999999999998</c:v>
                </c:pt>
                <c:pt idx="19">
                  <c:v>38.003</c:v>
                </c:pt>
                <c:pt idx="20">
                  <c:v>32.286000000000001</c:v>
                </c:pt>
                <c:pt idx="21">
                  <c:v>22.407</c:v>
                </c:pt>
                <c:pt idx="22">
                  <c:v>5.7370000000000001</c:v>
                </c:pt>
                <c:pt idx="23">
                  <c:v>3.3679999999999999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5D-4BD5-AC54-C565E207A6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5D-4BD5-AC54-C565E207A6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5D-4BD5-AC54-C565E207A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119.72</c:v>
                </c:pt>
                <c:pt idx="1">
                  <c:v>116.14</c:v>
                </c:pt>
                <c:pt idx="2">
                  <c:v>101.4</c:v>
                </c:pt>
                <c:pt idx="3">
                  <c:v>89.73</c:v>
                </c:pt>
                <c:pt idx="4">
                  <c:v>88.21</c:v>
                </c:pt>
                <c:pt idx="5">
                  <c:v>98.75</c:v>
                </c:pt>
                <c:pt idx="6">
                  <c:v>112.28</c:v>
                </c:pt>
                <c:pt idx="7">
                  <c:v>109.28</c:v>
                </c:pt>
                <c:pt idx="8">
                  <c:v>102.94</c:v>
                </c:pt>
                <c:pt idx="9">
                  <c:v>85.5</c:v>
                </c:pt>
                <c:pt idx="10">
                  <c:v>78.790000000000006</c:v>
                </c:pt>
                <c:pt idx="11">
                  <c:v>77.56</c:v>
                </c:pt>
                <c:pt idx="12">
                  <c:v>77</c:v>
                </c:pt>
                <c:pt idx="13">
                  <c:v>92.4</c:v>
                </c:pt>
                <c:pt idx="14">
                  <c:v>99.53</c:v>
                </c:pt>
                <c:pt idx="15">
                  <c:v>114.28</c:v>
                </c:pt>
                <c:pt idx="16">
                  <c:v>136.5</c:v>
                </c:pt>
                <c:pt idx="17">
                  <c:v>131.18</c:v>
                </c:pt>
                <c:pt idx="18">
                  <c:v>258.08999999999997</c:v>
                </c:pt>
                <c:pt idx="19">
                  <c:v>616.42999999999995</c:v>
                </c:pt>
                <c:pt idx="20">
                  <c:v>666.69</c:v>
                </c:pt>
                <c:pt idx="21">
                  <c:v>286.38</c:v>
                </c:pt>
                <c:pt idx="22">
                  <c:v>172.81</c:v>
                </c:pt>
                <c:pt idx="23">
                  <c:v>129.69999999999999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5D-4BD5-AC54-C565E207A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4A-4D65-B838-B1670F69A9D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5">
                  <c:v>1.7</c:v>
                </c:pt>
                <c:pt idx="8">
                  <c:v>3.3</c:v>
                </c:pt>
                <c:pt idx="9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4A-4D65-B838-B1670F69A9D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9.7349999999999994</c:v>
                </c:pt>
                <c:pt idx="1">
                  <c:v>9.5249999999999986</c:v>
                </c:pt>
                <c:pt idx="2">
                  <c:v>10.385999999999999</c:v>
                </c:pt>
                <c:pt idx="3">
                  <c:v>9.5519999999999996</c:v>
                </c:pt>
                <c:pt idx="4">
                  <c:v>11.13</c:v>
                </c:pt>
                <c:pt idx="5">
                  <c:v>12.141</c:v>
                </c:pt>
                <c:pt idx="6">
                  <c:v>16.602</c:v>
                </c:pt>
                <c:pt idx="7">
                  <c:v>16.265000000000001</c:v>
                </c:pt>
                <c:pt idx="8">
                  <c:v>9.1940000000000008</c:v>
                </c:pt>
                <c:pt idx="9">
                  <c:v>10.597999999999999</c:v>
                </c:pt>
                <c:pt idx="10">
                  <c:v>7.383</c:v>
                </c:pt>
                <c:pt idx="11">
                  <c:v>13.488</c:v>
                </c:pt>
                <c:pt idx="12">
                  <c:v>7.4430000000000005</c:v>
                </c:pt>
                <c:pt idx="13">
                  <c:v>13.398999999999999</c:v>
                </c:pt>
                <c:pt idx="14">
                  <c:v>6.4090000000000007</c:v>
                </c:pt>
                <c:pt idx="15">
                  <c:v>11.494</c:v>
                </c:pt>
                <c:pt idx="16">
                  <c:v>13.795999999999999</c:v>
                </c:pt>
                <c:pt idx="17">
                  <c:v>5.3520000000000003</c:v>
                </c:pt>
                <c:pt idx="18">
                  <c:v>4.5919999999999996</c:v>
                </c:pt>
                <c:pt idx="19">
                  <c:v>3.8250000000000002</c:v>
                </c:pt>
                <c:pt idx="20">
                  <c:v>3.6720000000000002</c:v>
                </c:pt>
                <c:pt idx="21">
                  <c:v>5.13</c:v>
                </c:pt>
                <c:pt idx="22">
                  <c:v>7.3100000000000005</c:v>
                </c:pt>
                <c:pt idx="23">
                  <c:v>7.1950000000000003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4A-4D65-B838-B1670F69A9D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127.63</c:v>
                </c:pt>
                <c:pt idx="1">
                  <c:v>88.323999999999998</c:v>
                </c:pt>
                <c:pt idx="2">
                  <c:v>107.745</c:v>
                </c:pt>
                <c:pt idx="3">
                  <c:v>71.704999999999998</c:v>
                </c:pt>
                <c:pt idx="4">
                  <c:v>69.304000000000002</c:v>
                </c:pt>
                <c:pt idx="5">
                  <c:v>63.448</c:v>
                </c:pt>
                <c:pt idx="6">
                  <c:v>152.27000000000001</c:v>
                </c:pt>
                <c:pt idx="7">
                  <c:v>77.23299999999999</c:v>
                </c:pt>
                <c:pt idx="8">
                  <c:v>130.297</c:v>
                </c:pt>
                <c:pt idx="9">
                  <c:v>107.07599999999999</c:v>
                </c:pt>
                <c:pt idx="10">
                  <c:v>97.272000000000006</c:v>
                </c:pt>
                <c:pt idx="11">
                  <c:v>105.038</c:v>
                </c:pt>
                <c:pt idx="12">
                  <c:v>87.914999999999992</c:v>
                </c:pt>
                <c:pt idx="13">
                  <c:v>146.4</c:v>
                </c:pt>
                <c:pt idx="14">
                  <c:v>192.63600000000002</c:v>
                </c:pt>
                <c:pt idx="15">
                  <c:v>135.88</c:v>
                </c:pt>
                <c:pt idx="16">
                  <c:v>218.85100000000003</c:v>
                </c:pt>
                <c:pt idx="17">
                  <c:v>77.468000000000004</c:v>
                </c:pt>
                <c:pt idx="18">
                  <c:v>68.492999999999995</c:v>
                </c:pt>
                <c:pt idx="19">
                  <c:v>74.108999999999995</c:v>
                </c:pt>
                <c:pt idx="20">
                  <c:v>86.927000000000007</c:v>
                </c:pt>
                <c:pt idx="21">
                  <c:v>83.230999999999995</c:v>
                </c:pt>
                <c:pt idx="22">
                  <c:v>91.335999999999999</c:v>
                </c:pt>
                <c:pt idx="23">
                  <c:v>114.429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4A-4D65-B838-B1670F69A9D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B4A-4D65-B838-B1670F69A9D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4A-4D65-B838-B1670F69A9D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4A-4D65-B838-B1670F69A9D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B4A-4D65-B838-B1670F69A9D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B4A-4D65-B838-B1670F69A9D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B4A-4D65-B838-B1670F69A9D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28.1</c:v>
                </c:pt>
                <c:pt idx="16">
                  <c:v>0</c:v>
                </c:pt>
                <c:pt idx="17">
                  <c:v>178.2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4A-4D65-B838-B1670F69A9D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12.956</c:v>
                </c:pt>
                <c:pt idx="1">
                  <c:v>18.431000000000001</c:v>
                </c:pt>
                <c:pt idx="2">
                  <c:v>36.381999999999998</c:v>
                </c:pt>
                <c:pt idx="3">
                  <c:v>24.122</c:v>
                </c:pt>
                <c:pt idx="4">
                  <c:v>24.652999999999999</c:v>
                </c:pt>
                <c:pt idx="5">
                  <c:v>22.584</c:v>
                </c:pt>
                <c:pt idx="6">
                  <c:v>40.394999999999996</c:v>
                </c:pt>
                <c:pt idx="7">
                  <c:v>32.286000000000001</c:v>
                </c:pt>
                <c:pt idx="8">
                  <c:v>22.352</c:v>
                </c:pt>
                <c:pt idx="9">
                  <c:v>19.199000000000002</c:v>
                </c:pt>
                <c:pt idx="10">
                  <c:v>10</c:v>
                </c:pt>
                <c:pt idx="11">
                  <c:v>9.0939999999999994</c:v>
                </c:pt>
                <c:pt idx="13">
                  <c:v>13.728</c:v>
                </c:pt>
                <c:pt idx="14">
                  <c:v>12.504</c:v>
                </c:pt>
                <c:pt idx="16">
                  <c:v>3.39</c:v>
                </c:pt>
                <c:pt idx="17">
                  <c:v>1.4510000000000001</c:v>
                </c:pt>
                <c:pt idx="18">
                  <c:v>7.0040000000000004</c:v>
                </c:pt>
                <c:pt idx="21">
                  <c:v>9.7540000000000013</c:v>
                </c:pt>
                <c:pt idx="22">
                  <c:v>7.6879999999999997</c:v>
                </c:pt>
                <c:pt idx="23">
                  <c:v>34.015999999999998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B4A-4D65-B838-B1670F69A9D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B4A-4D65-B838-B1670F69A9D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B4A-4D65-B838-B1670F69A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119.72</c:v>
                </c:pt>
                <c:pt idx="1">
                  <c:v>116.14</c:v>
                </c:pt>
                <c:pt idx="2">
                  <c:v>101.4</c:v>
                </c:pt>
                <c:pt idx="3">
                  <c:v>89.73</c:v>
                </c:pt>
                <c:pt idx="4">
                  <c:v>88.21</c:v>
                </c:pt>
                <c:pt idx="5">
                  <c:v>98.75</c:v>
                </c:pt>
                <c:pt idx="6">
                  <c:v>112.28</c:v>
                </c:pt>
                <c:pt idx="7">
                  <c:v>109.28</c:v>
                </c:pt>
                <c:pt idx="8">
                  <c:v>102.94</c:v>
                </c:pt>
                <c:pt idx="9">
                  <c:v>85.5</c:v>
                </c:pt>
                <c:pt idx="10">
                  <c:v>78.790000000000006</c:v>
                </c:pt>
                <c:pt idx="11">
                  <c:v>77.56</c:v>
                </c:pt>
                <c:pt idx="12">
                  <c:v>77</c:v>
                </c:pt>
                <c:pt idx="13">
                  <c:v>92.4</c:v>
                </c:pt>
                <c:pt idx="14">
                  <c:v>99.53</c:v>
                </c:pt>
                <c:pt idx="15">
                  <c:v>114.28</c:v>
                </c:pt>
                <c:pt idx="16">
                  <c:v>136.5</c:v>
                </c:pt>
                <c:pt idx="17">
                  <c:v>131.18</c:v>
                </c:pt>
                <c:pt idx="18">
                  <c:v>258.08999999999997</c:v>
                </c:pt>
                <c:pt idx="19">
                  <c:v>616.42999999999995</c:v>
                </c:pt>
                <c:pt idx="20">
                  <c:v>666.69</c:v>
                </c:pt>
                <c:pt idx="21">
                  <c:v>286.38</c:v>
                </c:pt>
                <c:pt idx="22">
                  <c:v>172.81</c:v>
                </c:pt>
                <c:pt idx="23">
                  <c:v>129.69999999999999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B4A-4D65-B838-B1670F69A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I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150.316</v>
      </c>
      <c r="C4" s="18">
        <v>116.27799999999998</v>
      </c>
      <c r="D4" s="18">
        <v>154.51299999999998</v>
      </c>
      <c r="E4" s="18">
        <v>105.379</v>
      </c>
      <c r="F4" s="18">
        <v>105.087</v>
      </c>
      <c r="G4" s="18">
        <v>99.873000000000005</v>
      </c>
      <c r="H4" s="18">
        <v>209.23199999999997</v>
      </c>
      <c r="I4" s="18">
        <v>125.74199999999999</v>
      </c>
      <c r="J4" s="18">
        <v>165.143</v>
      </c>
      <c r="K4" s="18">
        <v>140.173</v>
      </c>
      <c r="L4" s="18">
        <v>114.655</v>
      </c>
      <c r="M4" s="18">
        <v>127.62</v>
      </c>
      <c r="N4" s="18">
        <v>95.35799999999999</v>
      </c>
      <c r="O4" s="18">
        <v>173.52700000000004</v>
      </c>
      <c r="P4" s="18">
        <v>211.54900000000001</v>
      </c>
      <c r="Q4" s="18">
        <v>175.446</v>
      </c>
      <c r="R4" s="18">
        <v>236.03700000000001</v>
      </c>
      <c r="S4" s="18">
        <v>262.50800000000004</v>
      </c>
      <c r="T4" s="18">
        <v>80.088999999999984</v>
      </c>
      <c r="U4" s="18">
        <v>77.934000000000012</v>
      </c>
      <c r="V4" s="18">
        <v>90.599000000000004</v>
      </c>
      <c r="W4" s="18">
        <v>98.114999999999995</v>
      </c>
      <c r="X4" s="18">
        <v>106.34599999999999</v>
      </c>
      <c r="Y4" s="18">
        <v>250.078</v>
      </c>
      <c r="Z4" s="19"/>
      <c r="AA4" s="20">
        <f>SUM(B4:Z4)</f>
        <v>3471.5969999999998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119.72</v>
      </c>
      <c r="C7" s="28">
        <v>116.14</v>
      </c>
      <c r="D7" s="28">
        <v>101.4</v>
      </c>
      <c r="E7" s="28">
        <v>89.73</v>
      </c>
      <c r="F7" s="28">
        <v>88.21</v>
      </c>
      <c r="G7" s="28">
        <v>98.75</v>
      </c>
      <c r="H7" s="28">
        <v>112.28</v>
      </c>
      <c r="I7" s="28">
        <v>109.28</v>
      </c>
      <c r="J7" s="28">
        <v>102.94</v>
      </c>
      <c r="K7" s="28">
        <v>85.5</v>
      </c>
      <c r="L7" s="28">
        <v>78.790000000000006</v>
      </c>
      <c r="M7" s="28">
        <v>77.56</v>
      </c>
      <c r="N7" s="28">
        <v>77</v>
      </c>
      <c r="O7" s="28">
        <v>92.4</v>
      </c>
      <c r="P7" s="28">
        <v>99.53</v>
      </c>
      <c r="Q7" s="28">
        <v>114.28</v>
      </c>
      <c r="R7" s="28">
        <v>136.5</v>
      </c>
      <c r="S7" s="28">
        <v>131.18</v>
      </c>
      <c r="T7" s="28">
        <v>258.08999999999997</v>
      </c>
      <c r="U7" s="28">
        <v>616.42999999999995</v>
      </c>
      <c r="V7" s="28">
        <v>666.69</v>
      </c>
      <c r="W7" s="28">
        <v>286.38</v>
      </c>
      <c r="X7" s="28">
        <v>172.81</v>
      </c>
      <c r="Y7" s="28">
        <v>129.69999999999999</v>
      </c>
      <c r="Z7" s="29"/>
      <c r="AA7" s="30">
        <f>IF(SUM(B7:Z7)&lt;&gt;0,AVERAGEIF(B7:Z7,"&lt;&gt;"""),"")</f>
        <v>165.05375000000001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150</v>
      </c>
      <c r="S10" s="42">
        <v>150</v>
      </c>
      <c r="T10" s="42"/>
      <c r="U10" s="42"/>
      <c r="V10" s="42"/>
      <c r="W10" s="42"/>
      <c r="X10" s="42"/>
      <c r="Y10" s="42">
        <v>214.58500000000001</v>
      </c>
      <c r="Z10" s="43"/>
      <c r="AA10" s="44">
        <f t="shared" ref="AA10:AA15" si="0">SUM(B10:Z10)</f>
        <v>514.58500000000004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61.110999999999997</v>
      </c>
      <c r="C12" s="52">
        <v>70.132999999999996</v>
      </c>
      <c r="D12" s="52">
        <v>122.545</v>
      </c>
      <c r="E12" s="52">
        <v>75.415000000000006</v>
      </c>
      <c r="F12" s="52">
        <v>74.064999999999998</v>
      </c>
      <c r="G12" s="52">
        <v>63.847999999999999</v>
      </c>
      <c r="H12" s="52">
        <v>13.707000000000001</v>
      </c>
      <c r="I12" s="52">
        <v>69.266999999999996</v>
      </c>
      <c r="J12" s="52">
        <v>123.456</v>
      </c>
      <c r="K12" s="52">
        <v>83.75</v>
      </c>
      <c r="L12" s="52">
        <v>37.414000000000001</v>
      </c>
      <c r="M12" s="52">
        <v>24.686</v>
      </c>
      <c r="N12" s="52">
        <v>6.9740000000000002</v>
      </c>
      <c r="O12" s="52">
        <v>99.334000000000003</v>
      </c>
      <c r="P12" s="52">
        <v>94.07</v>
      </c>
      <c r="Q12" s="52">
        <v>51.28</v>
      </c>
      <c r="R12" s="52">
        <v>35</v>
      </c>
      <c r="S12" s="52">
        <v>37.023000000000003</v>
      </c>
      <c r="T12" s="52">
        <v>43.482999999999997</v>
      </c>
      <c r="U12" s="52">
        <v>27.161000000000001</v>
      </c>
      <c r="V12" s="52">
        <v>51</v>
      </c>
      <c r="W12" s="52">
        <v>67.59</v>
      </c>
      <c r="X12" s="52">
        <v>54.033000000000001</v>
      </c>
      <c r="Y12" s="52">
        <v>27.335000000000001</v>
      </c>
      <c r="Z12" s="53"/>
      <c r="AA12" s="54">
        <f t="shared" si="0"/>
        <v>1413.6799999999998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7.7959999999999994</v>
      </c>
      <c r="C14" s="57">
        <v>14.157</v>
      </c>
      <c r="D14" s="57">
        <v>8.266</v>
      </c>
      <c r="E14" s="57">
        <v>7.34</v>
      </c>
      <c r="F14" s="57">
        <v>5.407</v>
      </c>
      <c r="G14" s="57">
        <v>6.64</v>
      </c>
      <c r="H14" s="57">
        <v>6.3249999999999993</v>
      </c>
      <c r="I14" s="57">
        <v>28.675000000000001</v>
      </c>
      <c r="J14" s="57">
        <v>41.686999999999998</v>
      </c>
      <c r="K14" s="57">
        <v>51.423000000000002</v>
      </c>
      <c r="L14" s="57">
        <v>62.241000000000007</v>
      </c>
      <c r="M14" s="57">
        <v>97.933999999999997</v>
      </c>
      <c r="N14" s="57">
        <v>78.384</v>
      </c>
      <c r="O14" s="57">
        <v>74.193000000000012</v>
      </c>
      <c r="P14" s="57">
        <v>107.479</v>
      </c>
      <c r="Q14" s="57">
        <v>124.166</v>
      </c>
      <c r="R14" s="57">
        <v>51.036999999999999</v>
      </c>
      <c r="S14" s="57">
        <v>70.484999999999999</v>
      </c>
      <c r="T14" s="57">
        <v>27.218999999999998</v>
      </c>
      <c r="U14" s="57">
        <v>38.003</v>
      </c>
      <c r="V14" s="57">
        <v>32.286000000000001</v>
      </c>
      <c r="W14" s="57">
        <v>22.407</v>
      </c>
      <c r="X14" s="57">
        <v>5.7370000000000001</v>
      </c>
      <c r="Y14" s="57">
        <v>3.3679999999999999</v>
      </c>
      <c r="Z14" s="58"/>
      <c r="AA14" s="59">
        <f t="shared" si="0"/>
        <v>972.65500000000031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68.906999999999996</v>
      </c>
      <c r="C16" s="62">
        <f t="shared" si="1"/>
        <v>84.289999999999992</v>
      </c>
      <c r="D16" s="62">
        <f t="shared" si="1"/>
        <v>130.81100000000001</v>
      </c>
      <c r="E16" s="62">
        <f t="shared" si="1"/>
        <v>82.75500000000001</v>
      </c>
      <c r="F16" s="62">
        <f t="shared" si="1"/>
        <v>79.471999999999994</v>
      </c>
      <c r="G16" s="62">
        <f t="shared" si="1"/>
        <v>70.488</v>
      </c>
      <c r="H16" s="62">
        <f t="shared" si="1"/>
        <v>20.032</v>
      </c>
      <c r="I16" s="62">
        <f t="shared" si="1"/>
        <v>97.941999999999993</v>
      </c>
      <c r="J16" s="62">
        <f t="shared" si="1"/>
        <v>165.143</v>
      </c>
      <c r="K16" s="62">
        <f t="shared" si="1"/>
        <v>135.173</v>
      </c>
      <c r="L16" s="62">
        <f t="shared" si="1"/>
        <v>99.655000000000001</v>
      </c>
      <c r="M16" s="62">
        <f t="shared" si="1"/>
        <v>122.62</v>
      </c>
      <c r="N16" s="62">
        <f t="shared" si="1"/>
        <v>85.358000000000004</v>
      </c>
      <c r="O16" s="62">
        <f t="shared" si="1"/>
        <v>173.52700000000002</v>
      </c>
      <c r="P16" s="62">
        <f t="shared" si="1"/>
        <v>201.54899999999998</v>
      </c>
      <c r="Q16" s="62">
        <f t="shared" si="1"/>
        <v>175.446</v>
      </c>
      <c r="R16" s="62">
        <f t="shared" si="1"/>
        <v>236.03700000000001</v>
      </c>
      <c r="S16" s="62">
        <f t="shared" si="1"/>
        <v>257.50799999999998</v>
      </c>
      <c r="T16" s="62">
        <f t="shared" si="1"/>
        <v>70.701999999999998</v>
      </c>
      <c r="U16" s="62">
        <f t="shared" si="1"/>
        <v>65.164000000000001</v>
      </c>
      <c r="V16" s="62">
        <f t="shared" si="1"/>
        <v>83.286000000000001</v>
      </c>
      <c r="W16" s="62">
        <f t="shared" si="1"/>
        <v>89.997</v>
      </c>
      <c r="X16" s="62">
        <f t="shared" si="1"/>
        <v>59.77</v>
      </c>
      <c r="Y16" s="62">
        <f t="shared" si="1"/>
        <v>245.28800000000001</v>
      </c>
      <c r="Z16" s="63" t="str">
        <f t="shared" si="1"/>
        <v/>
      </c>
      <c r="AA16" s="64">
        <f>SUM(AA10:AA15)</f>
        <v>2900.92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5</v>
      </c>
      <c r="M20" s="77"/>
      <c r="N20" s="77"/>
      <c r="O20" s="77"/>
      <c r="P20" s="77"/>
      <c r="Q20" s="77"/>
      <c r="R20" s="77"/>
      <c r="S20" s="77"/>
      <c r="T20" s="77"/>
      <c r="U20" s="77">
        <v>5</v>
      </c>
      <c r="V20" s="77"/>
      <c r="W20" s="77"/>
      <c r="X20" s="77"/>
      <c r="Y20" s="77"/>
      <c r="Z20" s="78"/>
      <c r="AA20" s="79">
        <f t="shared" si="2"/>
        <v>10</v>
      </c>
    </row>
    <row r="21" spans="1:27" ht="24.9" customHeight="1" x14ac:dyDescent="0.25">
      <c r="A21" s="75" t="s">
        <v>16</v>
      </c>
      <c r="B21" s="80">
        <v>28.408999999999999</v>
      </c>
      <c r="C21" s="81">
        <v>26.388000000000002</v>
      </c>
      <c r="D21" s="81">
        <v>23.702000000000002</v>
      </c>
      <c r="E21" s="81">
        <v>22.623999999999999</v>
      </c>
      <c r="F21" s="81">
        <v>25.614999999999998</v>
      </c>
      <c r="G21" s="81">
        <v>29.385000000000002</v>
      </c>
      <c r="H21" s="81"/>
      <c r="I21" s="81">
        <v>10</v>
      </c>
      <c r="J21" s="81"/>
      <c r="K21" s="81">
        <v>5</v>
      </c>
      <c r="L21" s="81">
        <v>10</v>
      </c>
      <c r="M21" s="81">
        <v>5</v>
      </c>
      <c r="N21" s="81">
        <v>10</v>
      </c>
      <c r="O21" s="81"/>
      <c r="P21" s="81">
        <v>10</v>
      </c>
      <c r="Q21" s="81"/>
      <c r="R21" s="81"/>
      <c r="S21" s="81">
        <v>5</v>
      </c>
      <c r="T21" s="81">
        <v>9.3870000000000005</v>
      </c>
      <c r="U21" s="81">
        <v>7.77</v>
      </c>
      <c r="V21" s="81">
        <v>7.3130000000000006</v>
      </c>
      <c r="W21" s="81">
        <v>8.1180000000000003</v>
      </c>
      <c r="X21" s="81">
        <v>10.176</v>
      </c>
      <c r="Y21" s="81">
        <v>4.79</v>
      </c>
      <c r="Z21" s="78"/>
      <c r="AA21" s="79">
        <f t="shared" si="2"/>
        <v>258.67699999999996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28.408999999999999</v>
      </c>
      <c r="C26" s="88">
        <f t="shared" si="3"/>
        <v>26.388000000000002</v>
      </c>
      <c r="D26" s="88">
        <f t="shared" si="3"/>
        <v>23.702000000000002</v>
      </c>
      <c r="E26" s="88">
        <f t="shared" si="3"/>
        <v>22.623999999999999</v>
      </c>
      <c r="F26" s="88">
        <f t="shared" si="3"/>
        <v>25.614999999999998</v>
      </c>
      <c r="G26" s="88">
        <f t="shared" si="3"/>
        <v>29.385000000000002</v>
      </c>
      <c r="H26" s="88">
        <f t="shared" si="3"/>
        <v>0</v>
      </c>
      <c r="I26" s="88">
        <f t="shared" si="3"/>
        <v>10</v>
      </c>
      <c r="J26" s="88">
        <f t="shared" si="3"/>
        <v>0</v>
      </c>
      <c r="K26" s="88">
        <f t="shared" si="3"/>
        <v>5</v>
      </c>
      <c r="L26" s="88">
        <f t="shared" si="3"/>
        <v>15</v>
      </c>
      <c r="M26" s="88">
        <f t="shared" si="3"/>
        <v>5</v>
      </c>
      <c r="N26" s="88">
        <f t="shared" si="3"/>
        <v>10</v>
      </c>
      <c r="O26" s="88">
        <f t="shared" si="3"/>
        <v>0</v>
      </c>
      <c r="P26" s="88">
        <f t="shared" si="3"/>
        <v>10</v>
      </c>
      <c r="Q26" s="88">
        <f t="shared" si="3"/>
        <v>0</v>
      </c>
      <c r="R26" s="88">
        <f t="shared" si="3"/>
        <v>0</v>
      </c>
      <c r="S26" s="88">
        <f t="shared" si="3"/>
        <v>5</v>
      </c>
      <c r="T26" s="88">
        <f t="shared" si="3"/>
        <v>9.3870000000000005</v>
      </c>
      <c r="U26" s="88">
        <f t="shared" si="3"/>
        <v>12.77</v>
      </c>
      <c r="V26" s="88">
        <f t="shared" si="3"/>
        <v>7.3130000000000006</v>
      </c>
      <c r="W26" s="88">
        <f t="shared" si="3"/>
        <v>8.1180000000000003</v>
      </c>
      <c r="X26" s="88">
        <f t="shared" si="3"/>
        <v>10.176</v>
      </c>
      <c r="Y26" s="88">
        <f t="shared" si="3"/>
        <v>4.79</v>
      </c>
      <c r="Z26" s="89" t="str">
        <f t="shared" si="3"/>
        <v/>
      </c>
      <c r="AA26" s="90">
        <f>SUM(AA19:AA25)</f>
        <v>268.67699999999996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97.316000000000003</v>
      </c>
      <c r="C30" s="77">
        <v>110.678</v>
      </c>
      <c r="D30" s="77">
        <v>154.51300000000001</v>
      </c>
      <c r="E30" s="77">
        <v>105.379</v>
      </c>
      <c r="F30" s="77">
        <v>105.087</v>
      </c>
      <c r="G30" s="77">
        <v>99.873000000000005</v>
      </c>
      <c r="H30" s="77">
        <v>20.032</v>
      </c>
      <c r="I30" s="77">
        <v>107.94199999999999</v>
      </c>
      <c r="J30" s="77">
        <v>165.143</v>
      </c>
      <c r="K30" s="77">
        <v>140.173</v>
      </c>
      <c r="L30" s="77">
        <v>114.655</v>
      </c>
      <c r="M30" s="77">
        <v>127.62</v>
      </c>
      <c r="N30" s="77">
        <v>95.358000000000004</v>
      </c>
      <c r="O30" s="77">
        <v>173.52699999999999</v>
      </c>
      <c r="P30" s="77">
        <v>211.54900000000001</v>
      </c>
      <c r="Q30" s="77">
        <v>175.446</v>
      </c>
      <c r="R30" s="77">
        <v>236.03700000000001</v>
      </c>
      <c r="S30" s="77">
        <v>262.50799999999998</v>
      </c>
      <c r="T30" s="77">
        <v>80.088999999999999</v>
      </c>
      <c r="U30" s="77">
        <v>77.933999999999997</v>
      </c>
      <c r="V30" s="77">
        <v>90.599000000000004</v>
      </c>
      <c r="W30" s="77">
        <v>98.114999999999995</v>
      </c>
      <c r="X30" s="77">
        <v>69.945999999999998</v>
      </c>
      <c r="Y30" s="77">
        <v>250.078</v>
      </c>
      <c r="Z30" s="78"/>
      <c r="AA30" s="79">
        <f>SUM(B30:Z30)</f>
        <v>3169.5969999999998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97.316000000000003</v>
      </c>
      <c r="C32" s="62">
        <f t="shared" ref="C32:Z32" si="4">IF(LEN(C$2)&gt;0,SUM(C29:C31),"")</f>
        <v>110.678</v>
      </c>
      <c r="D32" s="62">
        <f t="shared" si="4"/>
        <v>154.51300000000001</v>
      </c>
      <c r="E32" s="62">
        <f t="shared" si="4"/>
        <v>105.379</v>
      </c>
      <c r="F32" s="62">
        <f t="shared" si="4"/>
        <v>105.087</v>
      </c>
      <c r="G32" s="62">
        <f t="shared" si="4"/>
        <v>99.873000000000005</v>
      </c>
      <c r="H32" s="62">
        <f t="shared" si="4"/>
        <v>20.032</v>
      </c>
      <c r="I32" s="62">
        <f t="shared" si="4"/>
        <v>107.94199999999999</v>
      </c>
      <c r="J32" s="62">
        <f t="shared" si="4"/>
        <v>165.143</v>
      </c>
      <c r="K32" s="62">
        <f t="shared" si="4"/>
        <v>140.173</v>
      </c>
      <c r="L32" s="62">
        <f t="shared" si="4"/>
        <v>114.655</v>
      </c>
      <c r="M32" s="62">
        <f t="shared" si="4"/>
        <v>127.62</v>
      </c>
      <c r="N32" s="62">
        <f t="shared" si="4"/>
        <v>95.358000000000004</v>
      </c>
      <c r="O32" s="62">
        <f t="shared" si="4"/>
        <v>173.52699999999999</v>
      </c>
      <c r="P32" s="62">
        <f t="shared" si="4"/>
        <v>211.54900000000001</v>
      </c>
      <c r="Q32" s="62">
        <f t="shared" si="4"/>
        <v>175.446</v>
      </c>
      <c r="R32" s="62">
        <f t="shared" si="4"/>
        <v>236.03700000000001</v>
      </c>
      <c r="S32" s="62">
        <f t="shared" si="4"/>
        <v>262.50799999999998</v>
      </c>
      <c r="T32" s="62">
        <f t="shared" si="4"/>
        <v>80.088999999999999</v>
      </c>
      <c r="U32" s="62">
        <f t="shared" si="4"/>
        <v>77.933999999999997</v>
      </c>
      <c r="V32" s="62">
        <f t="shared" si="4"/>
        <v>90.599000000000004</v>
      </c>
      <c r="W32" s="62">
        <f t="shared" si="4"/>
        <v>98.114999999999995</v>
      </c>
      <c r="X32" s="62">
        <f t="shared" si="4"/>
        <v>69.945999999999998</v>
      </c>
      <c r="Y32" s="62">
        <f t="shared" si="4"/>
        <v>250.078</v>
      </c>
      <c r="Z32" s="63" t="str">
        <f t="shared" si="4"/>
        <v/>
      </c>
      <c r="AA32" s="64">
        <f>SUM(AA29:AA31)</f>
        <v>3169.5969999999998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>
        <v>53</v>
      </c>
      <c r="C39" s="99">
        <v>5.6</v>
      </c>
      <c r="D39" s="99"/>
      <c r="E39" s="99"/>
      <c r="F39" s="99"/>
      <c r="G39" s="99"/>
      <c r="H39" s="99">
        <v>189.2</v>
      </c>
      <c r="I39" s="99">
        <v>17.8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36.4</v>
      </c>
      <c r="Y39" s="99"/>
      <c r="Z39" s="100"/>
      <c r="AA39" s="79">
        <f t="shared" si="5"/>
        <v>301.99999999999994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53</v>
      </c>
      <c r="C40" s="88">
        <f t="shared" si="6"/>
        <v>5.6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189.2</v>
      </c>
      <c r="I40" s="88">
        <f t="shared" si="6"/>
        <v>17.8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36.4</v>
      </c>
      <c r="Y40" s="88">
        <f t="shared" si="6"/>
        <v>0</v>
      </c>
      <c r="Z40" s="89" t="str">
        <f t="shared" si="6"/>
        <v/>
      </c>
      <c r="AA40" s="90">
        <f t="shared" si="5"/>
        <v>301.99999999999994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>
        <v>53</v>
      </c>
      <c r="C47" s="99">
        <v>5.6</v>
      </c>
      <c r="D47" s="99"/>
      <c r="E47" s="99"/>
      <c r="F47" s="99"/>
      <c r="G47" s="99"/>
      <c r="H47" s="99">
        <v>189.2</v>
      </c>
      <c r="I47" s="99">
        <v>17.8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36.4</v>
      </c>
      <c r="Y47" s="99"/>
      <c r="Z47" s="100"/>
      <c r="AA47" s="79">
        <f t="shared" si="7"/>
        <v>301.99999999999994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53</v>
      </c>
      <c r="C49" s="88">
        <f t="shared" ref="C49:Z49" si="8">IF(LEN(C$2)&gt;0,SUM(C43:C48),"")</f>
        <v>5.6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189.2</v>
      </c>
      <c r="I49" s="88">
        <f t="shared" si="8"/>
        <v>17.8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36.4</v>
      </c>
      <c r="Y49" s="88">
        <f t="shared" si="8"/>
        <v>0</v>
      </c>
      <c r="Z49" s="89" t="str">
        <f t="shared" si="8"/>
        <v/>
      </c>
      <c r="AA49" s="90">
        <f t="shared" si="7"/>
        <v>301.99999999999994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150.316</v>
      </c>
      <c r="C52" s="88">
        <f t="shared" si="10"/>
        <v>116.27799999999999</v>
      </c>
      <c r="D52" s="88">
        <f t="shared" si="10"/>
        <v>154.51300000000001</v>
      </c>
      <c r="E52" s="88">
        <f t="shared" si="10"/>
        <v>105.379</v>
      </c>
      <c r="F52" s="88">
        <f t="shared" si="10"/>
        <v>105.08699999999999</v>
      </c>
      <c r="G52" s="88">
        <f t="shared" si="10"/>
        <v>99.873000000000005</v>
      </c>
      <c r="H52" s="88">
        <f t="shared" si="10"/>
        <v>209.232</v>
      </c>
      <c r="I52" s="88">
        <f t="shared" si="10"/>
        <v>125.74199999999999</v>
      </c>
      <c r="J52" s="88">
        <f t="shared" si="10"/>
        <v>165.143</v>
      </c>
      <c r="K52" s="88">
        <f t="shared" si="10"/>
        <v>140.173</v>
      </c>
      <c r="L52" s="88">
        <f t="shared" si="10"/>
        <v>114.655</v>
      </c>
      <c r="M52" s="88">
        <f t="shared" si="10"/>
        <v>127.62</v>
      </c>
      <c r="N52" s="88">
        <f t="shared" si="10"/>
        <v>95.358000000000004</v>
      </c>
      <c r="O52" s="88">
        <f t="shared" si="10"/>
        <v>173.52700000000002</v>
      </c>
      <c r="P52" s="88">
        <f t="shared" si="10"/>
        <v>211.54899999999998</v>
      </c>
      <c r="Q52" s="88">
        <f t="shared" si="10"/>
        <v>175.446</v>
      </c>
      <c r="R52" s="88">
        <f t="shared" si="10"/>
        <v>236.03700000000001</v>
      </c>
      <c r="S52" s="88">
        <f t="shared" si="10"/>
        <v>262.50799999999998</v>
      </c>
      <c r="T52" s="88">
        <f t="shared" si="10"/>
        <v>80.088999999999999</v>
      </c>
      <c r="U52" s="88">
        <f t="shared" si="10"/>
        <v>77.933999999999997</v>
      </c>
      <c r="V52" s="88">
        <f t="shared" si="10"/>
        <v>90.599000000000004</v>
      </c>
      <c r="W52" s="88">
        <f t="shared" si="10"/>
        <v>98.114999999999995</v>
      </c>
      <c r="X52" s="88">
        <f t="shared" si="10"/>
        <v>106.346</v>
      </c>
      <c r="Y52" s="88">
        <f t="shared" si="10"/>
        <v>250.078</v>
      </c>
      <c r="Z52" s="89" t="str">
        <f t="shared" si="10"/>
        <v/>
      </c>
      <c r="AA52" s="104">
        <f>SUM(B52:Z52)</f>
        <v>3471.5969999999993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AA1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150.321</v>
      </c>
      <c r="C4" s="18">
        <v>116.28</v>
      </c>
      <c r="D4" s="18">
        <v>154.51300000000001</v>
      </c>
      <c r="E4" s="18">
        <v>105.379</v>
      </c>
      <c r="F4" s="18">
        <v>105.087</v>
      </c>
      <c r="G4" s="18">
        <v>99.873000000000005</v>
      </c>
      <c r="H4" s="18">
        <v>209.267</v>
      </c>
      <c r="I4" s="18">
        <v>125.78399999999999</v>
      </c>
      <c r="J4" s="18">
        <v>165.143</v>
      </c>
      <c r="K4" s="18">
        <v>140.173</v>
      </c>
      <c r="L4" s="18">
        <v>114.65500000000002</v>
      </c>
      <c r="M4" s="18">
        <v>127.61999999999999</v>
      </c>
      <c r="N4" s="18">
        <v>95.35799999999999</v>
      </c>
      <c r="O4" s="18">
        <v>173.52700000000002</v>
      </c>
      <c r="P4" s="18">
        <v>211.54900000000001</v>
      </c>
      <c r="Q4" s="18">
        <v>175.47399999999999</v>
      </c>
      <c r="R4" s="18">
        <v>236.03700000000001</v>
      </c>
      <c r="S4" s="18">
        <v>262.47099999999995</v>
      </c>
      <c r="T4" s="18">
        <v>80.088999999999999</v>
      </c>
      <c r="U4" s="18">
        <v>77.933999999999997</v>
      </c>
      <c r="V4" s="18">
        <v>90.599000000000004</v>
      </c>
      <c r="W4" s="18">
        <v>98.115000000000009</v>
      </c>
      <c r="X4" s="18">
        <v>106.334</v>
      </c>
      <c r="Y4" s="18">
        <v>250.04</v>
      </c>
      <c r="Z4" s="19"/>
      <c r="AA4" s="20">
        <f>SUM(B4:Z4)</f>
        <v>3471.6220000000003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119.72</v>
      </c>
      <c r="C7" s="28">
        <v>116.14</v>
      </c>
      <c r="D7" s="28">
        <v>101.4</v>
      </c>
      <c r="E7" s="28">
        <v>89.73</v>
      </c>
      <c r="F7" s="28">
        <v>88.21</v>
      </c>
      <c r="G7" s="28">
        <v>98.75</v>
      </c>
      <c r="H7" s="28">
        <v>112.28</v>
      </c>
      <c r="I7" s="28">
        <v>109.28</v>
      </c>
      <c r="J7" s="28">
        <v>102.94</v>
      </c>
      <c r="K7" s="28">
        <v>85.5</v>
      </c>
      <c r="L7" s="28">
        <v>78.790000000000006</v>
      </c>
      <c r="M7" s="28">
        <v>77.56</v>
      </c>
      <c r="N7" s="28">
        <v>77</v>
      </c>
      <c r="O7" s="28">
        <v>92.4</v>
      </c>
      <c r="P7" s="28">
        <v>99.53</v>
      </c>
      <c r="Q7" s="28">
        <v>114.28</v>
      </c>
      <c r="R7" s="28">
        <v>136.5</v>
      </c>
      <c r="S7" s="28">
        <v>131.18</v>
      </c>
      <c r="T7" s="28">
        <v>258.08999999999997</v>
      </c>
      <c r="U7" s="28">
        <v>616.42999999999995</v>
      </c>
      <c r="V7" s="28">
        <v>666.69</v>
      </c>
      <c r="W7" s="28">
        <v>286.38</v>
      </c>
      <c r="X7" s="28">
        <v>172.81</v>
      </c>
      <c r="Y7" s="28">
        <v>129.69999999999999</v>
      </c>
      <c r="Z7" s="29"/>
      <c r="AA7" s="30">
        <f>IF(SUM(B7:Z7)&lt;&gt;0,AVERAGEIF(B7:Z7,"&lt;&gt;"""),"")</f>
        <v>165.05375000000001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12.956</v>
      </c>
      <c r="C14" s="57">
        <v>18.431000000000001</v>
      </c>
      <c r="D14" s="57">
        <v>36.381999999999998</v>
      </c>
      <c r="E14" s="57">
        <v>24.122</v>
      </c>
      <c r="F14" s="57">
        <v>24.652999999999999</v>
      </c>
      <c r="G14" s="57">
        <v>22.584</v>
      </c>
      <c r="H14" s="57">
        <v>40.394999999999996</v>
      </c>
      <c r="I14" s="57">
        <v>32.286000000000001</v>
      </c>
      <c r="J14" s="57">
        <v>22.352</v>
      </c>
      <c r="K14" s="57">
        <v>19.199000000000002</v>
      </c>
      <c r="L14" s="57">
        <v>10</v>
      </c>
      <c r="M14" s="57">
        <v>9.0939999999999994</v>
      </c>
      <c r="N14" s="57"/>
      <c r="O14" s="57">
        <v>13.728</v>
      </c>
      <c r="P14" s="57">
        <v>12.504</v>
      </c>
      <c r="Q14" s="57"/>
      <c r="R14" s="57">
        <v>3.39</v>
      </c>
      <c r="S14" s="57">
        <v>1.4510000000000001</v>
      </c>
      <c r="T14" s="57">
        <v>7.0040000000000004</v>
      </c>
      <c r="U14" s="57"/>
      <c r="V14" s="57"/>
      <c r="W14" s="57">
        <v>9.7540000000000013</v>
      </c>
      <c r="X14" s="57">
        <v>7.6879999999999997</v>
      </c>
      <c r="Y14" s="57">
        <v>34.015999999999998</v>
      </c>
      <c r="Z14" s="58"/>
      <c r="AA14" s="59">
        <f t="shared" si="0"/>
        <v>361.98900000000009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12.956</v>
      </c>
      <c r="C16" s="62">
        <f t="shared" ref="C16:Z16" si="1">IF(LEN(C$2)&gt;0,SUM(C10:C15),"")</f>
        <v>18.431000000000001</v>
      </c>
      <c r="D16" s="62">
        <f t="shared" si="1"/>
        <v>36.381999999999998</v>
      </c>
      <c r="E16" s="62">
        <f t="shared" si="1"/>
        <v>24.122</v>
      </c>
      <c r="F16" s="62">
        <f t="shared" si="1"/>
        <v>24.652999999999999</v>
      </c>
      <c r="G16" s="62">
        <f t="shared" si="1"/>
        <v>22.584</v>
      </c>
      <c r="H16" s="62">
        <f t="shared" si="1"/>
        <v>40.394999999999996</v>
      </c>
      <c r="I16" s="62">
        <f t="shared" si="1"/>
        <v>32.286000000000001</v>
      </c>
      <c r="J16" s="62">
        <f t="shared" si="1"/>
        <v>22.352</v>
      </c>
      <c r="K16" s="62">
        <f t="shared" si="1"/>
        <v>19.199000000000002</v>
      </c>
      <c r="L16" s="62">
        <f t="shared" si="1"/>
        <v>10</v>
      </c>
      <c r="M16" s="62">
        <f t="shared" si="1"/>
        <v>9.0939999999999994</v>
      </c>
      <c r="N16" s="62">
        <f t="shared" si="1"/>
        <v>0</v>
      </c>
      <c r="O16" s="62">
        <f t="shared" si="1"/>
        <v>13.728</v>
      </c>
      <c r="P16" s="62">
        <f t="shared" si="1"/>
        <v>12.504</v>
      </c>
      <c r="Q16" s="62">
        <f t="shared" si="1"/>
        <v>0</v>
      </c>
      <c r="R16" s="62">
        <f t="shared" si="1"/>
        <v>3.39</v>
      </c>
      <c r="S16" s="62">
        <f t="shared" si="1"/>
        <v>1.4510000000000001</v>
      </c>
      <c r="T16" s="62">
        <f t="shared" si="1"/>
        <v>7.0040000000000004</v>
      </c>
      <c r="U16" s="62">
        <f t="shared" si="1"/>
        <v>0</v>
      </c>
      <c r="V16" s="62">
        <f t="shared" si="1"/>
        <v>0</v>
      </c>
      <c r="W16" s="62">
        <f t="shared" si="1"/>
        <v>9.7540000000000013</v>
      </c>
      <c r="X16" s="62">
        <f t="shared" si="1"/>
        <v>7.6879999999999997</v>
      </c>
      <c r="Y16" s="62">
        <f t="shared" si="1"/>
        <v>34.015999999999998</v>
      </c>
      <c r="Z16" s="63" t="str">
        <f t="shared" si="1"/>
        <v/>
      </c>
      <c r="AA16" s="64">
        <f>SUM(AA10:AA15)</f>
        <v>361.98900000000009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>
        <v>1.7</v>
      </c>
      <c r="H19" s="72"/>
      <c r="I19" s="72"/>
      <c r="J19" s="72">
        <v>3.3</v>
      </c>
      <c r="K19" s="72">
        <v>3.3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8.3000000000000007</v>
      </c>
    </row>
    <row r="20" spans="1:27" ht="24.9" customHeight="1" x14ac:dyDescent="0.25">
      <c r="A20" s="75" t="s">
        <v>15</v>
      </c>
      <c r="B20" s="76">
        <v>9.7349999999999994</v>
      </c>
      <c r="C20" s="77">
        <v>9.5249999999999986</v>
      </c>
      <c r="D20" s="77">
        <v>10.385999999999999</v>
      </c>
      <c r="E20" s="77">
        <v>9.5519999999999996</v>
      </c>
      <c r="F20" s="77">
        <v>11.13</v>
      </c>
      <c r="G20" s="77">
        <v>12.141</v>
      </c>
      <c r="H20" s="77">
        <v>16.602</v>
      </c>
      <c r="I20" s="77">
        <v>16.265000000000001</v>
      </c>
      <c r="J20" s="77">
        <v>9.1940000000000008</v>
      </c>
      <c r="K20" s="77">
        <v>10.597999999999999</v>
      </c>
      <c r="L20" s="77">
        <v>7.383</v>
      </c>
      <c r="M20" s="77">
        <v>13.488</v>
      </c>
      <c r="N20" s="77">
        <v>7.4430000000000005</v>
      </c>
      <c r="O20" s="77">
        <v>13.398999999999999</v>
      </c>
      <c r="P20" s="77">
        <v>6.4090000000000007</v>
      </c>
      <c r="Q20" s="77">
        <v>11.494</v>
      </c>
      <c r="R20" s="77">
        <v>13.795999999999999</v>
      </c>
      <c r="S20" s="77">
        <v>5.3520000000000003</v>
      </c>
      <c r="T20" s="77">
        <v>4.5919999999999996</v>
      </c>
      <c r="U20" s="77">
        <v>3.8250000000000002</v>
      </c>
      <c r="V20" s="77">
        <v>3.6720000000000002</v>
      </c>
      <c r="W20" s="77">
        <v>5.13</v>
      </c>
      <c r="X20" s="77">
        <v>7.3100000000000005</v>
      </c>
      <c r="Y20" s="77">
        <v>7.1950000000000003</v>
      </c>
      <c r="Z20" s="78"/>
      <c r="AA20" s="79">
        <f t="shared" si="2"/>
        <v>225.61599999999999</v>
      </c>
    </row>
    <row r="21" spans="1:27" ht="24.9" customHeight="1" x14ac:dyDescent="0.25">
      <c r="A21" s="75" t="s">
        <v>16</v>
      </c>
      <c r="B21" s="80">
        <v>127.63</v>
      </c>
      <c r="C21" s="81">
        <v>88.323999999999998</v>
      </c>
      <c r="D21" s="81">
        <v>107.745</v>
      </c>
      <c r="E21" s="81">
        <v>71.704999999999998</v>
      </c>
      <c r="F21" s="81">
        <v>69.304000000000002</v>
      </c>
      <c r="G21" s="81">
        <v>63.448</v>
      </c>
      <c r="H21" s="81">
        <v>152.27000000000001</v>
      </c>
      <c r="I21" s="81">
        <v>77.23299999999999</v>
      </c>
      <c r="J21" s="81">
        <v>130.297</v>
      </c>
      <c r="K21" s="81">
        <v>107.07599999999999</v>
      </c>
      <c r="L21" s="81">
        <v>97.272000000000006</v>
      </c>
      <c r="M21" s="81">
        <v>105.038</v>
      </c>
      <c r="N21" s="81">
        <v>87.914999999999992</v>
      </c>
      <c r="O21" s="81">
        <v>146.4</v>
      </c>
      <c r="P21" s="81">
        <v>192.63600000000002</v>
      </c>
      <c r="Q21" s="81">
        <v>135.88</v>
      </c>
      <c r="R21" s="81">
        <v>218.85100000000003</v>
      </c>
      <c r="S21" s="81">
        <v>77.468000000000004</v>
      </c>
      <c r="T21" s="81">
        <v>68.492999999999995</v>
      </c>
      <c r="U21" s="81">
        <v>74.108999999999995</v>
      </c>
      <c r="V21" s="81">
        <v>86.927000000000007</v>
      </c>
      <c r="W21" s="81">
        <v>83.230999999999995</v>
      </c>
      <c r="X21" s="81">
        <v>91.335999999999999</v>
      </c>
      <c r="Y21" s="81">
        <v>114.429</v>
      </c>
      <c r="Z21" s="78"/>
      <c r="AA21" s="79">
        <f t="shared" si="2"/>
        <v>2575.0169999999994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137.36500000000001</v>
      </c>
      <c r="C26" s="88">
        <f t="shared" ref="C26:Z26" si="3">IF(LEN(C$2)&gt;0,SUM(C19:C25),"")</f>
        <v>97.84899999999999</v>
      </c>
      <c r="D26" s="88">
        <f t="shared" si="3"/>
        <v>118.131</v>
      </c>
      <c r="E26" s="88">
        <f t="shared" si="3"/>
        <v>81.257000000000005</v>
      </c>
      <c r="F26" s="88">
        <f t="shared" si="3"/>
        <v>80.433999999999997</v>
      </c>
      <c r="G26" s="88">
        <f t="shared" si="3"/>
        <v>77.289000000000001</v>
      </c>
      <c r="H26" s="88">
        <f t="shared" si="3"/>
        <v>168.87200000000001</v>
      </c>
      <c r="I26" s="88">
        <f t="shared" si="3"/>
        <v>93.49799999999999</v>
      </c>
      <c r="J26" s="88">
        <f t="shared" si="3"/>
        <v>142.791</v>
      </c>
      <c r="K26" s="88">
        <f t="shared" si="3"/>
        <v>120.97399999999999</v>
      </c>
      <c r="L26" s="88">
        <f t="shared" si="3"/>
        <v>104.655</v>
      </c>
      <c r="M26" s="88">
        <f t="shared" si="3"/>
        <v>118.526</v>
      </c>
      <c r="N26" s="88">
        <f t="shared" si="3"/>
        <v>95.35799999999999</v>
      </c>
      <c r="O26" s="88">
        <f t="shared" si="3"/>
        <v>159.79900000000001</v>
      </c>
      <c r="P26" s="88">
        <f t="shared" si="3"/>
        <v>199.04500000000002</v>
      </c>
      <c r="Q26" s="88">
        <f t="shared" si="3"/>
        <v>147.374</v>
      </c>
      <c r="R26" s="88">
        <f t="shared" si="3"/>
        <v>232.64700000000002</v>
      </c>
      <c r="S26" s="88">
        <f t="shared" si="3"/>
        <v>82.820000000000007</v>
      </c>
      <c r="T26" s="88">
        <f t="shared" si="3"/>
        <v>73.084999999999994</v>
      </c>
      <c r="U26" s="88">
        <f t="shared" si="3"/>
        <v>77.933999999999997</v>
      </c>
      <c r="V26" s="88">
        <f t="shared" si="3"/>
        <v>90.599000000000004</v>
      </c>
      <c r="W26" s="88">
        <f t="shared" si="3"/>
        <v>88.36099999999999</v>
      </c>
      <c r="X26" s="88">
        <f t="shared" si="3"/>
        <v>98.646000000000001</v>
      </c>
      <c r="Y26" s="88">
        <f t="shared" si="3"/>
        <v>121.624</v>
      </c>
      <c r="Z26" s="89" t="str">
        <f t="shared" si="3"/>
        <v/>
      </c>
      <c r="AA26" s="90">
        <f>SUM(AA19:AA25)</f>
        <v>2808.9329999999995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150.321</v>
      </c>
      <c r="C30" s="77">
        <v>116.28</v>
      </c>
      <c r="D30" s="77">
        <v>154.51300000000001</v>
      </c>
      <c r="E30" s="77">
        <v>105.379</v>
      </c>
      <c r="F30" s="77">
        <v>105.087</v>
      </c>
      <c r="G30" s="77">
        <v>99.873000000000005</v>
      </c>
      <c r="H30" s="77">
        <v>209.267</v>
      </c>
      <c r="I30" s="77">
        <v>125.78400000000001</v>
      </c>
      <c r="J30" s="77">
        <v>165.143</v>
      </c>
      <c r="K30" s="77">
        <v>140.173</v>
      </c>
      <c r="L30" s="77">
        <v>114.655</v>
      </c>
      <c r="M30" s="77">
        <v>127.62</v>
      </c>
      <c r="N30" s="77">
        <v>95.358000000000004</v>
      </c>
      <c r="O30" s="77">
        <v>173.52699999999999</v>
      </c>
      <c r="P30" s="77">
        <v>211.54900000000001</v>
      </c>
      <c r="Q30" s="77">
        <v>147.374</v>
      </c>
      <c r="R30" s="77">
        <v>236.03700000000001</v>
      </c>
      <c r="S30" s="77">
        <v>84.271000000000001</v>
      </c>
      <c r="T30" s="77">
        <v>80.088999999999999</v>
      </c>
      <c r="U30" s="77">
        <v>77.933999999999997</v>
      </c>
      <c r="V30" s="77">
        <v>90.599000000000004</v>
      </c>
      <c r="W30" s="77">
        <v>98.114999999999995</v>
      </c>
      <c r="X30" s="77">
        <v>106.334</v>
      </c>
      <c r="Y30" s="77">
        <v>155.63999999999999</v>
      </c>
      <c r="Z30" s="78"/>
      <c r="AA30" s="79">
        <f>SUM(B30:Z30)</f>
        <v>3170.922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150.321</v>
      </c>
      <c r="C32" s="62">
        <f t="shared" ref="C32:Z32" si="4">IF(LEN(C$2)&gt;0,SUM(C29:C31),"")</f>
        <v>116.28</v>
      </c>
      <c r="D32" s="62">
        <f t="shared" si="4"/>
        <v>154.51300000000001</v>
      </c>
      <c r="E32" s="62">
        <f t="shared" si="4"/>
        <v>105.379</v>
      </c>
      <c r="F32" s="62">
        <f t="shared" si="4"/>
        <v>105.087</v>
      </c>
      <c r="G32" s="62">
        <f t="shared" si="4"/>
        <v>99.873000000000005</v>
      </c>
      <c r="H32" s="62">
        <f t="shared" si="4"/>
        <v>209.267</v>
      </c>
      <c r="I32" s="62">
        <f t="shared" si="4"/>
        <v>125.78400000000001</v>
      </c>
      <c r="J32" s="62">
        <f t="shared" si="4"/>
        <v>165.143</v>
      </c>
      <c r="K32" s="62">
        <f t="shared" si="4"/>
        <v>140.173</v>
      </c>
      <c r="L32" s="62">
        <f t="shared" si="4"/>
        <v>114.655</v>
      </c>
      <c r="M32" s="62">
        <f t="shared" si="4"/>
        <v>127.62</v>
      </c>
      <c r="N32" s="62">
        <f t="shared" si="4"/>
        <v>95.358000000000004</v>
      </c>
      <c r="O32" s="62">
        <f t="shared" si="4"/>
        <v>173.52699999999999</v>
      </c>
      <c r="P32" s="62">
        <f t="shared" si="4"/>
        <v>211.54900000000001</v>
      </c>
      <c r="Q32" s="62">
        <f t="shared" si="4"/>
        <v>147.374</v>
      </c>
      <c r="R32" s="62">
        <f t="shared" si="4"/>
        <v>236.03700000000001</v>
      </c>
      <c r="S32" s="62">
        <f t="shared" si="4"/>
        <v>84.271000000000001</v>
      </c>
      <c r="T32" s="62">
        <f t="shared" si="4"/>
        <v>80.088999999999999</v>
      </c>
      <c r="U32" s="62">
        <f t="shared" si="4"/>
        <v>77.933999999999997</v>
      </c>
      <c r="V32" s="62">
        <f t="shared" si="4"/>
        <v>90.599000000000004</v>
      </c>
      <c r="W32" s="62">
        <f t="shared" si="4"/>
        <v>98.114999999999995</v>
      </c>
      <c r="X32" s="62">
        <f t="shared" si="4"/>
        <v>106.334</v>
      </c>
      <c r="Y32" s="62">
        <f t="shared" si="4"/>
        <v>155.63999999999999</v>
      </c>
      <c r="Z32" s="63" t="str">
        <f t="shared" si="4"/>
        <v/>
      </c>
      <c r="AA32" s="64">
        <f>SUM(AA29:AA31)</f>
        <v>3170.922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28.1</v>
      </c>
      <c r="R39" s="99"/>
      <c r="S39" s="99">
        <v>178.2</v>
      </c>
      <c r="T39" s="99"/>
      <c r="U39" s="99"/>
      <c r="V39" s="99"/>
      <c r="W39" s="99"/>
      <c r="X39" s="99"/>
      <c r="Y39" s="99">
        <v>94.4</v>
      </c>
      <c r="Z39" s="100"/>
      <c r="AA39" s="79">
        <f t="shared" si="5"/>
        <v>300.7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28.1</v>
      </c>
      <c r="R40" s="88">
        <f t="shared" si="6"/>
        <v>0</v>
      </c>
      <c r="S40" s="88">
        <f t="shared" si="6"/>
        <v>178.2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94.4</v>
      </c>
      <c r="Z40" s="89" t="str">
        <f t="shared" si="6"/>
        <v/>
      </c>
      <c r="AA40" s="90">
        <f t="shared" si="5"/>
        <v>300.7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28.1</v>
      </c>
      <c r="R47" s="99"/>
      <c r="S47" s="99">
        <v>178.2</v>
      </c>
      <c r="T47" s="99"/>
      <c r="U47" s="99"/>
      <c r="V47" s="99"/>
      <c r="W47" s="99"/>
      <c r="X47" s="99"/>
      <c r="Y47" s="99">
        <v>94.4</v>
      </c>
      <c r="Z47" s="100"/>
      <c r="AA47" s="79">
        <f t="shared" si="7"/>
        <v>300.7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28.1</v>
      </c>
      <c r="R49" s="88">
        <f t="shared" si="8"/>
        <v>0</v>
      </c>
      <c r="S49" s="88">
        <f t="shared" si="8"/>
        <v>178.2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94.4</v>
      </c>
      <c r="Z49" s="89" t="str">
        <f t="shared" si="8"/>
        <v/>
      </c>
      <c r="AA49" s="90">
        <f t="shared" si="7"/>
        <v>300.7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150.321</v>
      </c>
      <c r="C52" s="88">
        <f t="shared" ref="C52:Z52" si="10">IF(LEN(C$2)&gt;0,SUM(C10:C15)+C26+C40,"")</f>
        <v>116.27999999999999</v>
      </c>
      <c r="D52" s="88">
        <f t="shared" si="10"/>
        <v>154.51300000000001</v>
      </c>
      <c r="E52" s="88">
        <f t="shared" si="10"/>
        <v>105.379</v>
      </c>
      <c r="F52" s="88">
        <f t="shared" si="10"/>
        <v>105.08699999999999</v>
      </c>
      <c r="G52" s="88">
        <f t="shared" si="10"/>
        <v>99.873000000000005</v>
      </c>
      <c r="H52" s="88">
        <f t="shared" si="10"/>
        <v>209.267</v>
      </c>
      <c r="I52" s="88">
        <f t="shared" si="10"/>
        <v>125.78399999999999</v>
      </c>
      <c r="J52" s="88">
        <f t="shared" si="10"/>
        <v>165.143</v>
      </c>
      <c r="K52" s="88">
        <f t="shared" si="10"/>
        <v>140.173</v>
      </c>
      <c r="L52" s="88">
        <f t="shared" si="10"/>
        <v>114.655</v>
      </c>
      <c r="M52" s="88">
        <f t="shared" si="10"/>
        <v>127.61999999999999</v>
      </c>
      <c r="N52" s="88">
        <f t="shared" si="10"/>
        <v>95.35799999999999</v>
      </c>
      <c r="O52" s="88">
        <f t="shared" si="10"/>
        <v>173.52700000000002</v>
      </c>
      <c r="P52" s="88">
        <f t="shared" si="10"/>
        <v>211.54900000000001</v>
      </c>
      <c r="Q52" s="88">
        <f t="shared" si="10"/>
        <v>175.47399999999999</v>
      </c>
      <c r="R52" s="88">
        <f t="shared" si="10"/>
        <v>236.03700000000001</v>
      </c>
      <c r="S52" s="88">
        <f t="shared" si="10"/>
        <v>262.471</v>
      </c>
      <c r="T52" s="88">
        <f t="shared" si="10"/>
        <v>80.088999999999999</v>
      </c>
      <c r="U52" s="88">
        <f t="shared" si="10"/>
        <v>77.933999999999997</v>
      </c>
      <c r="V52" s="88">
        <f t="shared" si="10"/>
        <v>90.599000000000004</v>
      </c>
      <c r="W52" s="88">
        <f t="shared" si="10"/>
        <v>98.114999999999995</v>
      </c>
      <c r="X52" s="88">
        <f t="shared" si="10"/>
        <v>106.334</v>
      </c>
      <c r="Y52" s="88">
        <f t="shared" si="10"/>
        <v>250.04</v>
      </c>
      <c r="Z52" s="89" t="str">
        <f t="shared" si="10"/>
        <v/>
      </c>
      <c r="AA52" s="104">
        <f>SUM(B52:Z52)</f>
        <v>3471.6219999999998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-53</v>
      </c>
      <c r="C4" s="18">
        <v>-5.6</v>
      </c>
      <c r="D4" s="18"/>
      <c r="E4" s="18"/>
      <c r="F4" s="18"/>
      <c r="G4" s="18"/>
      <c r="H4" s="18">
        <v>-189.2</v>
      </c>
      <c r="I4" s="18">
        <v>-17.8</v>
      </c>
      <c r="J4" s="18"/>
      <c r="K4" s="18"/>
      <c r="L4" s="18"/>
      <c r="M4" s="18"/>
      <c r="N4" s="18"/>
      <c r="O4" s="18"/>
      <c r="P4" s="18"/>
      <c r="Q4" s="18">
        <v>28.1</v>
      </c>
      <c r="R4" s="18"/>
      <c r="S4" s="18">
        <v>178.2</v>
      </c>
      <c r="T4" s="18"/>
      <c r="U4" s="18"/>
      <c r="V4" s="18"/>
      <c r="W4" s="18"/>
      <c r="X4" s="18">
        <v>-36.4</v>
      </c>
      <c r="Y4" s="18">
        <v>94.4</v>
      </c>
      <c r="Z4" s="19"/>
      <c r="AA4" s="111">
        <f>SUM(B4:Z4)</f>
        <v>-1.2999999999999829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119.72</v>
      </c>
      <c r="C7" s="117">
        <v>116.14</v>
      </c>
      <c r="D7" s="117">
        <v>101.4</v>
      </c>
      <c r="E7" s="117">
        <v>89.73</v>
      </c>
      <c r="F7" s="117">
        <v>88.21</v>
      </c>
      <c r="G7" s="117">
        <v>98.75</v>
      </c>
      <c r="H7" s="117">
        <v>112.28</v>
      </c>
      <c r="I7" s="117">
        <v>109.28</v>
      </c>
      <c r="J7" s="117">
        <v>102.94</v>
      </c>
      <c r="K7" s="117">
        <v>85.5</v>
      </c>
      <c r="L7" s="117">
        <v>78.790000000000006</v>
      </c>
      <c r="M7" s="117">
        <v>77.56</v>
      </c>
      <c r="N7" s="117">
        <v>77</v>
      </c>
      <c r="O7" s="117">
        <v>92.4</v>
      </c>
      <c r="P7" s="117">
        <v>99.53</v>
      </c>
      <c r="Q7" s="117">
        <v>114.28</v>
      </c>
      <c r="R7" s="117">
        <v>136.5</v>
      </c>
      <c r="S7" s="117">
        <v>131.18</v>
      </c>
      <c r="T7" s="117">
        <v>258.08999999999997</v>
      </c>
      <c r="U7" s="117">
        <v>616.42999999999995</v>
      </c>
      <c r="V7" s="117">
        <v>666.69</v>
      </c>
      <c r="W7" s="117">
        <v>286.38</v>
      </c>
      <c r="X7" s="117">
        <v>172.81</v>
      </c>
      <c r="Y7" s="117">
        <v>129.69999999999999</v>
      </c>
      <c r="Z7" s="118"/>
      <c r="AA7" s="119">
        <f>IF(SUM(B7:Z7)&lt;&gt;0,AVERAGEIF(B7:Z7,"&lt;&gt;"""),"")</f>
        <v>165.05375000000001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>
        <v>53</v>
      </c>
      <c r="C15" s="133">
        <v>5.6</v>
      </c>
      <c r="D15" s="133"/>
      <c r="E15" s="133"/>
      <c r="F15" s="133"/>
      <c r="G15" s="133"/>
      <c r="H15" s="133">
        <v>189.2</v>
      </c>
      <c r="I15" s="133">
        <v>17.8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36.4</v>
      </c>
      <c r="Y15" s="133"/>
      <c r="Z15" s="131"/>
      <c r="AA15" s="132">
        <f t="shared" si="0"/>
        <v>301.99999999999994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53</v>
      </c>
      <c r="C16" s="135">
        <f t="shared" si="1"/>
        <v>5.6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189.2</v>
      </c>
      <c r="I16" s="135">
        <f t="shared" si="1"/>
        <v>17.8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36.4</v>
      </c>
      <c r="Y16" s="135">
        <f t="shared" si="1"/>
        <v>0</v>
      </c>
      <c r="Z16" s="136" t="str">
        <f t="shared" si="1"/>
        <v/>
      </c>
      <c r="AA16" s="90">
        <f t="shared" si="0"/>
        <v>301.99999999999994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28.1</v>
      </c>
      <c r="R23" s="133"/>
      <c r="S23" s="133">
        <v>178.2</v>
      </c>
      <c r="T23" s="133"/>
      <c r="U23" s="133"/>
      <c r="V23" s="133"/>
      <c r="W23" s="133"/>
      <c r="X23" s="133"/>
      <c r="Y23" s="133">
        <v>94.4</v>
      </c>
      <c r="Z23" s="131"/>
      <c r="AA23" s="132">
        <f t="shared" si="2"/>
        <v>300.7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28.1</v>
      </c>
      <c r="R24" s="135">
        <f t="shared" si="3"/>
        <v>0</v>
      </c>
      <c r="S24" s="135">
        <f t="shared" si="3"/>
        <v>178.2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94.4</v>
      </c>
      <c r="Z24" s="136" t="str">
        <f t="shared" si="3"/>
        <v/>
      </c>
      <c r="AA24" s="90">
        <f t="shared" si="2"/>
        <v>300.7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2024-07-18T20:33:06Z</dcterms:created>
  <dcterms:modified xsi:type="dcterms:W3CDTF">2024-07-18T20:33:07Z</dcterms:modified>
</cp:coreProperties>
</file>