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<sst xmlns="http://schemas.openxmlformats.org/spreadsheetml/2006/main" count="119" uniqueCount="54">
  <si>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17/07/2024 23:29:22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</si>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</sst>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04-42B0-9774-AA0AD40C89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04-42B0-9774-AA0AD40C89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4.4210000000000003</c:v>
                </c:pt>
                <c:pt idx="7">
                  <c:v>0.22</c:v>
                </c:pt>
                <c:pt idx="8">
                  <c:v>4.7549999999999999</c:v>
                </c:pt>
                <c:pt idx="11">
                  <c:v>3.532</c:v>
                </c:pt>
                <c:pt idx="12">
                  <c:v>4.0940000000000003</c:v>
                </c:pt>
                <c:pt idx="18">
                  <c:v>4.6269999999999998</c:v>
                </c:pt>
                <c:pt idx="19">
                  <c:v>3.653</c:v>
                </c:pt>
                <c:pt idx="20">
                  <c:v>4.2069999999999999</c:v>
                </c:pt>
                <c:pt idx="21">
                  <c:v>3.9169999999999998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04-42B0-9774-AA0AD40C89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5.6980000000000004</c:v>
                </c:pt>
                <c:pt idx="5">
                  <c:v>3.9470000000000001</c:v>
                </c:pt>
                <c:pt idx="6">
                  <c:v>3.69</c:v>
                </c:pt>
                <c:pt idx="8">
                  <c:v>5.8380000000000001</c:v>
                </c:pt>
                <c:pt idx="9">
                  <c:v>3.9260000000000002</c:v>
                </c:pt>
                <c:pt idx="10">
                  <c:v>10.645</c:v>
                </c:pt>
                <c:pt idx="11">
                  <c:v>2.7629999999999999</c:v>
                </c:pt>
                <c:pt idx="12">
                  <c:v>6.3090000000000002</c:v>
                </c:pt>
                <c:pt idx="13">
                  <c:v>10.853999999999999</c:v>
                </c:pt>
                <c:pt idx="14">
                  <c:v>1.333</c:v>
                </c:pt>
                <c:pt idx="15">
                  <c:v>3.4249999999999998</c:v>
                </c:pt>
                <c:pt idx="16">
                  <c:v>1.34</c:v>
                </c:pt>
                <c:pt idx="17">
                  <c:v>0.89200000000000002</c:v>
                </c:pt>
                <c:pt idx="18">
                  <c:v>1.0469999999999999</c:v>
                </c:pt>
                <c:pt idx="20">
                  <c:v>1.121</c:v>
                </c:pt>
                <c:pt idx="21">
                  <c:v>0.90900000000000003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04-42B0-9774-AA0AD40C89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04-42B0-9774-AA0AD40C89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04-42B0-9774-AA0AD40C89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04-42B0-9774-AA0AD40C89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04-42B0-9774-AA0AD40C89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04-42B0-9774-AA0AD40C89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</c:v>
                </c:pt>
                <c:pt idx="1">
                  <c:v>8.5000000000000006E-2</c:v>
                </c:pt>
                <c:pt idx="2">
                  <c:v>4</c:v>
                </c:pt>
                <c:pt idx="4">
                  <c:v>42.183999999999997</c:v>
                </c:pt>
                <c:pt idx="5">
                  <c:v>37.700000000000003</c:v>
                </c:pt>
                <c:pt idx="6">
                  <c:v>65.524000000000001</c:v>
                </c:pt>
                <c:pt idx="7">
                  <c:v>40.933999999999997</c:v>
                </c:pt>
                <c:pt idx="8">
                  <c:v>43.674000000000007</c:v>
                </c:pt>
                <c:pt idx="9">
                  <c:v>30.8</c:v>
                </c:pt>
                <c:pt idx="10">
                  <c:v>30.805</c:v>
                </c:pt>
                <c:pt idx="11">
                  <c:v>24.1</c:v>
                </c:pt>
                <c:pt idx="12">
                  <c:v>18.05</c:v>
                </c:pt>
                <c:pt idx="13">
                  <c:v>19.7</c:v>
                </c:pt>
                <c:pt idx="15">
                  <c:v>7.1029999999999998</c:v>
                </c:pt>
                <c:pt idx="21">
                  <c:v>5.6660000000000004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04-42B0-9774-AA0AD40C89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37.1</c:v>
                </c:pt>
                <c:pt idx="3">
                  <c:v>14.2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44.9</c:v>
                </c:pt>
                <c:pt idx="15">
                  <c:v>0</c:v>
                </c:pt>
                <c:pt idx="16">
                  <c:v>0</c:v>
                </c:pt>
                <c:pt idx="17">
                  <c:v>20.9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81.8</c:v>
                </c:pt>
                <c:pt idx="23">
                  <c:v>51.6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04-42B0-9774-AA0AD40C89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46.844999999999999</c:v>
                </c:pt>
                <c:pt idx="1">
                  <c:v>36.359000000000002</c:v>
                </c:pt>
                <c:pt idx="3">
                  <c:v>24.637</c:v>
                </c:pt>
                <c:pt idx="4">
                  <c:v>27.71</c:v>
                </c:pt>
                <c:pt idx="5">
                  <c:v>10.788</c:v>
                </c:pt>
                <c:pt idx="6">
                  <c:v>10.187999999999999</c:v>
                </c:pt>
                <c:pt idx="7">
                  <c:v>7.6999999999999999E-2</c:v>
                </c:pt>
                <c:pt idx="8">
                  <c:v>7.2080000000000011</c:v>
                </c:pt>
                <c:pt idx="9">
                  <c:v>14.971</c:v>
                </c:pt>
                <c:pt idx="10">
                  <c:v>44.982999999999997</c:v>
                </c:pt>
                <c:pt idx="11">
                  <c:v>0.84899999999999998</c:v>
                </c:pt>
                <c:pt idx="12">
                  <c:v>73.72399999999999</c:v>
                </c:pt>
                <c:pt idx="13">
                  <c:v>66.733000000000004</c:v>
                </c:pt>
                <c:pt idx="14">
                  <c:v>0.185</c:v>
                </c:pt>
                <c:pt idx="15">
                  <c:v>20.593999999999998</c:v>
                </c:pt>
                <c:pt idx="16">
                  <c:v>13.015000000000001</c:v>
                </c:pt>
                <c:pt idx="17">
                  <c:v>7.5999999999999998E-2</c:v>
                </c:pt>
                <c:pt idx="18">
                  <c:v>29.374000000000002</c:v>
                </c:pt>
                <c:pt idx="19">
                  <c:v>22.701000000000001</c:v>
                </c:pt>
                <c:pt idx="20">
                  <c:v>23.563000000000002</c:v>
                </c:pt>
                <c:pt idx="21">
                  <c:v>20.553999999999995</c:v>
                </c:pt>
                <c:pt idx="23">
                  <c:v>6.1029999999999998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04-42B0-9774-AA0AD40C89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04-42B0-9774-AA0AD40C89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04-42B0-9774-AA0AD40C8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</c:v>
                </c:pt>
                <c:pt idx="1">
                  <c:v>129.83000000000001</c:v>
                </c:pt>
                <c:pt idx="2">
                  <c:v>104</c:v>
                </c:pt>
                <c:pt idx="3">
                  <c:v>101.76</c:v>
                </c:pt>
                <c:pt idx="4">
                  <c:v>97</c:v>
                </c:pt>
                <c:pt idx="5">
                  <c:v>105.71</c:v>
                </c:pt>
                <c:pt idx="6">
                  <c:v>111</c:v>
                </c:pt>
                <c:pt idx="7">
                  <c:v>113.68</c:v>
                </c:pt>
                <c:pt idx="8">
                  <c:v>100.59</c:v>
                </c:pt>
                <c:pt idx="9">
                  <c:v>92.36</c:v>
                </c:pt>
                <c:pt idx="10">
                  <c:v>93.74</c:v>
                </c:pt>
                <c:pt idx="11">
                  <c:v>89.7</c:v>
                </c:pt>
                <c:pt idx="12">
                  <c:v>92.61</c:v>
                </c:pt>
                <c:pt idx="13">
                  <c:v>93.94</c:v>
                </c:pt>
                <c:pt idx="14">
                  <c:v>96.89</c:v>
                </c:pt>
                <c:pt idx="15">
                  <c:v>106</c:v>
                </c:pt>
                <c:pt idx="16">
                  <c:v>130.4</c:v>
                </c:pt>
                <c:pt idx="17">
                  <c:v>108.96</c:v>
                </c:pt>
                <c:pt idx="18">
                  <c:v>196.14</c:v>
                </c:pt>
                <c:pt idx="19">
                  <c:v>453.67</c:v>
                </c:pt>
                <c:pt idx="20">
                  <c:v>503.51</c:v>
                </c:pt>
                <c:pt idx="21">
                  <c:v>280</c:v>
                </c:pt>
                <c:pt idx="22">
                  <c:v>156.15</c:v>
                </c:pt>
                <c:pt idx="23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04-42B0-9774-AA0AD40C8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CD-4167-BD89-995D8615CF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CD-4167-BD89-995D8615CF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8.4789999999999992</c:v>
                </c:pt>
                <c:pt idx="1">
                  <c:v>11.57</c:v>
                </c:pt>
                <c:pt idx="2">
                  <c:v>19.432000000000002</c:v>
                </c:pt>
                <c:pt idx="3">
                  <c:v>10.046999999999999</c:v>
                </c:pt>
                <c:pt idx="4">
                  <c:v>41.489999999999995</c:v>
                </c:pt>
                <c:pt idx="5">
                  <c:v>9.7509999999999994</c:v>
                </c:pt>
                <c:pt idx="6">
                  <c:v>11.342000000000001</c:v>
                </c:pt>
                <c:pt idx="7">
                  <c:v>5.2650000000000006</c:v>
                </c:pt>
                <c:pt idx="8">
                  <c:v>3.1190000000000002</c:v>
                </c:pt>
                <c:pt idx="9">
                  <c:v>3.0459999999999998</c:v>
                </c:pt>
                <c:pt idx="10">
                  <c:v>3.0529999999999999</c:v>
                </c:pt>
                <c:pt idx="11">
                  <c:v>6.4119999999999999</c:v>
                </c:pt>
                <c:pt idx="14">
                  <c:v>4.53</c:v>
                </c:pt>
                <c:pt idx="17">
                  <c:v>0.81</c:v>
                </c:pt>
                <c:pt idx="22">
                  <c:v>2.0499999999999998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D-4167-BD89-995D8615CF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11.773</c:v>
                </c:pt>
                <c:pt idx="1">
                  <c:v>16.349</c:v>
                </c:pt>
                <c:pt idx="2">
                  <c:v>13.773</c:v>
                </c:pt>
                <c:pt idx="3">
                  <c:v>14.870000000000001</c:v>
                </c:pt>
                <c:pt idx="4">
                  <c:v>13.098000000000001</c:v>
                </c:pt>
                <c:pt idx="5">
                  <c:v>9.6389999999999993</c:v>
                </c:pt>
                <c:pt idx="6">
                  <c:v>10.029999999999999</c:v>
                </c:pt>
                <c:pt idx="7">
                  <c:v>9.5579999999999998</c:v>
                </c:pt>
                <c:pt idx="8">
                  <c:v>3.3210000000000002</c:v>
                </c:pt>
                <c:pt idx="9">
                  <c:v>10.741</c:v>
                </c:pt>
                <c:pt idx="10">
                  <c:v>6.3710000000000004</c:v>
                </c:pt>
                <c:pt idx="11">
                  <c:v>11.498000000000001</c:v>
                </c:pt>
                <c:pt idx="13">
                  <c:v>2.5870000000000002</c:v>
                </c:pt>
                <c:pt idx="14">
                  <c:v>16.271000000000001</c:v>
                </c:pt>
                <c:pt idx="16">
                  <c:v>14.355</c:v>
                </c:pt>
                <c:pt idx="17">
                  <c:v>4.0649999999999995</c:v>
                </c:pt>
                <c:pt idx="18">
                  <c:v>2.2130000000000001</c:v>
                </c:pt>
                <c:pt idx="19">
                  <c:v>0.88600000000000001</c:v>
                </c:pt>
                <c:pt idx="22">
                  <c:v>10.675000000000001</c:v>
                </c:pt>
                <c:pt idx="23">
                  <c:v>4.3239999999999998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CD-4167-BD89-995D8615CF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CD-4167-BD89-995D8615CF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CD-4167-BD89-995D8615CF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58.1</c:v>
                </c:pt>
                <c:pt idx="12">
                  <c:v>89.8</c:v>
                </c:pt>
                <c:pt idx="13">
                  <c:v>94.7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CD-4167-BD89-995D8615CF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3CD-4167-BD89-995D8615CF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CD-4167-BD89-995D8615CF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32.835000000000001</c:v>
                </c:pt>
                <c:pt idx="19">
                  <c:v>25.468</c:v>
                </c:pt>
                <c:pt idx="20">
                  <c:v>28.891000000000002</c:v>
                </c:pt>
                <c:pt idx="21">
                  <c:v>31.045999999999999</c:v>
                </c:pt>
                <c:pt idx="22">
                  <c:v>45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CD-4167-BD89-995D8615CF9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33.299999999999997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22.8</c:v>
                </c:pt>
                <c:pt idx="6">
                  <c:v>31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CD-4167-BD89-995D8615CF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4.9480000000000004</c:v>
                </c:pt>
                <c:pt idx="1">
                  <c:v>8.5250000000000004</c:v>
                </c:pt>
                <c:pt idx="2">
                  <c:v>7.9309999999999992</c:v>
                </c:pt>
                <c:pt idx="3">
                  <c:v>13.882000000000001</c:v>
                </c:pt>
                <c:pt idx="4">
                  <c:v>15.305999999999999</c:v>
                </c:pt>
                <c:pt idx="5">
                  <c:v>10.204000000000001</c:v>
                </c:pt>
                <c:pt idx="6">
                  <c:v>31.423999999999999</c:v>
                </c:pt>
                <c:pt idx="7">
                  <c:v>44.366</c:v>
                </c:pt>
                <c:pt idx="8">
                  <c:v>55.034999999999997</c:v>
                </c:pt>
                <c:pt idx="9">
                  <c:v>35.909999999999997</c:v>
                </c:pt>
                <c:pt idx="10">
                  <c:v>18.908999999999999</c:v>
                </c:pt>
                <c:pt idx="11">
                  <c:v>13.334</c:v>
                </c:pt>
                <c:pt idx="12">
                  <c:v>12.377000000000001</c:v>
                </c:pt>
                <c:pt idx="14">
                  <c:v>25.621999999999996</c:v>
                </c:pt>
                <c:pt idx="17">
                  <c:v>16.993000000000002</c:v>
                </c:pt>
                <c:pt idx="22">
                  <c:v>24.05</c:v>
                </c:pt>
                <c:pt idx="23">
                  <c:v>13.423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CD-4167-BD89-995D8615CF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CD-4167-BD89-995D8615CF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CD-4167-BD89-995D8615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177</c:v>
                </c:pt>
                <c:pt idx="1">
                  <c:v>129.83000000000001</c:v>
                </c:pt>
                <c:pt idx="2">
                  <c:v>104</c:v>
                </c:pt>
                <c:pt idx="3">
                  <c:v>101.76</c:v>
                </c:pt>
                <c:pt idx="4">
                  <c:v>97</c:v>
                </c:pt>
                <c:pt idx="5">
                  <c:v>105.71</c:v>
                </c:pt>
                <c:pt idx="6">
                  <c:v>111</c:v>
                </c:pt>
                <c:pt idx="7">
                  <c:v>113.68</c:v>
                </c:pt>
                <c:pt idx="8">
                  <c:v>100.59</c:v>
                </c:pt>
                <c:pt idx="9">
                  <c:v>92.36</c:v>
                </c:pt>
                <c:pt idx="10">
                  <c:v>93.74</c:v>
                </c:pt>
                <c:pt idx="11">
                  <c:v>89.7</c:v>
                </c:pt>
                <c:pt idx="12">
                  <c:v>92.61</c:v>
                </c:pt>
                <c:pt idx="13">
                  <c:v>93.94</c:v>
                </c:pt>
                <c:pt idx="14">
                  <c:v>96.89</c:v>
                </c:pt>
                <c:pt idx="15">
                  <c:v>106</c:v>
                </c:pt>
                <c:pt idx="16">
                  <c:v>130.4</c:v>
                </c:pt>
                <c:pt idx="17">
                  <c:v>108.96</c:v>
                </c:pt>
                <c:pt idx="18">
                  <c:v>196.14</c:v>
                </c:pt>
                <c:pt idx="19">
                  <c:v>453.67</c:v>
                </c:pt>
                <c:pt idx="20">
                  <c:v>503.51</c:v>
                </c:pt>
                <c:pt idx="21">
                  <c:v>280</c:v>
                </c:pt>
                <c:pt idx="22">
                  <c:v>156.15</c:v>
                </c:pt>
                <c:pt idx="23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CD-4167-BD89-995D8615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58.542999999999999</v>
      </c>
      <c r="C4" s="18">
        <v>36.444000000000003</v>
      </c>
      <c r="D4" s="18">
        <v>41.1</v>
      </c>
      <c r="E4" s="18">
        <v>38.837000000000003</v>
      </c>
      <c r="F4" s="18">
        <v>69.894000000000005</v>
      </c>
      <c r="G4" s="18">
        <v>52.435000000000002</v>
      </c>
      <c r="H4" s="18">
        <v>83.822999999999993</v>
      </c>
      <c r="I4" s="18">
        <v>59.231000000000002</v>
      </c>
      <c r="J4" s="18">
        <v>61.475000000000009</v>
      </c>
      <c r="K4" s="18">
        <v>49.697000000000003</v>
      </c>
      <c r="L4" s="18">
        <v>86.432999999999993</v>
      </c>
      <c r="M4" s="18">
        <v>31.244000000000007</v>
      </c>
      <c r="N4" s="18">
        <v>102.17699999999999</v>
      </c>
      <c r="O4" s="18">
        <v>97.287000000000006</v>
      </c>
      <c r="P4" s="18">
        <v>46.417999999999999</v>
      </c>
      <c r="Q4" s="18">
        <v>31.122</v>
      </c>
      <c r="R4" s="18">
        <v>14.355</v>
      </c>
      <c r="S4" s="18">
        <v>21.867999999999999</v>
      </c>
      <c r="T4" s="18">
        <v>35.047999999999995</v>
      </c>
      <c r="U4" s="18">
        <v>26.353999999999999</v>
      </c>
      <c r="V4" s="18">
        <v>28.891000000000005</v>
      </c>
      <c r="W4" s="18">
        <v>31.045999999999999</v>
      </c>
      <c r="X4" s="18">
        <v>81.8</v>
      </c>
      <c r="Y4" s="18">
        <v>57.703000000000003</v>
      </c>
      <c r="Z4" s="19"/>
      <c r="AA4" s="20">
        <f>SUM(B4:Z4)</f>
        <v>1243.2250000000001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</v>
      </c>
      <c r="C7" s="28">
        <v>129.83000000000001</v>
      </c>
      <c r="D7" s="28">
        <v>104</v>
      </c>
      <c r="E7" s="28">
        <v>101.76</v>
      </c>
      <c r="F7" s="28">
        <v>97</v>
      </c>
      <c r="G7" s="28">
        <v>105.71</v>
      </c>
      <c r="H7" s="28">
        <v>111</v>
      </c>
      <c r="I7" s="28">
        <v>113.68</v>
      </c>
      <c r="J7" s="28">
        <v>100.59</v>
      </c>
      <c r="K7" s="28">
        <v>92.36</v>
      </c>
      <c r="L7" s="28">
        <v>93.74</v>
      </c>
      <c r="M7" s="28">
        <v>89.7</v>
      </c>
      <c r="N7" s="28">
        <v>92.61</v>
      </c>
      <c r="O7" s="28">
        <v>93.94</v>
      </c>
      <c r="P7" s="28">
        <v>96.89</v>
      </c>
      <c r="Q7" s="28">
        <v>106</v>
      </c>
      <c r="R7" s="28">
        <v>130.4</v>
      </c>
      <c r="S7" s="28">
        <v>108.96</v>
      </c>
      <c r="T7" s="28">
        <v>196.14</v>
      </c>
      <c r="U7" s="28">
        <v>453.67</v>
      </c>
      <c r="V7" s="28">
        <v>503.51</v>
      </c>
      <c r="W7" s="28">
        <v>280</v>
      </c>
      <c r="X7" s="28">
        <v>156.15</v>
      </c>
      <c r="Y7" s="28">
        <v>130</v>
      </c>
      <c r="Z7" s="29"/>
      <c r="AA7" s="30">
        <f>IF(SUM(B7:Z7)&lt;&gt;0,AVERAGEIF(B7:Z7,"&lt;&gt;"""),"")</f>
        <v>152.69333333333333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</v>
      </c>
      <c r="C12" s="52">
        <v>8.5000000000000006E-2</v>
      </c>
      <c r="D12" s="52">
        <v>4</v>
      </c>
      <c r="E12" s="52"/>
      <c r="F12" s="52">
        <v>42.183999999999997</v>
      </c>
      <c r="G12" s="52">
        <v>37.700000000000003</v>
      </c>
      <c r="H12" s="52">
        <v>65.524000000000001</v>
      </c>
      <c r="I12" s="52">
        <v>40.933999999999997</v>
      </c>
      <c r="J12" s="52">
        <v>43.674000000000007</v>
      </c>
      <c r="K12" s="52">
        <v>30.8</v>
      </c>
      <c r="L12" s="52">
        <v>30.805</v>
      </c>
      <c r="M12" s="52">
        <v>24.1</v>
      </c>
      <c r="N12" s="52">
        <v>18.05</v>
      </c>
      <c r="O12" s="52">
        <v>19.7</v>
      </c>
      <c r="P12" s="52"/>
      <c r="Q12" s="52">
        <v>7.1029999999999998</v>
      </c>
      <c r="R12" s="52"/>
      <c r="S12" s="52"/>
      <c r="T12" s="52"/>
      <c r="U12" s="52"/>
      <c r="V12" s="52"/>
      <c r="W12" s="52">
        <v>5.6660000000000004</v>
      </c>
      <c r="X12" s="52"/>
      <c r="Y12" s="52"/>
      <c r="Z12" s="53"/>
      <c r="AA12" s="54">
        <f t="shared" si="0"/>
        <v>376.32500000000005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46.844999999999999</v>
      </c>
      <c r="C14" s="57">
        <v>36.359000000000002</v>
      </c>
      <c r="D14" s="57"/>
      <c r="E14" s="57">
        <v>24.637</v>
      </c>
      <c r="F14" s="57">
        <v>27.71</v>
      </c>
      <c r="G14" s="57">
        <v>10.788</v>
      </c>
      <c r="H14" s="57">
        <v>10.187999999999999</v>
      </c>
      <c r="I14" s="57">
        <v>7.6999999999999999E-2</v>
      </c>
      <c r="J14" s="57">
        <v>7.2080000000000011</v>
      </c>
      <c r="K14" s="57">
        <v>14.971</v>
      </c>
      <c r="L14" s="57">
        <v>44.982999999999997</v>
      </c>
      <c r="M14" s="57">
        <v>0.84899999999999998</v>
      </c>
      <c r="N14" s="57">
        <v>73.72399999999999</v>
      </c>
      <c r="O14" s="57">
        <v>66.733000000000004</v>
      </c>
      <c r="P14" s="57">
        <v>0.185</v>
      </c>
      <c r="Q14" s="57">
        <v>20.593999999999998</v>
      </c>
      <c r="R14" s="57">
        <v>13.015000000000001</v>
      </c>
      <c r="S14" s="57">
        <v>7.5999999999999998E-2</v>
      </c>
      <c r="T14" s="57">
        <v>29.374000000000002</v>
      </c>
      <c r="U14" s="57">
        <v>22.701000000000001</v>
      </c>
      <c r="V14" s="57">
        <v>23.563000000000002</v>
      </c>
      <c r="W14" s="57">
        <v>20.553999999999995</v>
      </c>
      <c r="X14" s="57"/>
      <c r="Y14" s="57">
        <v>6.1029999999999998</v>
      </c>
      <c r="Z14" s="58"/>
      <c r="AA14" s="59">
        <f t="shared" si="0"/>
        <v>501.23700000000002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52.844999999999999</v>
      </c>
      <c r="C16" s="62">
        <f t="shared" si="1"/>
        <v>36.444000000000003</v>
      </c>
      <c r="D16" s="62">
        <f t="shared" si="1"/>
        <v>4</v>
      </c>
      <c r="E16" s="62">
        <f t="shared" si="1"/>
        <v>24.637</v>
      </c>
      <c r="F16" s="62">
        <f t="shared" si="1"/>
        <v>69.894000000000005</v>
      </c>
      <c r="G16" s="62">
        <f t="shared" si="1"/>
        <v>48.488</v>
      </c>
      <c r="H16" s="62">
        <f t="shared" si="1"/>
        <v>75.712000000000003</v>
      </c>
      <c r="I16" s="62">
        <f t="shared" si="1"/>
        <v>41.010999999999996</v>
      </c>
      <c r="J16" s="62">
        <f t="shared" si="1"/>
        <v>50.882000000000005</v>
      </c>
      <c r="K16" s="62">
        <f t="shared" si="1"/>
        <v>45.771000000000001</v>
      </c>
      <c r="L16" s="62">
        <f t="shared" si="1"/>
        <v>75.787999999999997</v>
      </c>
      <c r="M16" s="62">
        <f t="shared" si="1"/>
        <v>24.949000000000002</v>
      </c>
      <c r="N16" s="62">
        <f t="shared" si="1"/>
        <v>91.773999999999987</v>
      </c>
      <c r="O16" s="62">
        <f t="shared" si="1"/>
        <v>86.433000000000007</v>
      </c>
      <c r="P16" s="62">
        <f t="shared" si="1"/>
        <v>0.185</v>
      </c>
      <c r="Q16" s="62">
        <f t="shared" si="1"/>
        <v>27.696999999999996</v>
      </c>
      <c r="R16" s="62">
        <f t="shared" si="1"/>
        <v>13.015000000000001</v>
      </c>
      <c r="S16" s="62">
        <f t="shared" si="1"/>
        <v>7.5999999999999998E-2</v>
      </c>
      <c r="T16" s="62">
        <f t="shared" si="1"/>
        <v>29.374000000000002</v>
      </c>
      <c r="U16" s="62">
        <f t="shared" si="1"/>
        <v>22.701000000000001</v>
      </c>
      <c r="V16" s="62">
        <f t="shared" si="1"/>
        <v>23.563000000000002</v>
      </c>
      <c r="W16" s="62">
        <f t="shared" si="1"/>
        <v>26.219999999999995</v>
      </c>
      <c r="X16" s="62">
        <f t="shared" si="1"/>
        <v>0</v>
      </c>
      <c r="Y16" s="62">
        <f t="shared" si="1"/>
        <v>6.1029999999999998</v>
      </c>
      <c r="Z16" s="63" t="str">
        <f t="shared" si="1"/>
        <v/>
      </c>
      <c r="AA16" s="64">
        <f>SUM(AA10:AA15)</f>
        <v>877.56200000000013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4.4210000000000003</v>
      </c>
      <c r="I20" s="77">
        <v>0.22</v>
      </c>
      <c r="J20" s="77">
        <v>4.7549999999999999</v>
      </c>
      <c r="K20" s="77"/>
      <c r="L20" s="77"/>
      <c r="M20" s="77">
        <v>3.532</v>
      </c>
      <c r="N20" s="77">
        <v>4.0940000000000003</v>
      </c>
      <c r="O20" s="77"/>
      <c r="P20" s="77"/>
      <c r="Q20" s="77"/>
      <c r="R20" s="77"/>
      <c r="S20" s="77"/>
      <c r="T20" s="77">
        <v>4.6269999999999998</v>
      </c>
      <c r="U20" s="77">
        <v>3.653</v>
      </c>
      <c r="V20" s="77">
        <v>4.2069999999999999</v>
      </c>
      <c r="W20" s="77">
        <v>3.9169999999999998</v>
      </c>
      <c r="X20" s="77"/>
      <c r="Y20" s="77"/>
      <c r="Z20" s="78"/>
      <c r="AA20" s="79">
        <f t="shared" si="2"/>
        <v>33.426000000000002</v>
      </c>
    </row>
    <row r="21" spans="1:27" ht="24.95" customHeight="1" x14ac:dyDescent="0.2">
      <c r="A21" s="75" t="s">
        <v>16</v>
      </c>
      <c r="B21" s="80">
        <v>5.6980000000000004</v>
      </c>
      <c r="C21" s="81"/>
      <c r="D21" s="81"/>
      <c r="E21" s="81"/>
      <c r="F21" s="81"/>
      <c r="G21" s="81">
        <v>3.9470000000000001</v>
      </c>
      <c r="H21" s="81">
        <v>3.69</v>
      </c>
      <c r="I21" s="81"/>
      <c r="J21" s="81">
        <v>5.8380000000000001</v>
      </c>
      <c r="K21" s="81">
        <v>3.9260000000000002</v>
      </c>
      <c r="L21" s="81">
        <v>10.645</v>
      </c>
      <c r="M21" s="81">
        <v>2.7629999999999999</v>
      </c>
      <c r="N21" s="81">
        <v>6.3090000000000002</v>
      </c>
      <c r="O21" s="81">
        <v>10.853999999999999</v>
      </c>
      <c r="P21" s="81">
        <v>1.333</v>
      </c>
      <c r="Q21" s="81">
        <v>3.4249999999999998</v>
      </c>
      <c r="R21" s="81">
        <v>1.34</v>
      </c>
      <c r="S21" s="81">
        <v>0.89200000000000002</v>
      </c>
      <c r="T21" s="81">
        <v>1.0469999999999999</v>
      </c>
      <c r="U21" s="81"/>
      <c r="V21" s="81">
        <v>1.121</v>
      </c>
      <c r="W21" s="81">
        <v>0.90900000000000003</v>
      </c>
      <c r="X21" s="81"/>
      <c r="Y21" s="81"/>
      <c r="Z21" s="78"/>
      <c r="AA21" s="79">
        <f t="shared" si="2"/>
        <v>63.736999999999995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5.6980000000000004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3.9470000000000001</v>
      </c>
      <c r="H26" s="88">
        <f t="shared" si="3"/>
        <v>8.1110000000000007</v>
      </c>
      <c r="I26" s="88">
        <f t="shared" si="3"/>
        <v>0.22</v>
      </c>
      <c r="J26" s="88">
        <f t="shared" si="3"/>
        <v>10.593</v>
      </c>
      <c r="K26" s="88">
        <f t="shared" si="3"/>
        <v>3.9260000000000002</v>
      </c>
      <c r="L26" s="88">
        <f t="shared" si="3"/>
        <v>10.645</v>
      </c>
      <c r="M26" s="88">
        <f t="shared" si="3"/>
        <v>6.2949999999999999</v>
      </c>
      <c r="N26" s="88">
        <f t="shared" si="3"/>
        <v>10.403</v>
      </c>
      <c r="O26" s="88">
        <f t="shared" si="3"/>
        <v>10.853999999999999</v>
      </c>
      <c r="P26" s="88">
        <f t="shared" si="3"/>
        <v>1.333</v>
      </c>
      <c r="Q26" s="88">
        <f t="shared" si="3"/>
        <v>3.4249999999999998</v>
      </c>
      <c r="R26" s="88">
        <f t="shared" si="3"/>
        <v>1.34</v>
      </c>
      <c r="S26" s="88">
        <f t="shared" si="3"/>
        <v>0.89200000000000002</v>
      </c>
      <c r="T26" s="88">
        <f t="shared" si="3"/>
        <v>5.6739999999999995</v>
      </c>
      <c r="U26" s="88">
        <f t="shared" si="3"/>
        <v>3.653</v>
      </c>
      <c r="V26" s="88">
        <f t="shared" si="3"/>
        <v>5.3279999999999994</v>
      </c>
      <c r="W26" s="88">
        <f t="shared" si="3"/>
        <v>4.8259999999999996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97.162999999999997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58.542999999999999</v>
      </c>
      <c r="C30" s="77">
        <v>36.444000000000003</v>
      </c>
      <c r="D30" s="77">
        <v>4</v>
      </c>
      <c r="E30" s="77">
        <v>24.637</v>
      </c>
      <c r="F30" s="77">
        <v>69.894000000000005</v>
      </c>
      <c r="G30" s="77">
        <v>52.435000000000002</v>
      </c>
      <c r="H30" s="77">
        <v>83.822999999999993</v>
      </c>
      <c r="I30" s="77">
        <v>41.231000000000002</v>
      </c>
      <c r="J30" s="77">
        <v>61.475000000000001</v>
      </c>
      <c r="K30" s="77">
        <v>49.697000000000003</v>
      </c>
      <c r="L30" s="77">
        <v>86.433000000000007</v>
      </c>
      <c r="M30" s="77">
        <v>31.244</v>
      </c>
      <c r="N30" s="77">
        <v>102.17700000000001</v>
      </c>
      <c r="O30" s="77">
        <v>97.287000000000006</v>
      </c>
      <c r="P30" s="77">
        <v>1.518</v>
      </c>
      <c r="Q30" s="77">
        <v>31.122</v>
      </c>
      <c r="R30" s="77">
        <v>14.355</v>
      </c>
      <c r="S30" s="77">
        <v>0.96799999999999997</v>
      </c>
      <c r="T30" s="77">
        <v>35.048000000000002</v>
      </c>
      <c r="U30" s="77">
        <v>26.353999999999999</v>
      </c>
      <c r="V30" s="77">
        <v>28.890999999999998</v>
      </c>
      <c r="W30" s="77">
        <v>31.045999999999999</v>
      </c>
      <c r="X30" s="77"/>
      <c r="Y30" s="77">
        <v>6.1029999999999998</v>
      </c>
      <c r="Z30" s="78"/>
      <c r="AA30" s="79">
        <f>SUM(B30:Z30)</f>
        <v>974.72500000000014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58.542999999999999</v>
      </c>
      <c r="C32" s="62">
        <f t="shared" ref="C32:Z32" si="4">IF(LEN(C$2)&gt;0,SUM(C29:C31),"")</f>
        <v>36.444000000000003</v>
      </c>
      <c r="D32" s="62">
        <f t="shared" si="4"/>
        <v>4</v>
      </c>
      <c r="E32" s="62">
        <f t="shared" si="4"/>
        <v>24.637</v>
      </c>
      <c r="F32" s="62">
        <f t="shared" si="4"/>
        <v>69.894000000000005</v>
      </c>
      <c r="G32" s="62">
        <f t="shared" si="4"/>
        <v>52.435000000000002</v>
      </c>
      <c r="H32" s="62">
        <f t="shared" si="4"/>
        <v>83.822999999999993</v>
      </c>
      <c r="I32" s="62">
        <f t="shared" si="4"/>
        <v>41.231000000000002</v>
      </c>
      <c r="J32" s="62">
        <f t="shared" si="4"/>
        <v>61.475000000000001</v>
      </c>
      <c r="K32" s="62">
        <f t="shared" si="4"/>
        <v>49.697000000000003</v>
      </c>
      <c r="L32" s="62">
        <f t="shared" si="4"/>
        <v>86.433000000000007</v>
      </c>
      <c r="M32" s="62">
        <f t="shared" si="4"/>
        <v>31.244</v>
      </c>
      <c r="N32" s="62">
        <f t="shared" si="4"/>
        <v>102.17700000000001</v>
      </c>
      <c r="O32" s="62">
        <f t="shared" si="4"/>
        <v>97.287000000000006</v>
      </c>
      <c r="P32" s="62">
        <f t="shared" si="4"/>
        <v>1.518</v>
      </c>
      <c r="Q32" s="62">
        <f t="shared" si="4"/>
        <v>31.122</v>
      </c>
      <c r="R32" s="62">
        <f t="shared" si="4"/>
        <v>14.355</v>
      </c>
      <c r="S32" s="62">
        <f t="shared" si="4"/>
        <v>0.96799999999999997</v>
      </c>
      <c r="T32" s="62">
        <f t="shared" si="4"/>
        <v>35.048000000000002</v>
      </c>
      <c r="U32" s="62">
        <f t="shared" si="4"/>
        <v>26.353999999999999</v>
      </c>
      <c r="V32" s="62">
        <f t="shared" si="4"/>
        <v>28.890999999999998</v>
      </c>
      <c r="W32" s="62">
        <f t="shared" si="4"/>
        <v>31.045999999999999</v>
      </c>
      <c r="X32" s="62">
        <f t="shared" si="4"/>
        <v>0</v>
      </c>
      <c r="Y32" s="62">
        <f t="shared" si="4"/>
        <v>6.1029999999999998</v>
      </c>
      <c r="Z32" s="63" t="str">
        <f t="shared" si="4"/>
        <v/>
      </c>
      <c r="AA32" s="64">
        <f>SUM(AA29:AA31)</f>
        <v>974.72500000000014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37.1</v>
      </c>
      <c r="E39" s="99">
        <v>14.2</v>
      </c>
      <c r="F39" s="99"/>
      <c r="G39" s="99"/>
      <c r="H39" s="99"/>
      <c r="I39" s="99">
        <v>18</v>
      </c>
      <c r="J39" s="99"/>
      <c r="K39" s="99"/>
      <c r="L39" s="99"/>
      <c r="M39" s="99"/>
      <c r="N39" s="99"/>
      <c r="O39" s="99"/>
      <c r="P39" s="99">
        <v>44.9</v>
      </c>
      <c r="Q39" s="99"/>
      <c r="R39" s="99"/>
      <c r="S39" s="99">
        <v>20.9</v>
      </c>
      <c r="T39" s="99"/>
      <c r="U39" s="99"/>
      <c r="V39" s="99"/>
      <c r="W39" s="99"/>
      <c r="X39" s="99">
        <v>81.8</v>
      </c>
      <c r="Y39" s="99">
        <v>51.6</v>
      </c>
      <c r="Z39" s="100"/>
      <c r="AA39" s="79">
        <f t="shared" si="5"/>
        <v>268.5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37.1</v>
      </c>
      <c r="E40" s="88">
        <f t="shared" si="6"/>
        <v>14.2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44.9</v>
      </c>
      <c r="Q40" s="88">
        <f t="shared" si="6"/>
        <v>0</v>
      </c>
      <c r="R40" s="88">
        <f t="shared" si="6"/>
        <v>0</v>
      </c>
      <c r="S40" s="88">
        <f t="shared" si="6"/>
        <v>20.9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81.8</v>
      </c>
      <c r="Y40" s="88">
        <f t="shared" si="6"/>
        <v>51.6</v>
      </c>
      <c r="Z40" s="89" t="str">
        <f t="shared" si="6"/>
        <v/>
      </c>
      <c r="AA40" s="90">
        <f t="shared" si="5"/>
        <v>268.5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37.1</v>
      </c>
      <c r="E47" s="99">
        <v>14.2</v>
      </c>
      <c r="F47" s="99"/>
      <c r="G47" s="99"/>
      <c r="H47" s="99"/>
      <c r="I47" s="99">
        <v>18</v>
      </c>
      <c r="J47" s="99"/>
      <c r="K47" s="99"/>
      <c r="L47" s="99"/>
      <c r="M47" s="99"/>
      <c r="N47" s="99"/>
      <c r="O47" s="99"/>
      <c r="P47" s="99">
        <v>44.9</v>
      </c>
      <c r="Q47" s="99"/>
      <c r="R47" s="99"/>
      <c r="S47" s="99">
        <v>20.9</v>
      </c>
      <c r="T47" s="99"/>
      <c r="U47" s="99"/>
      <c r="V47" s="99"/>
      <c r="W47" s="99"/>
      <c r="X47" s="99">
        <v>81.8</v>
      </c>
      <c r="Y47" s="99">
        <v>51.6</v>
      </c>
      <c r="Z47" s="100"/>
      <c r="AA47" s="79">
        <f t="shared" si="7"/>
        <v>268.5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37.1</v>
      </c>
      <c r="E49" s="88">
        <f t="shared" si="8"/>
        <v>14.2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44.9</v>
      </c>
      <c r="Q49" s="88">
        <f t="shared" si="8"/>
        <v>0</v>
      </c>
      <c r="R49" s="88">
        <f t="shared" si="8"/>
        <v>0</v>
      </c>
      <c r="S49" s="88">
        <f t="shared" si="8"/>
        <v>20.9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81.8</v>
      </c>
      <c r="Y49" s="88">
        <f t="shared" si="8"/>
        <v>51.6</v>
      </c>
      <c r="Z49" s="89" t="str">
        <f t="shared" si="8"/>
        <v/>
      </c>
      <c r="AA49" s="90">
        <f t="shared" si="7"/>
        <v>268.5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58.542999999999999</v>
      </c>
      <c r="C52" s="88">
        <f t="shared" si="10"/>
        <v>36.444000000000003</v>
      </c>
      <c r="D52" s="88">
        <f t="shared" si="10"/>
        <v>41.1</v>
      </c>
      <c r="E52" s="88">
        <f t="shared" si="10"/>
        <v>38.837000000000003</v>
      </c>
      <c r="F52" s="88">
        <f t="shared" si="10"/>
        <v>69.894000000000005</v>
      </c>
      <c r="G52" s="88">
        <f t="shared" si="10"/>
        <v>52.435000000000002</v>
      </c>
      <c r="H52" s="88">
        <f t="shared" si="10"/>
        <v>83.823000000000008</v>
      </c>
      <c r="I52" s="88">
        <f t="shared" si="10"/>
        <v>59.230999999999995</v>
      </c>
      <c r="J52" s="88">
        <f t="shared" si="10"/>
        <v>61.475000000000009</v>
      </c>
      <c r="K52" s="88">
        <f t="shared" si="10"/>
        <v>49.697000000000003</v>
      </c>
      <c r="L52" s="88">
        <f t="shared" si="10"/>
        <v>86.432999999999993</v>
      </c>
      <c r="M52" s="88">
        <f t="shared" si="10"/>
        <v>31.244</v>
      </c>
      <c r="N52" s="88">
        <f t="shared" si="10"/>
        <v>102.17699999999999</v>
      </c>
      <c r="O52" s="88">
        <f t="shared" si="10"/>
        <v>97.287000000000006</v>
      </c>
      <c r="P52" s="88">
        <f t="shared" si="10"/>
        <v>46.417999999999999</v>
      </c>
      <c r="Q52" s="88">
        <f t="shared" si="10"/>
        <v>31.121999999999996</v>
      </c>
      <c r="R52" s="88">
        <f t="shared" si="10"/>
        <v>14.355</v>
      </c>
      <c r="S52" s="88">
        <f t="shared" si="10"/>
        <v>21.867999999999999</v>
      </c>
      <c r="T52" s="88">
        <f t="shared" si="10"/>
        <v>35.048000000000002</v>
      </c>
      <c r="U52" s="88">
        <f t="shared" si="10"/>
        <v>26.353999999999999</v>
      </c>
      <c r="V52" s="88">
        <f t="shared" si="10"/>
        <v>28.891000000000002</v>
      </c>
      <c r="W52" s="88">
        <f t="shared" si="10"/>
        <v>31.045999999999996</v>
      </c>
      <c r="X52" s="88">
        <f t="shared" si="10"/>
        <v>81.8</v>
      </c>
      <c r="Y52" s="88">
        <f t="shared" si="10"/>
        <v>57.703000000000003</v>
      </c>
      <c r="Z52" s="89" t="str">
        <f t="shared" si="10"/>
        <v/>
      </c>
      <c r="AA52" s="104">
        <f>SUM(B52:Z52)</f>
        <v>1243.2250000000001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58.499999999999993</v>
      </c>
      <c r="C4" s="18">
        <v>36.444000000000003</v>
      </c>
      <c r="D4" s="18">
        <v>41.136000000000003</v>
      </c>
      <c r="E4" s="18">
        <v>38.798999999999992</v>
      </c>
      <c r="F4" s="18">
        <v>69.894000000000005</v>
      </c>
      <c r="G4" s="18">
        <v>52.393999999999998</v>
      </c>
      <c r="H4" s="18">
        <v>83.795999999999992</v>
      </c>
      <c r="I4" s="18">
        <v>59.189</v>
      </c>
      <c r="J4" s="18">
        <v>61.474999999999994</v>
      </c>
      <c r="K4" s="18">
        <v>49.696999999999996</v>
      </c>
      <c r="L4" s="18">
        <v>86.433000000000007</v>
      </c>
      <c r="M4" s="18">
        <v>31.244</v>
      </c>
      <c r="N4" s="18">
        <v>102.17699999999999</v>
      </c>
      <c r="O4" s="18">
        <v>97.287000000000006</v>
      </c>
      <c r="P4" s="18">
        <v>46.423000000000002</v>
      </c>
      <c r="Q4" s="18">
        <v>31.1</v>
      </c>
      <c r="R4" s="18">
        <v>14.355</v>
      </c>
      <c r="S4" s="18">
        <v>21.868000000000002</v>
      </c>
      <c r="T4" s="18">
        <v>35.048000000000002</v>
      </c>
      <c r="U4" s="18">
        <v>26.353999999999999</v>
      </c>
      <c r="V4" s="18">
        <v>28.891000000000002</v>
      </c>
      <c r="W4" s="18">
        <v>31.045999999999999</v>
      </c>
      <c r="X4" s="18">
        <v>81.775000000000006</v>
      </c>
      <c r="Y4" s="18">
        <v>57.746999999999993</v>
      </c>
      <c r="Z4" s="19"/>
      <c r="AA4" s="20">
        <f>SUM(B4:Z4)</f>
        <v>1243.0720000000003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</v>
      </c>
      <c r="C7" s="28">
        <v>129.83000000000001</v>
      </c>
      <c r="D7" s="28">
        <v>104</v>
      </c>
      <c r="E7" s="28">
        <v>101.76</v>
      </c>
      <c r="F7" s="28">
        <v>97</v>
      </c>
      <c r="G7" s="28">
        <v>105.71</v>
      </c>
      <c r="H7" s="28">
        <v>111</v>
      </c>
      <c r="I7" s="28">
        <v>113.68</v>
      </c>
      <c r="J7" s="28">
        <v>100.59</v>
      </c>
      <c r="K7" s="28">
        <v>92.36</v>
      </c>
      <c r="L7" s="28">
        <v>93.74</v>
      </c>
      <c r="M7" s="28">
        <v>89.7</v>
      </c>
      <c r="N7" s="28">
        <v>92.61</v>
      </c>
      <c r="O7" s="28">
        <v>93.94</v>
      </c>
      <c r="P7" s="28">
        <v>96.89</v>
      </c>
      <c r="Q7" s="28">
        <v>106</v>
      </c>
      <c r="R7" s="28">
        <v>130.4</v>
      </c>
      <c r="S7" s="28">
        <v>108.96</v>
      </c>
      <c r="T7" s="28">
        <v>196.14</v>
      </c>
      <c r="U7" s="28">
        <v>453.67</v>
      </c>
      <c r="V7" s="28">
        <v>503.51</v>
      </c>
      <c r="W7" s="28">
        <v>280</v>
      </c>
      <c r="X7" s="28">
        <v>156.15</v>
      </c>
      <c r="Y7" s="28">
        <v>130</v>
      </c>
      <c r="Z7" s="29"/>
      <c r="AA7" s="30">
        <f>IF(SUM(B7:Z7)&lt;&gt;0,AVERAGEIF(B7:Z7,"&lt;&gt;"""),"")</f>
        <v>152.69333333333333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32.835000000000001</v>
      </c>
      <c r="U12" s="52">
        <v>25.468</v>
      </c>
      <c r="V12" s="52">
        <v>28.891000000000002</v>
      </c>
      <c r="W12" s="52">
        <v>31.045999999999999</v>
      </c>
      <c r="X12" s="52">
        <v>45</v>
      </c>
      <c r="Y12" s="52">
        <v>40</v>
      </c>
      <c r="Z12" s="53"/>
      <c r="AA12" s="54">
        <f t="shared" si="0"/>
        <v>203.24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4.9480000000000004</v>
      </c>
      <c r="C14" s="57">
        <v>8.5250000000000004</v>
      </c>
      <c r="D14" s="57">
        <v>7.9309999999999992</v>
      </c>
      <c r="E14" s="57">
        <v>13.882000000000001</v>
      </c>
      <c r="F14" s="57">
        <v>15.305999999999999</v>
      </c>
      <c r="G14" s="57">
        <v>10.204000000000001</v>
      </c>
      <c r="H14" s="57">
        <v>31.423999999999999</v>
      </c>
      <c r="I14" s="57">
        <v>44.366</v>
      </c>
      <c r="J14" s="57">
        <v>55.034999999999997</v>
      </c>
      <c r="K14" s="57">
        <v>35.909999999999997</v>
      </c>
      <c r="L14" s="57">
        <v>18.908999999999999</v>
      </c>
      <c r="M14" s="57">
        <v>13.334</v>
      </c>
      <c r="N14" s="57">
        <v>12.377000000000001</v>
      </c>
      <c r="O14" s="57"/>
      <c r="P14" s="57">
        <v>25.621999999999996</v>
      </c>
      <c r="Q14" s="57"/>
      <c r="R14" s="57"/>
      <c r="S14" s="57">
        <v>16.993000000000002</v>
      </c>
      <c r="T14" s="57"/>
      <c r="U14" s="57"/>
      <c r="V14" s="57"/>
      <c r="W14" s="57"/>
      <c r="X14" s="57">
        <v>24.05</v>
      </c>
      <c r="Y14" s="57">
        <v>13.423</v>
      </c>
      <c r="Z14" s="58"/>
      <c r="AA14" s="59">
        <f t="shared" si="0"/>
        <v>352.23900000000003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4.9480000000000004</v>
      </c>
      <c r="C16" s="62">
        <f t="shared" ref="C16:Z16" si="1">IF(LEN(C$2)&gt;0,SUM(C10:C15),"")</f>
        <v>8.5250000000000004</v>
      </c>
      <c r="D16" s="62">
        <f t="shared" si="1"/>
        <v>7.9309999999999992</v>
      </c>
      <c r="E16" s="62">
        <f t="shared" si="1"/>
        <v>13.882000000000001</v>
      </c>
      <c r="F16" s="62">
        <f t="shared" si="1"/>
        <v>15.305999999999999</v>
      </c>
      <c r="G16" s="62">
        <f t="shared" si="1"/>
        <v>10.204000000000001</v>
      </c>
      <c r="H16" s="62">
        <f t="shared" si="1"/>
        <v>31.423999999999999</v>
      </c>
      <c r="I16" s="62">
        <f t="shared" si="1"/>
        <v>44.366</v>
      </c>
      <c r="J16" s="62">
        <f t="shared" si="1"/>
        <v>55.034999999999997</v>
      </c>
      <c r="K16" s="62">
        <f t="shared" si="1"/>
        <v>35.909999999999997</v>
      </c>
      <c r="L16" s="62">
        <f t="shared" si="1"/>
        <v>18.908999999999999</v>
      </c>
      <c r="M16" s="62">
        <f t="shared" si="1"/>
        <v>13.334</v>
      </c>
      <c r="N16" s="62">
        <f t="shared" si="1"/>
        <v>12.377000000000001</v>
      </c>
      <c r="O16" s="62">
        <f t="shared" si="1"/>
        <v>0</v>
      </c>
      <c r="P16" s="62">
        <f t="shared" si="1"/>
        <v>25.621999999999996</v>
      </c>
      <c r="Q16" s="62">
        <f t="shared" si="1"/>
        <v>0</v>
      </c>
      <c r="R16" s="62">
        <f t="shared" si="1"/>
        <v>0</v>
      </c>
      <c r="S16" s="62">
        <f t="shared" si="1"/>
        <v>16.993000000000002</v>
      </c>
      <c r="T16" s="62">
        <f t="shared" si="1"/>
        <v>32.835000000000001</v>
      </c>
      <c r="U16" s="62">
        <f t="shared" si="1"/>
        <v>25.468</v>
      </c>
      <c r="V16" s="62">
        <f t="shared" si="1"/>
        <v>28.891000000000002</v>
      </c>
      <c r="W16" s="62">
        <f t="shared" si="1"/>
        <v>31.045999999999999</v>
      </c>
      <c r="X16" s="62">
        <f t="shared" si="1"/>
        <v>69.05</v>
      </c>
      <c r="Y16" s="62">
        <f t="shared" si="1"/>
        <v>53.423000000000002</v>
      </c>
      <c r="Z16" s="63" t="str">
        <f t="shared" si="1"/>
        <v/>
      </c>
      <c r="AA16" s="64">
        <f>SUM(AA10:AA15)</f>
        <v>555.47900000000004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8.4789999999999992</v>
      </c>
      <c r="C20" s="77">
        <v>11.57</v>
      </c>
      <c r="D20" s="77">
        <v>19.432000000000002</v>
      </c>
      <c r="E20" s="77">
        <v>10.046999999999999</v>
      </c>
      <c r="F20" s="77">
        <v>41.489999999999995</v>
      </c>
      <c r="G20" s="77">
        <v>9.7509999999999994</v>
      </c>
      <c r="H20" s="77">
        <v>11.342000000000001</v>
      </c>
      <c r="I20" s="77">
        <v>5.2650000000000006</v>
      </c>
      <c r="J20" s="77">
        <v>3.1190000000000002</v>
      </c>
      <c r="K20" s="77">
        <v>3.0459999999999998</v>
      </c>
      <c r="L20" s="77">
        <v>3.0529999999999999</v>
      </c>
      <c r="M20" s="77">
        <v>6.4119999999999999</v>
      </c>
      <c r="N20" s="77"/>
      <c r="O20" s="77"/>
      <c r="P20" s="77">
        <v>4.53</v>
      </c>
      <c r="Q20" s="77"/>
      <c r="R20" s="77"/>
      <c r="S20" s="77">
        <v>0.81</v>
      </c>
      <c r="T20" s="77"/>
      <c r="U20" s="77"/>
      <c r="V20" s="77"/>
      <c r="W20" s="77"/>
      <c r="X20" s="77">
        <v>2.0499999999999998</v>
      </c>
      <c r="Y20" s="77"/>
      <c r="Z20" s="78"/>
      <c r="AA20" s="79">
        <f t="shared" si="2"/>
        <v>140.39600000000002</v>
      </c>
    </row>
    <row r="21" spans="1:27" ht="24.95" customHeight="1" x14ac:dyDescent="0.2">
      <c r="A21" s="75" t="s">
        <v>16</v>
      </c>
      <c r="B21" s="80">
        <v>11.773</v>
      </c>
      <c r="C21" s="81">
        <v>16.349</v>
      </c>
      <c r="D21" s="81">
        <v>13.773</v>
      </c>
      <c r="E21" s="81">
        <v>14.870000000000001</v>
      </c>
      <c r="F21" s="81">
        <v>13.098000000000001</v>
      </c>
      <c r="G21" s="81">
        <v>9.6389999999999993</v>
      </c>
      <c r="H21" s="81">
        <v>10.029999999999999</v>
      </c>
      <c r="I21" s="81">
        <v>9.5579999999999998</v>
      </c>
      <c r="J21" s="81">
        <v>3.3210000000000002</v>
      </c>
      <c r="K21" s="81">
        <v>10.741</v>
      </c>
      <c r="L21" s="81">
        <v>6.3710000000000004</v>
      </c>
      <c r="M21" s="81">
        <v>11.498000000000001</v>
      </c>
      <c r="N21" s="81"/>
      <c r="O21" s="81">
        <v>2.5870000000000002</v>
      </c>
      <c r="P21" s="81">
        <v>16.271000000000001</v>
      </c>
      <c r="Q21" s="81"/>
      <c r="R21" s="81">
        <v>14.355</v>
      </c>
      <c r="S21" s="81">
        <v>4.0649999999999995</v>
      </c>
      <c r="T21" s="81">
        <v>2.2130000000000001</v>
      </c>
      <c r="U21" s="81">
        <v>0.88600000000000001</v>
      </c>
      <c r="V21" s="81"/>
      <c r="W21" s="81"/>
      <c r="X21" s="81">
        <v>10.675000000000001</v>
      </c>
      <c r="Y21" s="81">
        <v>4.3239999999999998</v>
      </c>
      <c r="Z21" s="78"/>
      <c r="AA21" s="79">
        <f t="shared" si="2"/>
        <v>186.39699999999996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58.1</v>
      </c>
      <c r="M22" s="81"/>
      <c r="N22" s="81">
        <v>89.8</v>
      </c>
      <c r="O22" s="81">
        <v>94.7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242.60000000000002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20.251999999999999</v>
      </c>
      <c r="C26" s="88">
        <f t="shared" ref="C26:Z26" si="3">IF(LEN(C$2)&gt;0,SUM(C19:C25),"")</f>
        <v>27.919</v>
      </c>
      <c r="D26" s="88">
        <f t="shared" si="3"/>
        <v>33.204999999999998</v>
      </c>
      <c r="E26" s="88">
        <f t="shared" si="3"/>
        <v>24.917000000000002</v>
      </c>
      <c r="F26" s="88">
        <f t="shared" si="3"/>
        <v>54.587999999999994</v>
      </c>
      <c r="G26" s="88">
        <f t="shared" si="3"/>
        <v>19.39</v>
      </c>
      <c r="H26" s="88">
        <f t="shared" si="3"/>
        <v>21.372</v>
      </c>
      <c r="I26" s="88">
        <f t="shared" si="3"/>
        <v>14.823</v>
      </c>
      <c r="J26" s="88">
        <f t="shared" si="3"/>
        <v>6.44</v>
      </c>
      <c r="K26" s="88">
        <f t="shared" si="3"/>
        <v>13.786999999999999</v>
      </c>
      <c r="L26" s="88">
        <f t="shared" si="3"/>
        <v>67.524000000000001</v>
      </c>
      <c r="M26" s="88">
        <f t="shared" si="3"/>
        <v>17.91</v>
      </c>
      <c r="N26" s="88">
        <f t="shared" si="3"/>
        <v>89.8</v>
      </c>
      <c r="O26" s="88">
        <f t="shared" si="3"/>
        <v>97.287000000000006</v>
      </c>
      <c r="P26" s="88">
        <f t="shared" si="3"/>
        <v>20.801000000000002</v>
      </c>
      <c r="Q26" s="88">
        <f t="shared" si="3"/>
        <v>0</v>
      </c>
      <c r="R26" s="88">
        <f t="shared" si="3"/>
        <v>14.355</v>
      </c>
      <c r="S26" s="88">
        <f t="shared" si="3"/>
        <v>4.875</v>
      </c>
      <c r="T26" s="88">
        <f t="shared" si="3"/>
        <v>2.2130000000000001</v>
      </c>
      <c r="U26" s="88">
        <f t="shared" si="3"/>
        <v>0.88600000000000001</v>
      </c>
      <c r="V26" s="88">
        <f t="shared" si="3"/>
        <v>0</v>
      </c>
      <c r="W26" s="88">
        <f t="shared" si="3"/>
        <v>0</v>
      </c>
      <c r="X26" s="88">
        <f t="shared" si="3"/>
        <v>12.725000000000001</v>
      </c>
      <c r="Y26" s="88">
        <f t="shared" si="3"/>
        <v>4.3239999999999998</v>
      </c>
      <c r="Z26" s="89" t="str">
        <f t="shared" si="3"/>
        <v/>
      </c>
      <c r="AA26" s="90">
        <f>SUM(AA19:AA25)</f>
        <v>569.39300000000003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25.2</v>
      </c>
      <c r="C30" s="77">
        <v>36.444000000000003</v>
      </c>
      <c r="D30" s="77">
        <v>41.136000000000003</v>
      </c>
      <c r="E30" s="77">
        <v>38.798999999999999</v>
      </c>
      <c r="F30" s="77">
        <v>69.894000000000005</v>
      </c>
      <c r="G30" s="77">
        <v>29.594000000000001</v>
      </c>
      <c r="H30" s="77">
        <v>52.795999999999999</v>
      </c>
      <c r="I30" s="77">
        <v>59.189</v>
      </c>
      <c r="J30" s="77">
        <v>61.475000000000001</v>
      </c>
      <c r="K30" s="77">
        <v>49.697000000000003</v>
      </c>
      <c r="L30" s="77">
        <v>86.433000000000007</v>
      </c>
      <c r="M30" s="77">
        <v>31.244</v>
      </c>
      <c r="N30" s="77">
        <v>102.17700000000001</v>
      </c>
      <c r="O30" s="77">
        <v>97.287000000000006</v>
      </c>
      <c r="P30" s="77">
        <v>46.423000000000002</v>
      </c>
      <c r="Q30" s="77"/>
      <c r="R30" s="77">
        <v>14.355</v>
      </c>
      <c r="S30" s="77">
        <v>21.867999999999999</v>
      </c>
      <c r="T30" s="77">
        <v>35.048000000000002</v>
      </c>
      <c r="U30" s="77">
        <v>26.353999999999999</v>
      </c>
      <c r="V30" s="77">
        <v>28.890999999999998</v>
      </c>
      <c r="W30" s="77">
        <v>31.045999999999999</v>
      </c>
      <c r="X30" s="77">
        <v>81.775000000000006</v>
      </c>
      <c r="Y30" s="77">
        <v>57.747</v>
      </c>
      <c r="Z30" s="78"/>
      <c r="AA30" s="79">
        <f>SUM(B30:Z30)</f>
        <v>1124.8720000000003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25.2</v>
      </c>
      <c r="C32" s="62">
        <f t="shared" ref="C32:Z32" si="4">IF(LEN(C$2)&gt;0,SUM(C29:C31),"")</f>
        <v>36.444000000000003</v>
      </c>
      <c r="D32" s="62">
        <f t="shared" si="4"/>
        <v>41.136000000000003</v>
      </c>
      <c r="E32" s="62">
        <f t="shared" si="4"/>
        <v>38.798999999999999</v>
      </c>
      <c r="F32" s="62">
        <f t="shared" si="4"/>
        <v>69.894000000000005</v>
      </c>
      <c r="G32" s="62">
        <f t="shared" si="4"/>
        <v>29.594000000000001</v>
      </c>
      <c r="H32" s="62">
        <f t="shared" si="4"/>
        <v>52.795999999999999</v>
      </c>
      <c r="I32" s="62">
        <f t="shared" si="4"/>
        <v>59.189</v>
      </c>
      <c r="J32" s="62">
        <f t="shared" si="4"/>
        <v>61.475000000000001</v>
      </c>
      <c r="K32" s="62">
        <f t="shared" si="4"/>
        <v>49.697000000000003</v>
      </c>
      <c r="L32" s="62">
        <f t="shared" si="4"/>
        <v>86.433000000000007</v>
      </c>
      <c r="M32" s="62">
        <f t="shared" si="4"/>
        <v>31.244</v>
      </c>
      <c r="N32" s="62">
        <f t="shared" si="4"/>
        <v>102.17700000000001</v>
      </c>
      <c r="O32" s="62">
        <f t="shared" si="4"/>
        <v>97.287000000000006</v>
      </c>
      <c r="P32" s="62">
        <f t="shared" si="4"/>
        <v>46.423000000000002</v>
      </c>
      <c r="Q32" s="62">
        <f t="shared" si="4"/>
        <v>0</v>
      </c>
      <c r="R32" s="62">
        <f t="shared" si="4"/>
        <v>14.355</v>
      </c>
      <c r="S32" s="62">
        <f t="shared" si="4"/>
        <v>21.867999999999999</v>
      </c>
      <c r="T32" s="62">
        <f t="shared" si="4"/>
        <v>35.048000000000002</v>
      </c>
      <c r="U32" s="62">
        <f t="shared" si="4"/>
        <v>26.353999999999999</v>
      </c>
      <c r="V32" s="62">
        <f t="shared" si="4"/>
        <v>28.890999999999998</v>
      </c>
      <c r="W32" s="62">
        <f t="shared" si="4"/>
        <v>31.045999999999999</v>
      </c>
      <c r="X32" s="62">
        <f t="shared" si="4"/>
        <v>81.775000000000006</v>
      </c>
      <c r="Y32" s="62">
        <f t="shared" si="4"/>
        <v>57.747</v>
      </c>
      <c r="Z32" s="63" t="str">
        <f t="shared" si="4"/>
        <v/>
      </c>
      <c r="AA32" s="64">
        <f>SUM(AA29:AA31)</f>
        <v>1124.8720000000003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33.299999999999997</v>
      </c>
      <c r="C39" s="99"/>
      <c r="D39" s="99"/>
      <c r="E39" s="99"/>
      <c r="F39" s="99"/>
      <c r="G39" s="99">
        <v>22.8</v>
      </c>
      <c r="H39" s="99">
        <v>31</v>
      </c>
      <c r="I39" s="99"/>
      <c r="J39" s="99"/>
      <c r="K39" s="99"/>
      <c r="L39" s="99"/>
      <c r="M39" s="99"/>
      <c r="N39" s="99"/>
      <c r="O39" s="99"/>
      <c r="P39" s="99"/>
      <c r="Q39" s="99">
        <v>31.1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118.19999999999999</v>
      </c>
    </row>
    <row r="40" spans="1:27" ht="30" customHeight="1" thickBot="1" x14ac:dyDescent="0.25">
      <c r="A40" s="86" t="s">
        <v>46</v>
      </c>
      <c r="B40" s="87">
        <f>IF(LEN(B$2)&gt;0,SUM(B35:B39),"")</f>
        <v>33.299999999999997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22.8</v>
      </c>
      <c r="H40" s="88">
        <f t="shared" si="6"/>
        <v>31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31.1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118.19999999999999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33.299999999999997</v>
      </c>
      <c r="C47" s="99"/>
      <c r="D47" s="99"/>
      <c r="E47" s="99"/>
      <c r="F47" s="99"/>
      <c r="G47" s="99">
        <v>22.8</v>
      </c>
      <c r="H47" s="99">
        <v>31</v>
      </c>
      <c r="I47" s="99"/>
      <c r="J47" s="99"/>
      <c r="K47" s="99"/>
      <c r="L47" s="99"/>
      <c r="M47" s="99"/>
      <c r="N47" s="99"/>
      <c r="O47" s="99"/>
      <c r="P47" s="99"/>
      <c r="Q47" s="99">
        <v>31.1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118.19999999999999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33.299999999999997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22.8</v>
      </c>
      <c r="H49" s="88">
        <f t="shared" si="8"/>
        <v>31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31.1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118.19999999999999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58.5</v>
      </c>
      <c r="C52" s="88">
        <f t="shared" ref="C52:Z52" si="10">IF(LEN(C$2)&gt;0,SUM(C10:C15)+C26+C40,"")</f>
        <v>36.444000000000003</v>
      </c>
      <c r="D52" s="88">
        <f t="shared" si="10"/>
        <v>41.135999999999996</v>
      </c>
      <c r="E52" s="88">
        <f t="shared" si="10"/>
        <v>38.799000000000007</v>
      </c>
      <c r="F52" s="88">
        <f t="shared" si="10"/>
        <v>69.893999999999991</v>
      </c>
      <c r="G52" s="88">
        <f t="shared" si="10"/>
        <v>52.394000000000005</v>
      </c>
      <c r="H52" s="88">
        <f t="shared" si="10"/>
        <v>83.795999999999992</v>
      </c>
      <c r="I52" s="88">
        <f t="shared" si="10"/>
        <v>59.189</v>
      </c>
      <c r="J52" s="88">
        <f t="shared" si="10"/>
        <v>61.474999999999994</v>
      </c>
      <c r="K52" s="88">
        <f t="shared" si="10"/>
        <v>49.696999999999996</v>
      </c>
      <c r="L52" s="88">
        <f t="shared" si="10"/>
        <v>86.432999999999993</v>
      </c>
      <c r="M52" s="88">
        <f t="shared" si="10"/>
        <v>31.244</v>
      </c>
      <c r="N52" s="88">
        <f t="shared" si="10"/>
        <v>102.17699999999999</v>
      </c>
      <c r="O52" s="88">
        <f t="shared" si="10"/>
        <v>97.287000000000006</v>
      </c>
      <c r="P52" s="88">
        <f t="shared" si="10"/>
        <v>46.423000000000002</v>
      </c>
      <c r="Q52" s="88">
        <f t="shared" si="10"/>
        <v>31.1</v>
      </c>
      <c r="R52" s="88">
        <f t="shared" si="10"/>
        <v>14.355</v>
      </c>
      <c r="S52" s="88">
        <f t="shared" si="10"/>
        <v>21.868000000000002</v>
      </c>
      <c r="T52" s="88">
        <f t="shared" si="10"/>
        <v>35.048000000000002</v>
      </c>
      <c r="U52" s="88">
        <f t="shared" si="10"/>
        <v>26.353999999999999</v>
      </c>
      <c r="V52" s="88">
        <f t="shared" si="10"/>
        <v>28.891000000000002</v>
      </c>
      <c r="W52" s="88">
        <f t="shared" si="10"/>
        <v>31.045999999999999</v>
      </c>
      <c r="X52" s="88">
        <f t="shared" si="10"/>
        <v>81.775000000000006</v>
      </c>
      <c r="Y52" s="88">
        <f t="shared" si="10"/>
        <v>57.747</v>
      </c>
      <c r="Z52" s="89" t="str">
        <f t="shared" si="10"/>
        <v/>
      </c>
      <c r="AA52" s="104">
        <f>SUM(B52:Z52)</f>
        <v>1243.0720000000003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33.299999999999997</v>
      </c>
      <c r="C4" s="18"/>
      <c r="D4" s="18">
        <v>-37.1</v>
      </c>
      <c r="E4" s="18">
        <v>-14.2</v>
      </c>
      <c r="F4" s="18"/>
      <c r="G4" s="18">
        <v>22.8</v>
      </c>
      <c r="H4" s="18">
        <v>31</v>
      </c>
      <c r="I4" s="18">
        <v>-18</v>
      </c>
      <c r="J4" s="18"/>
      <c r="K4" s="18"/>
      <c r="L4" s="18"/>
      <c r="M4" s="18"/>
      <c r="N4" s="18"/>
      <c r="O4" s="18"/>
      <c r="P4" s="18">
        <v>-44.9</v>
      </c>
      <c r="Q4" s="18">
        <v>31.1</v>
      </c>
      <c r="R4" s="18"/>
      <c r="S4" s="18">
        <v>-20.9</v>
      </c>
      <c r="T4" s="18"/>
      <c r="U4" s="18"/>
      <c r="V4" s="18"/>
      <c r="W4" s="18"/>
      <c r="X4" s="18">
        <v>-81.8</v>
      </c>
      <c r="Y4" s="18">
        <v>-51.6</v>
      </c>
      <c r="Z4" s="19"/>
      <c r="AA4" s="111">
        <f>SUM(B4:Z4)</f>
        <v>-150.29999999999998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177</v>
      </c>
      <c r="C7" s="117">
        <v>129.83000000000001</v>
      </c>
      <c r="D7" s="117">
        <v>104</v>
      </c>
      <c r="E7" s="117">
        <v>101.76</v>
      </c>
      <c r="F7" s="117">
        <v>97</v>
      </c>
      <c r="G7" s="117">
        <v>105.71</v>
      </c>
      <c r="H7" s="117">
        <v>111</v>
      </c>
      <c r="I7" s="117">
        <v>113.68</v>
      </c>
      <c r="J7" s="117">
        <v>100.59</v>
      </c>
      <c r="K7" s="117">
        <v>92.36</v>
      </c>
      <c r="L7" s="117">
        <v>93.74</v>
      </c>
      <c r="M7" s="117">
        <v>89.7</v>
      </c>
      <c r="N7" s="117">
        <v>92.61</v>
      </c>
      <c r="O7" s="117">
        <v>93.94</v>
      </c>
      <c r="P7" s="117">
        <v>96.89</v>
      </c>
      <c r="Q7" s="117">
        <v>106</v>
      </c>
      <c r="R7" s="117">
        <v>130.4</v>
      </c>
      <c r="S7" s="117">
        <v>108.96</v>
      </c>
      <c r="T7" s="117">
        <v>196.14</v>
      </c>
      <c r="U7" s="117">
        <v>453.67</v>
      </c>
      <c r="V7" s="117">
        <v>503.51</v>
      </c>
      <c r="W7" s="117">
        <v>280</v>
      </c>
      <c r="X7" s="117">
        <v>156.15</v>
      </c>
      <c r="Y7" s="117">
        <v>130</v>
      </c>
      <c r="Z7" s="118"/>
      <c r="AA7" s="119">
        <f>IF(SUM(B7:Z7)&lt;&gt;0,AVERAGEIF(B7:Z7,"&lt;&gt;"""),"")</f>
        <v>152.69333333333333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37.1</v>
      </c>
      <c r="E15" s="133">
        <v>14.2</v>
      </c>
      <c r="F15" s="133"/>
      <c r="G15" s="133"/>
      <c r="H15" s="133"/>
      <c r="I15" s="133">
        <v>18</v>
      </c>
      <c r="J15" s="133"/>
      <c r="K15" s="133"/>
      <c r="L15" s="133"/>
      <c r="M15" s="133"/>
      <c r="N15" s="133"/>
      <c r="O15" s="133"/>
      <c r="P15" s="133">
        <v>44.9</v>
      </c>
      <c r="Q15" s="133"/>
      <c r="R15" s="133"/>
      <c r="S15" s="133">
        <v>20.9</v>
      </c>
      <c r="T15" s="133"/>
      <c r="U15" s="133"/>
      <c r="V15" s="133"/>
      <c r="W15" s="133"/>
      <c r="X15" s="133">
        <v>81.8</v>
      </c>
      <c r="Y15" s="133">
        <v>51.6</v>
      </c>
      <c r="Z15" s="131"/>
      <c r="AA15" s="132">
        <f t="shared" si="0"/>
        <v>268.5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37.1</v>
      </c>
      <c r="E16" s="135">
        <f t="shared" si="1"/>
        <v>14.2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44.9</v>
      </c>
      <c r="Q16" s="135">
        <f t="shared" si="1"/>
        <v>0</v>
      </c>
      <c r="R16" s="135">
        <f t="shared" si="1"/>
        <v>0</v>
      </c>
      <c r="S16" s="135">
        <f t="shared" si="1"/>
        <v>20.9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81.8</v>
      </c>
      <c r="Y16" s="135">
        <f t="shared" si="1"/>
        <v>51.6</v>
      </c>
      <c r="Z16" s="136" t="str">
        <f t="shared" si="1"/>
        <v/>
      </c>
      <c r="AA16" s="90">
        <f t="shared" si="0"/>
        <v>268.5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33.299999999999997</v>
      </c>
      <c r="C23" s="133"/>
      <c r="D23" s="133"/>
      <c r="E23" s="133"/>
      <c r="F23" s="133"/>
      <c r="G23" s="133">
        <v>22.8</v>
      </c>
      <c r="H23" s="133">
        <v>31</v>
      </c>
      <c r="I23" s="133"/>
      <c r="J23" s="133"/>
      <c r="K23" s="133"/>
      <c r="L23" s="133"/>
      <c r="M23" s="133"/>
      <c r="N23" s="133"/>
      <c r="O23" s="133"/>
      <c r="P23" s="133"/>
      <c r="Q23" s="133">
        <v>31.1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118.19999999999999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33.299999999999997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22.8</v>
      </c>
      <c r="H24" s="135">
        <f t="shared" si="3"/>
        <v>31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31.1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118.19999999999999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2024-07-17T20:29:22Z</dcterms:created>
  <dcterms:modified xsi:type="dcterms:W3CDTF">2024-07-17T20:29:24Z</dcterms:modified>
</cp:coreProperties>
</file>