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<sst xmlns="http://schemas.openxmlformats.org/spreadsheetml/2006/main" count="119" uniqueCount="54">
  <si>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16/07/2024 23:33:22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</si>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</sst>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60-431B-8911-A75D3530032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60-431B-8911-A75D3530032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8.5559999999999992</c:v>
                </c:pt>
                <c:pt idx="7">
                  <c:v>9.3379999999999992</c:v>
                </c:pt>
                <c:pt idx="8">
                  <c:v>9.4789999999999992</c:v>
                </c:pt>
                <c:pt idx="9">
                  <c:v>9.2780000000000005</c:v>
                </c:pt>
                <c:pt idx="10">
                  <c:v>9.1199999999999992</c:v>
                </c:pt>
                <c:pt idx="11">
                  <c:v>9.1289999999999996</c:v>
                </c:pt>
                <c:pt idx="1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60-431B-8911-A75D3530032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37.007000000000005</c:v>
                </c:pt>
                <c:pt idx="1">
                  <c:v>22.058999999999997</c:v>
                </c:pt>
                <c:pt idx="2">
                  <c:v>27.658000000000001</c:v>
                </c:pt>
                <c:pt idx="3">
                  <c:v>26.954000000000001</c:v>
                </c:pt>
                <c:pt idx="4">
                  <c:v>17.03</c:v>
                </c:pt>
                <c:pt idx="5">
                  <c:v>16.306999999999999</c:v>
                </c:pt>
                <c:pt idx="6">
                  <c:v>38.957999999999998</c:v>
                </c:pt>
                <c:pt idx="7">
                  <c:v>48.173000000000002</c:v>
                </c:pt>
                <c:pt idx="8">
                  <c:v>46.626999999999995</c:v>
                </c:pt>
                <c:pt idx="9">
                  <c:v>23.875</c:v>
                </c:pt>
                <c:pt idx="10">
                  <c:v>27.326000000000001</c:v>
                </c:pt>
                <c:pt idx="11">
                  <c:v>25.765000000000001</c:v>
                </c:pt>
                <c:pt idx="12">
                  <c:v>3.9350000000000001</c:v>
                </c:pt>
                <c:pt idx="13">
                  <c:v>3.968</c:v>
                </c:pt>
                <c:pt idx="14">
                  <c:v>3.1030000000000002</c:v>
                </c:pt>
                <c:pt idx="15">
                  <c:v>4.226</c:v>
                </c:pt>
                <c:pt idx="16">
                  <c:v>2.6659999999999999</c:v>
                </c:pt>
                <c:pt idx="19">
                  <c:v>0.80800000000000005</c:v>
                </c:pt>
                <c:pt idx="20">
                  <c:v>3.4539999999999997</c:v>
                </c:pt>
                <c:pt idx="21">
                  <c:v>2.746</c:v>
                </c:pt>
                <c:pt idx="22">
                  <c:v>2.7360000000000002</c:v>
                </c:pt>
                <c:pt idx="23">
                  <c:v>2.6960000000000002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60-431B-8911-A75D3530032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760-431B-8911-A75D3530032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760-431B-8911-A75D3530032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760-431B-8911-A75D3530032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30.594999999999999</c:v>
                </c:pt>
                <c:pt idx="17">
                  <c:v>3.2879999999999998</c:v>
                </c:pt>
                <c:pt idx="22">
                  <c:v>5.2279999999999998</c:v>
                </c:pt>
                <c:pt idx="23">
                  <c:v>13.96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60-431B-8911-A75D3530032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760-431B-8911-A75D3530032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8.3049999999999997</c:v>
                </c:pt>
                <c:pt idx="1">
                  <c:v>3.9319999999999999</c:v>
                </c:pt>
                <c:pt idx="2">
                  <c:v>52.902999999999999</c:v>
                </c:pt>
                <c:pt idx="3">
                  <c:v>40.04</c:v>
                </c:pt>
                <c:pt idx="4">
                  <c:v>66.905000000000001</c:v>
                </c:pt>
                <c:pt idx="5">
                  <c:v>53.512999999999998</c:v>
                </c:pt>
                <c:pt idx="6">
                  <c:v>9</c:v>
                </c:pt>
                <c:pt idx="7">
                  <c:v>16.399999999999999</c:v>
                </c:pt>
                <c:pt idx="8">
                  <c:v>12.829000000000001</c:v>
                </c:pt>
                <c:pt idx="9">
                  <c:v>34.959000000000003</c:v>
                </c:pt>
                <c:pt idx="10">
                  <c:v>8.3550000000000004</c:v>
                </c:pt>
                <c:pt idx="11">
                  <c:v>5.78</c:v>
                </c:pt>
                <c:pt idx="13">
                  <c:v>53.733000000000004</c:v>
                </c:pt>
                <c:pt idx="14">
                  <c:v>41.198999999999998</c:v>
                </c:pt>
                <c:pt idx="15">
                  <c:v>18</c:v>
                </c:pt>
                <c:pt idx="22">
                  <c:v>5.2279999999999998</c:v>
                </c:pt>
                <c:pt idx="23">
                  <c:v>16.096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60-431B-8911-A75D3530032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60-431B-8911-A75D3530032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3.6760000000000002</c:v>
                </c:pt>
                <c:pt idx="2">
                  <c:v>4.8879999999999999</c:v>
                </c:pt>
                <c:pt idx="3">
                  <c:v>3.1310000000000002</c:v>
                </c:pt>
                <c:pt idx="6">
                  <c:v>7.9859999999999998</c:v>
                </c:pt>
                <c:pt idx="7">
                  <c:v>10.513999999999999</c:v>
                </c:pt>
                <c:pt idx="9">
                  <c:v>0.16200000000000001</c:v>
                </c:pt>
                <c:pt idx="10">
                  <c:v>1.5399999999999998</c:v>
                </c:pt>
                <c:pt idx="11">
                  <c:v>8.3650000000000002</c:v>
                </c:pt>
                <c:pt idx="12">
                  <c:v>29.672000000000001</c:v>
                </c:pt>
                <c:pt idx="13">
                  <c:v>16.59</c:v>
                </c:pt>
                <c:pt idx="14">
                  <c:v>16.64</c:v>
                </c:pt>
                <c:pt idx="15">
                  <c:v>45.665999999999997</c:v>
                </c:pt>
                <c:pt idx="16">
                  <c:v>8.8620000000000001</c:v>
                </c:pt>
                <c:pt idx="17">
                  <c:v>12.137</c:v>
                </c:pt>
                <c:pt idx="18">
                  <c:v>25.759999999999998</c:v>
                </c:pt>
                <c:pt idx="19">
                  <c:v>21.191000000000003</c:v>
                </c:pt>
                <c:pt idx="20">
                  <c:v>36.04</c:v>
                </c:pt>
                <c:pt idx="21">
                  <c:v>29.882999999999996</c:v>
                </c:pt>
                <c:pt idx="22">
                  <c:v>14.579000000000001</c:v>
                </c:pt>
                <c:pt idx="23">
                  <c:v>12.687000000000001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60-431B-8911-A75D3530032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760-431B-8911-A75D3530032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760-431B-8911-A75D35300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145.15</c:v>
                </c:pt>
                <c:pt idx="1">
                  <c:v>132</c:v>
                </c:pt>
                <c:pt idx="2">
                  <c:v>113.53</c:v>
                </c:pt>
                <c:pt idx="3">
                  <c:v>109.26</c:v>
                </c:pt>
                <c:pt idx="4">
                  <c:v>97.02</c:v>
                </c:pt>
                <c:pt idx="5">
                  <c:v>99.82</c:v>
                </c:pt>
                <c:pt idx="6">
                  <c:v>117.06</c:v>
                </c:pt>
                <c:pt idx="7">
                  <c:v>113.28</c:v>
                </c:pt>
                <c:pt idx="8">
                  <c:v>104.49</c:v>
                </c:pt>
                <c:pt idx="9">
                  <c:v>89.5</c:v>
                </c:pt>
                <c:pt idx="10">
                  <c:v>78.489999999999995</c:v>
                </c:pt>
                <c:pt idx="11">
                  <c:v>77</c:v>
                </c:pt>
                <c:pt idx="12">
                  <c:v>75.73</c:v>
                </c:pt>
                <c:pt idx="13">
                  <c:v>81.31</c:v>
                </c:pt>
                <c:pt idx="14">
                  <c:v>90.69</c:v>
                </c:pt>
                <c:pt idx="15">
                  <c:v>120.77</c:v>
                </c:pt>
                <c:pt idx="16">
                  <c:v>131.13999999999999</c:v>
                </c:pt>
                <c:pt idx="17">
                  <c:v>173.6</c:v>
                </c:pt>
                <c:pt idx="18">
                  <c:v>501.1</c:v>
                </c:pt>
                <c:pt idx="19">
                  <c:v>681.42</c:v>
                </c:pt>
                <c:pt idx="20">
                  <c:v>759.72</c:v>
                </c:pt>
                <c:pt idx="21">
                  <c:v>697.59</c:v>
                </c:pt>
                <c:pt idx="22">
                  <c:v>417.82</c:v>
                </c:pt>
                <c:pt idx="23">
                  <c:v>290.41000000000003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760-431B-8911-A75D35300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BF-473D-B394-8051AFAD28E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BF-473D-B394-8051AFAD28E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2.73</c:v>
                </c:pt>
                <c:pt idx="4">
                  <c:v>36.313000000000002</c:v>
                </c:pt>
                <c:pt idx="5">
                  <c:v>21.93</c:v>
                </c:pt>
                <c:pt idx="8">
                  <c:v>7.04</c:v>
                </c:pt>
                <c:pt idx="13">
                  <c:v>7.26</c:v>
                </c:pt>
                <c:pt idx="14">
                  <c:v>6.84</c:v>
                </c:pt>
                <c:pt idx="20">
                  <c:v>9.4</c:v>
                </c:pt>
                <c:pt idx="23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BF-473D-B394-8051AFAD28E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11.881</c:v>
                </c:pt>
                <c:pt idx="1">
                  <c:v>16.445</c:v>
                </c:pt>
                <c:pt idx="2">
                  <c:v>2.8519999999999999</c:v>
                </c:pt>
                <c:pt idx="3">
                  <c:v>2.85</c:v>
                </c:pt>
                <c:pt idx="4">
                  <c:v>1.706</c:v>
                </c:pt>
                <c:pt idx="5">
                  <c:v>8.43</c:v>
                </c:pt>
                <c:pt idx="6">
                  <c:v>13.003</c:v>
                </c:pt>
                <c:pt idx="7">
                  <c:v>12.811999999999999</c:v>
                </c:pt>
                <c:pt idx="8">
                  <c:v>13.004000000000001</c:v>
                </c:pt>
                <c:pt idx="9">
                  <c:v>8.5549999999999997</c:v>
                </c:pt>
                <c:pt idx="10">
                  <c:v>15.055</c:v>
                </c:pt>
                <c:pt idx="11">
                  <c:v>19.254999999999999</c:v>
                </c:pt>
                <c:pt idx="12">
                  <c:v>2.1120000000000001</c:v>
                </c:pt>
                <c:pt idx="13">
                  <c:v>28.227999999999998</c:v>
                </c:pt>
                <c:pt idx="14">
                  <c:v>8.76</c:v>
                </c:pt>
                <c:pt idx="16">
                  <c:v>19.904</c:v>
                </c:pt>
                <c:pt idx="17">
                  <c:v>6.5280000000000005</c:v>
                </c:pt>
                <c:pt idx="18">
                  <c:v>21.344000000000001</c:v>
                </c:pt>
                <c:pt idx="19">
                  <c:v>13.849</c:v>
                </c:pt>
                <c:pt idx="20">
                  <c:v>26.581</c:v>
                </c:pt>
                <c:pt idx="21">
                  <c:v>31.374000000000002</c:v>
                </c:pt>
                <c:pt idx="22">
                  <c:v>27.771000000000001</c:v>
                </c:pt>
                <c:pt idx="23">
                  <c:v>39.539000000000001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BF-473D-B394-8051AFAD28E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5BF-473D-B394-8051AFAD28E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BF-473D-B394-8051AFAD28E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29.783999999999999</c:v>
                </c:pt>
                <c:pt idx="12">
                  <c:v>25.263999999999999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BF-473D-B394-8051AFAD28E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5BF-473D-B394-8051AFAD28E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5BF-473D-B394-8051AFAD28E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5BF-473D-B394-8051AFAD28E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29.3</c:v>
                </c:pt>
                <c:pt idx="1">
                  <c:v>0</c:v>
                </c:pt>
                <c:pt idx="2">
                  <c:v>82.6</c:v>
                </c:pt>
                <c:pt idx="3">
                  <c:v>29.6</c:v>
                </c:pt>
                <c:pt idx="4">
                  <c:v>0</c:v>
                </c:pt>
                <c:pt idx="5">
                  <c:v>4.4000000000000004</c:v>
                </c:pt>
                <c:pt idx="6">
                  <c:v>51.5</c:v>
                </c:pt>
                <c:pt idx="7">
                  <c:v>59.5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67.900000000000006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BF-473D-B394-8051AFAD28E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7.83</c:v>
                </c:pt>
                <c:pt idx="1">
                  <c:v>6.8159999999999998</c:v>
                </c:pt>
                <c:pt idx="3">
                  <c:v>37.710999999999999</c:v>
                </c:pt>
                <c:pt idx="4">
                  <c:v>45.915999999999997</c:v>
                </c:pt>
                <c:pt idx="5">
                  <c:v>35.06</c:v>
                </c:pt>
                <c:pt idx="7">
                  <c:v>12.077</c:v>
                </c:pt>
                <c:pt idx="8">
                  <c:v>48.890999999999998</c:v>
                </c:pt>
                <c:pt idx="9">
                  <c:v>59.719000000000001</c:v>
                </c:pt>
                <c:pt idx="10">
                  <c:v>31.286000000000001</c:v>
                </c:pt>
                <c:pt idx="12">
                  <c:v>6.2309999999999999</c:v>
                </c:pt>
                <c:pt idx="13">
                  <c:v>38.802999999999997</c:v>
                </c:pt>
                <c:pt idx="14">
                  <c:v>45.341999999999999</c:v>
                </c:pt>
                <c:pt idx="16">
                  <c:v>22.218999999999998</c:v>
                </c:pt>
                <c:pt idx="17">
                  <c:v>13.897</c:v>
                </c:pt>
                <c:pt idx="18">
                  <c:v>4.4160000000000004</c:v>
                </c:pt>
                <c:pt idx="19">
                  <c:v>8.15</c:v>
                </c:pt>
                <c:pt idx="20">
                  <c:v>3.5129999999999999</c:v>
                </c:pt>
                <c:pt idx="21">
                  <c:v>1.2549999999999999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BF-473D-B394-8051AFAD28E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5BF-473D-B394-8051AFAD28E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5BF-473D-B394-8051AFAD2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145.15</c:v>
                </c:pt>
                <c:pt idx="1">
                  <c:v>132</c:v>
                </c:pt>
                <c:pt idx="2">
                  <c:v>113.53</c:v>
                </c:pt>
                <c:pt idx="3">
                  <c:v>109.26</c:v>
                </c:pt>
                <c:pt idx="4">
                  <c:v>97.02</c:v>
                </c:pt>
                <c:pt idx="5">
                  <c:v>99.82</c:v>
                </c:pt>
                <c:pt idx="6">
                  <c:v>117.06</c:v>
                </c:pt>
                <c:pt idx="7">
                  <c:v>113.28</c:v>
                </c:pt>
                <c:pt idx="8">
                  <c:v>104.49</c:v>
                </c:pt>
                <c:pt idx="9">
                  <c:v>89.5</c:v>
                </c:pt>
                <c:pt idx="10">
                  <c:v>78.489999999999995</c:v>
                </c:pt>
                <c:pt idx="11">
                  <c:v>77</c:v>
                </c:pt>
                <c:pt idx="12">
                  <c:v>75.73</c:v>
                </c:pt>
                <c:pt idx="13">
                  <c:v>81.31</c:v>
                </c:pt>
                <c:pt idx="14">
                  <c:v>90.69</c:v>
                </c:pt>
                <c:pt idx="15">
                  <c:v>120.77</c:v>
                </c:pt>
                <c:pt idx="16">
                  <c:v>131.13999999999999</c:v>
                </c:pt>
                <c:pt idx="17">
                  <c:v>173.6</c:v>
                </c:pt>
                <c:pt idx="18">
                  <c:v>501.1</c:v>
                </c:pt>
                <c:pt idx="19">
                  <c:v>681.42</c:v>
                </c:pt>
                <c:pt idx="20">
                  <c:v>759.72</c:v>
                </c:pt>
                <c:pt idx="21">
                  <c:v>697.59</c:v>
                </c:pt>
                <c:pt idx="22">
                  <c:v>417.82</c:v>
                </c:pt>
                <c:pt idx="23">
                  <c:v>290.41000000000003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BF-473D-B394-8051AFAD2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0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48.988</v>
      </c>
      <c r="C4" s="18">
        <v>25.991</v>
      </c>
      <c r="D4" s="18">
        <v>85.448999999999998</v>
      </c>
      <c r="E4" s="18">
        <v>70.125</v>
      </c>
      <c r="F4" s="18">
        <v>83.935000000000002</v>
      </c>
      <c r="G4" s="18">
        <v>69.819999999999993</v>
      </c>
      <c r="H4" s="18">
        <v>64.5</v>
      </c>
      <c r="I4" s="18">
        <v>84.424999999999997</v>
      </c>
      <c r="J4" s="18">
        <v>68.935000000000002</v>
      </c>
      <c r="K4" s="18">
        <v>68.273999999999987</v>
      </c>
      <c r="L4" s="18">
        <v>46.341000000000001</v>
      </c>
      <c r="M4" s="18">
        <v>49.039000000000009</v>
      </c>
      <c r="N4" s="18">
        <v>33.606999999999999</v>
      </c>
      <c r="O4" s="18">
        <v>74.290999999999997</v>
      </c>
      <c r="P4" s="18">
        <v>60.942000000000007</v>
      </c>
      <c r="Q4" s="18">
        <v>67.891999999999996</v>
      </c>
      <c r="R4" s="18">
        <v>42.122999999999998</v>
      </c>
      <c r="S4" s="18">
        <v>20.425000000000001</v>
      </c>
      <c r="T4" s="18">
        <v>25.759999999999998</v>
      </c>
      <c r="U4" s="18">
        <v>21.999000000000002</v>
      </c>
      <c r="V4" s="18">
        <v>39.494</v>
      </c>
      <c r="W4" s="18">
        <v>32.628999999999998</v>
      </c>
      <c r="X4" s="18">
        <v>27.771000000000001</v>
      </c>
      <c r="Y4" s="18">
        <v>45.439</v>
      </c>
      <c r="Z4" s="19"/>
      <c r="AA4" s="20">
        <f>SUM(B4:Z4)</f>
        <v>1258.1939999999997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145.15</v>
      </c>
      <c r="C7" s="28">
        <v>132</v>
      </c>
      <c r="D7" s="28">
        <v>113.53</v>
      </c>
      <c r="E7" s="28">
        <v>109.26</v>
      </c>
      <c r="F7" s="28">
        <v>97.02</v>
      </c>
      <c r="G7" s="28">
        <v>99.82</v>
      </c>
      <c r="H7" s="28">
        <v>117.06</v>
      </c>
      <c r="I7" s="28">
        <v>113.28</v>
      </c>
      <c r="J7" s="28">
        <v>104.49</v>
      </c>
      <c r="K7" s="28">
        <v>89.5</v>
      </c>
      <c r="L7" s="28">
        <v>78.489999999999995</v>
      </c>
      <c r="M7" s="28">
        <v>77</v>
      </c>
      <c r="N7" s="28">
        <v>75.73</v>
      </c>
      <c r="O7" s="28">
        <v>81.31</v>
      </c>
      <c r="P7" s="28">
        <v>90.69</v>
      </c>
      <c r="Q7" s="28">
        <v>120.77</v>
      </c>
      <c r="R7" s="28">
        <v>131.13999999999999</v>
      </c>
      <c r="S7" s="28">
        <v>173.6</v>
      </c>
      <c r="T7" s="28">
        <v>501.1</v>
      </c>
      <c r="U7" s="28">
        <v>681.42</v>
      </c>
      <c r="V7" s="28">
        <v>759.72</v>
      </c>
      <c r="W7" s="28">
        <v>697.59</v>
      </c>
      <c r="X7" s="28">
        <v>417.82</v>
      </c>
      <c r="Y7" s="28">
        <v>290.41000000000003</v>
      </c>
      <c r="Z7" s="29"/>
      <c r="AA7" s="30">
        <f>IF(SUM(B7:Z7)&lt;&gt;0,AVERAGEIF(B7:Z7,"&lt;&gt;"""),"")</f>
        <v>220.74583333333331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30.594999999999999</v>
      </c>
      <c r="S10" s="42">
        <v>3.2879999999999998</v>
      </c>
      <c r="T10" s="42"/>
      <c r="U10" s="42"/>
      <c r="V10" s="42"/>
      <c r="W10" s="42"/>
      <c r="X10" s="42">
        <v>5.2279999999999998</v>
      </c>
      <c r="Y10" s="42">
        <v>13.96</v>
      </c>
      <c r="Z10" s="43"/>
      <c r="AA10" s="44">
        <f t="shared" ref="AA10:AA15" si="0">SUM(B10:Z10)</f>
        <v>53.070999999999998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8.3049999999999997</v>
      </c>
      <c r="C12" s="52">
        <v>3.9319999999999999</v>
      </c>
      <c r="D12" s="52">
        <v>52.902999999999999</v>
      </c>
      <c r="E12" s="52">
        <v>40.04</v>
      </c>
      <c r="F12" s="52">
        <v>66.905000000000001</v>
      </c>
      <c r="G12" s="52">
        <v>53.512999999999998</v>
      </c>
      <c r="H12" s="52">
        <v>9</v>
      </c>
      <c r="I12" s="52">
        <v>16.399999999999999</v>
      </c>
      <c r="J12" s="52">
        <v>12.829000000000001</v>
      </c>
      <c r="K12" s="52">
        <v>34.959000000000003</v>
      </c>
      <c r="L12" s="52">
        <v>8.3550000000000004</v>
      </c>
      <c r="M12" s="52">
        <v>5.78</v>
      </c>
      <c r="N12" s="52"/>
      <c r="O12" s="52">
        <v>53.733000000000004</v>
      </c>
      <c r="P12" s="52">
        <v>41.198999999999998</v>
      </c>
      <c r="Q12" s="52">
        <v>18</v>
      </c>
      <c r="R12" s="52"/>
      <c r="S12" s="52"/>
      <c r="T12" s="52"/>
      <c r="U12" s="52"/>
      <c r="V12" s="52"/>
      <c r="W12" s="52"/>
      <c r="X12" s="52">
        <v>5.2279999999999998</v>
      </c>
      <c r="Y12" s="52">
        <v>16.096</v>
      </c>
      <c r="Z12" s="53"/>
      <c r="AA12" s="54">
        <f t="shared" si="0"/>
        <v>447.17700000000002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3.6760000000000002</v>
      </c>
      <c r="C14" s="57"/>
      <c r="D14" s="57">
        <v>4.8879999999999999</v>
      </c>
      <c r="E14" s="57">
        <v>3.1310000000000002</v>
      </c>
      <c r="F14" s="57"/>
      <c r="G14" s="57"/>
      <c r="H14" s="57">
        <v>7.9859999999999998</v>
      </c>
      <c r="I14" s="57">
        <v>10.513999999999999</v>
      </c>
      <c r="J14" s="57"/>
      <c r="K14" s="57">
        <v>0.16200000000000001</v>
      </c>
      <c r="L14" s="57">
        <v>1.5399999999999998</v>
      </c>
      <c r="M14" s="57">
        <v>8.3650000000000002</v>
      </c>
      <c r="N14" s="57">
        <v>29.672000000000001</v>
      </c>
      <c r="O14" s="57">
        <v>16.59</v>
      </c>
      <c r="P14" s="57">
        <v>16.64</v>
      </c>
      <c r="Q14" s="57">
        <v>45.665999999999997</v>
      </c>
      <c r="R14" s="57">
        <v>8.8620000000000001</v>
      </c>
      <c r="S14" s="57">
        <v>12.137</v>
      </c>
      <c r="T14" s="57">
        <v>25.759999999999998</v>
      </c>
      <c r="U14" s="57">
        <v>21.191000000000003</v>
      </c>
      <c r="V14" s="57">
        <v>36.04</v>
      </c>
      <c r="W14" s="57">
        <v>29.882999999999996</v>
      </c>
      <c r="X14" s="57">
        <v>14.579000000000001</v>
      </c>
      <c r="Y14" s="57">
        <v>12.687000000000001</v>
      </c>
      <c r="Z14" s="58"/>
      <c r="AA14" s="59">
        <f t="shared" si="0"/>
        <v>309.96899999999999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11.981</v>
      </c>
      <c r="C16" s="62">
        <f t="shared" si="1"/>
        <v>3.9319999999999999</v>
      </c>
      <c r="D16" s="62">
        <f t="shared" si="1"/>
        <v>57.790999999999997</v>
      </c>
      <c r="E16" s="62">
        <f t="shared" si="1"/>
        <v>43.170999999999999</v>
      </c>
      <c r="F16" s="62">
        <f t="shared" si="1"/>
        <v>66.905000000000001</v>
      </c>
      <c r="G16" s="62">
        <f t="shared" si="1"/>
        <v>53.512999999999998</v>
      </c>
      <c r="H16" s="62">
        <f t="shared" si="1"/>
        <v>16.986000000000001</v>
      </c>
      <c r="I16" s="62">
        <f t="shared" si="1"/>
        <v>26.913999999999998</v>
      </c>
      <c r="J16" s="62">
        <f t="shared" si="1"/>
        <v>12.829000000000001</v>
      </c>
      <c r="K16" s="62">
        <f t="shared" si="1"/>
        <v>35.121000000000002</v>
      </c>
      <c r="L16" s="62">
        <f t="shared" si="1"/>
        <v>9.8949999999999996</v>
      </c>
      <c r="M16" s="62">
        <f t="shared" si="1"/>
        <v>14.145</v>
      </c>
      <c r="N16" s="62">
        <f t="shared" si="1"/>
        <v>29.672000000000001</v>
      </c>
      <c r="O16" s="62">
        <f t="shared" si="1"/>
        <v>70.323000000000008</v>
      </c>
      <c r="P16" s="62">
        <f t="shared" si="1"/>
        <v>57.838999999999999</v>
      </c>
      <c r="Q16" s="62">
        <f t="shared" si="1"/>
        <v>63.665999999999997</v>
      </c>
      <c r="R16" s="62">
        <f t="shared" si="1"/>
        <v>39.457000000000001</v>
      </c>
      <c r="S16" s="62">
        <f t="shared" si="1"/>
        <v>15.425000000000001</v>
      </c>
      <c r="T16" s="62">
        <f t="shared" si="1"/>
        <v>25.759999999999998</v>
      </c>
      <c r="U16" s="62">
        <f t="shared" si="1"/>
        <v>21.191000000000003</v>
      </c>
      <c r="V16" s="62">
        <f t="shared" si="1"/>
        <v>36.04</v>
      </c>
      <c r="W16" s="62">
        <f t="shared" si="1"/>
        <v>29.882999999999996</v>
      </c>
      <c r="X16" s="62">
        <f t="shared" si="1"/>
        <v>25.035</v>
      </c>
      <c r="Y16" s="62">
        <f t="shared" si="1"/>
        <v>42.743000000000002</v>
      </c>
      <c r="Z16" s="63" t="str">
        <f t="shared" si="1"/>
        <v/>
      </c>
      <c r="AA16" s="64">
        <f>SUM(AA10:AA15)</f>
        <v>810.2170000000001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8.5559999999999992</v>
      </c>
      <c r="I20" s="77">
        <v>9.3379999999999992</v>
      </c>
      <c r="J20" s="77">
        <v>9.4789999999999992</v>
      </c>
      <c r="K20" s="77">
        <v>9.2780000000000005</v>
      </c>
      <c r="L20" s="77">
        <v>9.1199999999999992</v>
      </c>
      <c r="M20" s="77">
        <v>9.1289999999999996</v>
      </c>
      <c r="N20" s="77"/>
      <c r="O20" s="77"/>
      <c r="P20" s="77"/>
      <c r="Q20" s="77"/>
      <c r="R20" s="77"/>
      <c r="S20" s="77">
        <v>5</v>
      </c>
      <c r="T20" s="77"/>
      <c r="U20" s="77"/>
      <c r="V20" s="77"/>
      <c r="W20" s="77"/>
      <c r="X20" s="77"/>
      <c r="Y20" s="77"/>
      <c r="Z20" s="78"/>
      <c r="AA20" s="79">
        <f t="shared" si="2"/>
        <v>59.899999999999991</v>
      </c>
    </row>
    <row r="21" spans="1:27" ht="24.95" customHeight="1" x14ac:dyDescent="0.2">
      <c r="A21" s="75" t="s">
        <v>16</v>
      </c>
      <c r="B21" s="80">
        <v>37.007000000000005</v>
      </c>
      <c r="C21" s="81">
        <v>22.058999999999997</v>
      </c>
      <c r="D21" s="81">
        <v>27.658000000000001</v>
      </c>
      <c r="E21" s="81">
        <v>26.954000000000001</v>
      </c>
      <c r="F21" s="81">
        <v>17.03</v>
      </c>
      <c r="G21" s="81">
        <v>16.306999999999999</v>
      </c>
      <c r="H21" s="81">
        <v>38.957999999999998</v>
      </c>
      <c r="I21" s="81">
        <v>48.173000000000002</v>
      </c>
      <c r="J21" s="81">
        <v>46.626999999999995</v>
      </c>
      <c r="K21" s="81">
        <v>23.875</v>
      </c>
      <c r="L21" s="81">
        <v>27.326000000000001</v>
      </c>
      <c r="M21" s="81">
        <v>25.765000000000001</v>
      </c>
      <c r="N21" s="81">
        <v>3.9350000000000001</v>
      </c>
      <c r="O21" s="81">
        <v>3.968</v>
      </c>
      <c r="P21" s="81">
        <v>3.1030000000000002</v>
      </c>
      <c r="Q21" s="81">
        <v>4.226</v>
      </c>
      <c r="R21" s="81">
        <v>2.6659999999999999</v>
      </c>
      <c r="S21" s="81"/>
      <c r="T21" s="81"/>
      <c r="U21" s="81">
        <v>0.80800000000000005</v>
      </c>
      <c r="V21" s="81">
        <v>3.4539999999999997</v>
      </c>
      <c r="W21" s="81">
        <v>2.746</v>
      </c>
      <c r="X21" s="81">
        <v>2.7360000000000002</v>
      </c>
      <c r="Y21" s="81">
        <v>2.6960000000000002</v>
      </c>
      <c r="Z21" s="78"/>
      <c r="AA21" s="79">
        <f t="shared" si="2"/>
        <v>388.077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37.007000000000005</v>
      </c>
      <c r="C26" s="88">
        <f t="shared" si="3"/>
        <v>22.058999999999997</v>
      </c>
      <c r="D26" s="88">
        <f t="shared" si="3"/>
        <v>27.658000000000001</v>
      </c>
      <c r="E26" s="88">
        <f t="shared" si="3"/>
        <v>26.954000000000001</v>
      </c>
      <c r="F26" s="88">
        <f t="shared" si="3"/>
        <v>17.03</v>
      </c>
      <c r="G26" s="88">
        <f t="shared" si="3"/>
        <v>16.306999999999999</v>
      </c>
      <c r="H26" s="88">
        <f t="shared" si="3"/>
        <v>47.513999999999996</v>
      </c>
      <c r="I26" s="88">
        <f t="shared" si="3"/>
        <v>57.511000000000003</v>
      </c>
      <c r="J26" s="88">
        <f t="shared" si="3"/>
        <v>56.105999999999995</v>
      </c>
      <c r="K26" s="88">
        <f t="shared" si="3"/>
        <v>33.152999999999999</v>
      </c>
      <c r="L26" s="88">
        <f t="shared" si="3"/>
        <v>36.445999999999998</v>
      </c>
      <c r="M26" s="88">
        <f t="shared" si="3"/>
        <v>34.893999999999998</v>
      </c>
      <c r="N26" s="88">
        <f t="shared" si="3"/>
        <v>3.9350000000000001</v>
      </c>
      <c r="O26" s="88">
        <f t="shared" si="3"/>
        <v>3.968</v>
      </c>
      <c r="P26" s="88">
        <f t="shared" si="3"/>
        <v>3.1030000000000002</v>
      </c>
      <c r="Q26" s="88">
        <f t="shared" si="3"/>
        <v>4.226</v>
      </c>
      <c r="R26" s="88">
        <f t="shared" si="3"/>
        <v>2.6659999999999999</v>
      </c>
      <c r="S26" s="88">
        <f t="shared" si="3"/>
        <v>5</v>
      </c>
      <c r="T26" s="88">
        <f t="shared" si="3"/>
        <v>0</v>
      </c>
      <c r="U26" s="88">
        <f t="shared" si="3"/>
        <v>0.80800000000000005</v>
      </c>
      <c r="V26" s="88">
        <f t="shared" si="3"/>
        <v>3.4539999999999997</v>
      </c>
      <c r="W26" s="88">
        <f t="shared" si="3"/>
        <v>2.746</v>
      </c>
      <c r="X26" s="88">
        <f t="shared" si="3"/>
        <v>2.7360000000000002</v>
      </c>
      <c r="Y26" s="88">
        <f t="shared" si="3"/>
        <v>2.6960000000000002</v>
      </c>
      <c r="Z26" s="89" t="str">
        <f t="shared" si="3"/>
        <v/>
      </c>
      <c r="AA26" s="90">
        <f>SUM(AA19:AA25)</f>
        <v>447.97699999999998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48.988</v>
      </c>
      <c r="C30" s="77">
        <v>25.991</v>
      </c>
      <c r="D30" s="77">
        <v>85.448999999999998</v>
      </c>
      <c r="E30" s="77">
        <v>70.125</v>
      </c>
      <c r="F30" s="77">
        <v>83.935000000000002</v>
      </c>
      <c r="G30" s="77">
        <v>69.819999999999993</v>
      </c>
      <c r="H30" s="77">
        <v>64.5</v>
      </c>
      <c r="I30" s="77">
        <v>84.424999999999997</v>
      </c>
      <c r="J30" s="77">
        <v>68.935000000000002</v>
      </c>
      <c r="K30" s="77">
        <v>68.274000000000001</v>
      </c>
      <c r="L30" s="77">
        <v>46.341000000000001</v>
      </c>
      <c r="M30" s="77">
        <v>49.039000000000001</v>
      </c>
      <c r="N30" s="77">
        <v>33.606999999999999</v>
      </c>
      <c r="O30" s="77">
        <v>74.290999999999997</v>
      </c>
      <c r="P30" s="77">
        <v>60.942</v>
      </c>
      <c r="Q30" s="77">
        <v>67.891999999999996</v>
      </c>
      <c r="R30" s="77">
        <v>42.122999999999998</v>
      </c>
      <c r="S30" s="77">
        <v>20.425000000000001</v>
      </c>
      <c r="T30" s="77">
        <v>25.76</v>
      </c>
      <c r="U30" s="77">
        <v>21.998999999999999</v>
      </c>
      <c r="V30" s="77">
        <v>39.494</v>
      </c>
      <c r="W30" s="77">
        <v>32.628999999999998</v>
      </c>
      <c r="X30" s="77">
        <v>27.771000000000001</v>
      </c>
      <c r="Y30" s="77">
        <v>45.439</v>
      </c>
      <c r="Z30" s="78"/>
      <c r="AA30" s="79">
        <f>SUM(B30:Z30)</f>
        <v>1258.1939999999997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48.988</v>
      </c>
      <c r="C32" s="62">
        <f t="shared" ref="C32:Z32" si="4">IF(LEN(C$2)&gt;0,SUM(C29:C31),"")</f>
        <v>25.991</v>
      </c>
      <c r="D32" s="62">
        <f t="shared" si="4"/>
        <v>85.448999999999998</v>
      </c>
      <c r="E32" s="62">
        <f t="shared" si="4"/>
        <v>70.125</v>
      </c>
      <c r="F32" s="62">
        <f t="shared" si="4"/>
        <v>83.935000000000002</v>
      </c>
      <c r="G32" s="62">
        <f t="shared" si="4"/>
        <v>69.819999999999993</v>
      </c>
      <c r="H32" s="62">
        <f t="shared" si="4"/>
        <v>64.5</v>
      </c>
      <c r="I32" s="62">
        <f t="shared" si="4"/>
        <v>84.424999999999997</v>
      </c>
      <c r="J32" s="62">
        <f t="shared" si="4"/>
        <v>68.935000000000002</v>
      </c>
      <c r="K32" s="62">
        <f t="shared" si="4"/>
        <v>68.274000000000001</v>
      </c>
      <c r="L32" s="62">
        <f t="shared" si="4"/>
        <v>46.341000000000001</v>
      </c>
      <c r="M32" s="62">
        <f t="shared" si="4"/>
        <v>49.039000000000001</v>
      </c>
      <c r="N32" s="62">
        <f t="shared" si="4"/>
        <v>33.606999999999999</v>
      </c>
      <c r="O32" s="62">
        <f t="shared" si="4"/>
        <v>74.290999999999997</v>
      </c>
      <c r="P32" s="62">
        <f t="shared" si="4"/>
        <v>60.942</v>
      </c>
      <c r="Q32" s="62">
        <f t="shared" si="4"/>
        <v>67.891999999999996</v>
      </c>
      <c r="R32" s="62">
        <f t="shared" si="4"/>
        <v>42.122999999999998</v>
      </c>
      <c r="S32" s="62">
        <f t="shared" si="4"/>
        <v>20.425000000000001</v>
      </c>
      <c r="T32" s="62">
        <f t="shared" si="4"/>
        <v>25.76</v>
      </c>
      <c r="U32" s="62">
        <f t="shared" si="4"/>
        <v>21.998999999999999</v>
      </c>
      <c r="V32" s="62">
        <f t="shared" si="4"/>
        <v>39.494</v>
      </c>
      <c r="W32" s="62">
        <f t="shared" si="4"/>
        <v>32.628999999999998</v>
      </c>
      <c r="X32" s="62">
        <f t="shared" si="4"/>
        <v>27.771000000000001</v>
      </c>
      <c r="Y32" s="62">
        <f t="shared" si="4"/>
        <v>45.439</v>
      </c>
      <c r="Z32" s="63" t="str">
        <f t="shared" si="4"/>
        <v/>
      </c>
      <c r="AA32" s="64">
        <f>SUM(AA29:AA31)</f>
        <v>1258.1939999999997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48.988000000000007</v>
      </c>
      <c r="C52" s="88">
        <f t="shared" si="10"/>
        <v>25.990999999999996</v>
      </c>
      <c r="D52" s="88">
        <f t="shared" si="10"/>
        <v>85.448999999999998</v>
      </c>
      <c r="E52" s="88">
        <f t="shared" si="10"/>
        <v>70.125</v>
      </c>
      <c r="F52" s="88">
        <f t="shared" si="10"/>
        <v>83.935000000000002</v>
      </c>
      <c r="G52" s="88">
        <f t="shared" si="10"/>
        <v>69.819999999999993</v>
      </c>
      <c r="H52" s="88">
        <f t="shared" si="10"/>
        <v>64.5</v>
      </c>
      <c r="I52" s="88">
        <f t="shared" si="10"/>
        <v>84.424999999999997</v>
      </c>
      <c r="J52" s="88">
        <f t="shared" si="10"/>
        <v>68.935000000000002</v>
      </c>
      <c r="K52" s="88">
        <f t="shared" si="10"/>
        <v>68.274000000000001</v>
      </c>
      <c r="L52" s="88">
        <f t="shared" si="10"/>
        <v>46.340999999999994</v>
      </c>
      <c r="M52" s="88">
        <f t="shared" si="10"/>
        <v>49.039000000000001</v>
      </c>
      <c r="N52" s="88">
        <f t="shared" si="10"/>
        <v>33.606999999999999</v>
      </c>
      <c r="O52" s="88">
        <f t="shared" si="10"/>
        <v>74.291000000000011</v>
      </c>
      <c r="P52" s="88">
        <f t="shared" si="10"/>
        <v>60.942</v>
      </c>
      <c r="Q52" s="88">
        <f t="shared" si="10"/>
        <v>67.891999999999996</v>
      </c>
      <c r="R52" s="88">
        <f t="shared" si="10"/>
        <v>42.122999999999998</v>
      </c>
      <c r="S52" s="88">
        <f t="shared" si="10"/>
        <v>20.425000000000001</v>
      </c>
      <c r="T52" s="88">
        <f t="shared" si="10"/>
        <v>25.759999999999998</v>
      </c>
      <c r="U52" s="88">
        <f t="shared" si="10"/>
        <v>21.999000000000002</v>
      </c>
      <c r="V52" s="88">
        <f t="shared" si="10"/>
        <v>39.494</v>
      </c>
      <c r="W52" s="88">
        <f t="shared" si="10"/>
        <v>32.628999999999998</v>
      </c>
      <c r="X52" s="88">
        <f t="shared" si="10"/>
        <v>27.771000000000001</v>
      </c>
      <c r="Y52" s="88">
        <f t="shared" si="10"/>
        <v>45.439</v>
      </c>
      <c r="Z52" s="89" t="str">
        <f t="shared" si="10"/>
        <v/>
      </c>
      <c r="AA52" s="104">
        <f>SUM(B52:Z52)</f>
        <v>1258.1939999999997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49.011000000000003</v>
      </c>
      <c r="C4" s="18">
        <v>25.991</v>
      </c>
      <c r="D4" s="18">
        <v>85.451999999999998</v>
      </c>
      <c r="E4" s="18">
        <v>70.160999999999987</v>
      </c>
      <c r="F4" s="18">
        <v>83.935000000000002</v>
      </c>
      <c r="G4" s="18">
        <v>69.820000000000007</v>
      </c>
      <c r="H4" s="18">
        <v>64.503</v>
      </c>
      <c r="I4" s="18">
        <v>84.388999999999996</v>
      </c>
      <c r="J4" s="18">
        <v>68.935000000000002</v>
      </c>
      <c r="K4" s="18">
        <v>68.274000000000001</v>
      </c>
      <c r="L4" s="18">
        <v>46.341000000000001</v>
      </c>
      <c r="M4" s="18">
        <v>49.039000000000001</v>
      </c>
      <c r="N4" s="18">
        <v>33.606999999999999</v>
      </c>
      <c r="O4" s="18">
        <v>74.290999999999997</v>
      </c>
      <c r="P4" s="18">
        <v>60.941999999999993</v>
      </c>
      <c r="Q4" s="18">
        <v>67.900000000000006</v>
      </c>
      <c r="R4" s="18">
        <v>42.122999999999998</v>
      </c>
      <c r="S4" s="18">
        <v>20.425000000000001</v>
      </c>
      <c r="T4" s="18">
        <v>25.759999999999998</v>
      </c>
      <c r="U4" s="18">
        <v>21.998999999999999</v>
      </c>
      <c r="V4" s="18">
        <v>39.494</v>
      </c>
      <c r="W4" s="18">
        <v>32.628999999999998</v>
      </c>
      <c r="X4" s="18">
        <v>27.771000000000001</v>
      </c>
      <c r="Y4" s="18">
        <v>45.439</v>
      </c>
      <c r="Z4" s="19"/>
      <c r="AA4" s="20">
        <f>SUM(B4:Z4)</f>
        <v>1258.2309999999995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145.15</v>
      </c>
      <c r="C7" s="28">
        <v>132</v>
      </c>
      <c r="D7" s="28">
        <v>113.53</v>
      </c>
      <c r="E7" s="28">
        <v>109.26</v>
      </c>
      <c r="F7" s="28">
        <v>97.02</v>
      </c>
      <c r="G7" s="28">
        <v>99.82</v>
      </c>
      <c r="H7" s="28">
        <v>117.06</v>
      </c>
      <c r="I7" s="28">
        <v>113.28</v>
      </c>
      <c r="J7" s="28">
        <v>104.49</v>
      </c>
      <c r="K7" s="28">
        <v>89.5</v>
      </c>
      <c r="L7" s="28">
        <v>78.489999999999995</v>
      </c>
      <c r="M7" s="28">
        <v>77</v>
      </c>
      <c r="N7" s="28">
        <v>75.73</v>
      </c>
      <c r="O7" s="28">
        <v>81.31</v>
      </c>
      <c r="P7" s="28">
        <v>90.69</v>
      </c>
      <c r="Q7" s="28">
        <v>120.77</v>
      </c>
      <c r="R7" s="28">
        <v>131.13999999999999</v>
      </c>
      <c r="S7" s="28">
        <v>173.6</v>
      </c>
      <c r="T7" s="28">
        <v>501.1</v>
      </c>
      <c r="U7" s="28">
        <v>681.42</v>
      </c>
      <c r="V7" s="28">
        <v>759.72</v>
      </c>
      <c r="W7" s="28">
        <v>697.59</v>
      </c>
      <c r="X7" s="28">
        <v>417.82</v>
      </c>
      <c r="Y7" s="28">
        <v>290.41000000000003</v>
      </c>
      <c r="Z7" s="29"/>
      <c r="AA7" s="30">
        <f>IF(SUM(B7:Z7)&lt;&gt;0,AVERAGEIF(B7:Z7,"&lt;&gt;"""),"")</f>
        <v>220.74583333333331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7.83</v>
      </c>
      <c r="C14" s="57">
        <v>6.8159999999999998</v>
      </c>
      <c r="D14" s="57"/>
      <c r="E14" s="57">
        <v>37.710999999999999</v>
      </c>
      <c r="F14" s="57">
        <v>45.915999999999997</v>
      </c>
      <c r="G14" s="57">
        <v>35.06</v>
      </c>
      <c r="H14" s="57"/>
      <c r="I14" s="57">
        <v>12.077</v>
      </c>
      <c r="J14" s="57">
        <v>48.890999999999998</v>
      </c>
      <c r="K14" s="57">
        <v>59.719000000000001</v>
      </c>
      <c r="L14" s="57">
        <v>31.286000000000001</v>
      </c>
      <c r="M14" s="57"/>
      <c r="N14" s="57">
        <v>6.2309999999999999</v>
      </c>
      <c r="O14" s="57">
        <v>38.802999999999997</v>
      </c>
      <c r="P14" s="57">
        <v>45.341999999999999</v>
      </c>
      <c r="Q14" s="57"/>
      <c r="R14" s="57">
        <v>22.218999999999998</v>
      </c>
      <c r="S14" s="57">
        <v>13.897</v>
      </c>
      <c r="T14" s="57">
        <v>4.4160000000000004</v>
      </c>
      <c r="U14" s="57">
        <v>8.15</v>
      </c>
      <c r="V14" s="57">
        <v>3.5129999999999999</v>
      </c>
      <c r="W14" s="57">
        <v>1.2549999999999999</v>
      </c>
      <c r="X14" s="57"/>
      <c r="Y14" s="57"/>
      <c r="Z14" s="58"/>
      <c r="AA14" s="59">
        <f t="shared" si="0"/>
        <v>429.13199999999989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7.83</v>
      </c>
      <c r="C16" s="62">
        <f t="shared" ref="C16:Z16" si="1">IF(LEN(C$2)&gt;0,SUM(C10:C15),"")</f>
        <v>6.8159999999999998</v>
      </c>
      <c r="D16" s="62">
        <f t="shared" si="1"/>
        <v>0</v>
      </c>
      <c r="E16" s="62">
        <f t="shared" si="1"/>
        <v>37.710999999999999</v>
      </c>
      <c r="F16" s="62">
        <f t="shared" si="1"/>
        <v>45.915999999999997</v>
      </c>
      <c r="G16" s="62">
        <f t="shared" si="1"/>
        <v>35.06</v>
      </c>
      <c r="H16" s="62">
        <f t="shared" si="1"/>
        <v>0</v>
      </c>
      <c r="I16" s="62">
        <f t="shared" si="1"/>
        <v>12.077</v>
      </c>
      <c r="J16" s="62">
        <f t="shared" si="1"/>
        <v>48.890999999999998</v>
      </c>
      <c r="K16" s="62">
        <f t="shared" si="1"/>
        <v>59.719000000000001</v>
      </c>
      <c r="L16" s="62">
        <f t="shared" si="1"/>
        <v>31.286000000000001</v>
      </c>
      <c r="M16" s="62">
        <f t="shared" si="1"/>
        <v>0</v>
      </c>
      <c r="N16" s="62">
        <f t="shared" si="1"/>
        <v>6.2309999999999999</v>
      </c>
      <c r="O16" s="62">
        <f t="shared" si="1"/>
        <v>38.802999999999997</v>
      </c>
      <c r="P16" s="62">
        <f t="shared" si="1"/>
        <v>45.341999999999999</v>
      </c>
      <c r="Q16" s="62">
        <f t="shared" si="1"/>
        <v>0</v>
      </c>
      <c r="R16" s="62">
        <f t="shared" si="1"/>
        <v>22.218999999999998</v>
      </c>
      <c r="S16" s="62">
        <f t="shared" si="1"/>
        <v>13.897</v>
      </c>
      <c r="T16" s="62">
        <f t="shared" si="1"/>
        <v>4.4160000000000004</v>
      </c>
      <c r="U16" s="62">
        <f t="shared" si="1"/>
        <v>8.15</v>
      </c>
      <c r="V16" s="62">
        <f t="shared" si="1"/>
        <v>3.5129999999999999</v>
      </c>
      <c r="W16" s="62">
        <f t="shared" si="1"/>
        <v>1.2549999999999999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429.13199999999989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2.73</v>
      </c>
      <c r="D20" s="77"/>
      <c r="E20" s="77"/>
      <c r="F20" s="77">
        <v>36.313000000000002</v>
      </c>
      <c r="G20" s="77">
        <v>21.93</v>
      </c>
      <c r="H20" s="77"/>
      <c r="I20" s="77"/>
      <c r="J20" s="77">
        <v>7.04</v>
      </c>
      <c r="K20" s="77"/>
      <c r="L20" s="77"/>
      <c r="M20" s="77"/>
      <c r="N20" s="77"/>
      <c r="O20" s="77">
        <v>7.26</v>
      </c>
      <c r="P20" s="77">
        <v>6.84</v>
      </c>
      <c r="Q20" s="77"/>
      <c r="R20" s="77"/>
      <c r="S20" s="77"/>
      <c r="T20" s="77"/>
      <c r="U20" s="77"/>
      <c r="V20" s="77">
        <v>9.4</v>
      </c>
      <c r="W20" s="77"/>
      <c r="X20" s="77"/>
      <c r="Y20" s="77">
        <v>5.9</v>
      </c>
      <c r="Z20" s="78"/>
      <c r="AA20" s="79">
        <f t="shared" si="2"/>
        <v>97.413000000000025</v>
      </c>
    </row>
    <row r="21" spans="1:27" ht="24.95" customHeight="1" x14ac:dyDescent="0.2">
      <c r="A21" s="75" t="s">
        <v>16</v>
      </c>
      <c r="B21" s="80">
        <v>11.881</v>
      </c>
      <c r="C21" s="81">
        <v>16.445</v>
      </c>
      <c r="D21" s="81">
        <v>2.8519999999999999</v>
      </c>
      <c r="E21" s="81">
        <v>2.85</v>
      </c>
      <c r="F21" s="81">
        <v>1.706</v>
      </c>
      <c r="G21" s="81">
        <v>8.43</v>
      </c>
      <c r="H21" s="81">
        <v>13.003</v>
      </c>
      <c r="I21" s="81">
        <v>12.811999999999999</v>
      </c>
      <c r="J21" s="81">
        <v>13.004000000000001</v>
      </c>
      <c r="K21" s="81">
        <v>8.5549999999999997</v>
      </c>
      <c r="L21" s="81">
        <v>15.055</v>
      </c>
      <c r="M21" s="81">
        <v>19.254999999999999</v>
      </c>
      <c r="N21" s="81">
        <v>2.1120000000000001</v>
      </c>
      <c r="O21" s="81">
        <v>28.227999999999998</v>
      </c>
      <c r="P21" s="81">
        <v>8.76</v>
      </c>
      <c r="Q21" s="81"/>
      <c r="R21" s="81">
        <v>19.904</v>
      </c>
      <c r="S21" s="81">
        <v>6.5280000000000005</v>
      </c>
      <c r="T21" s="81">
        <v>21.344000000000001</v>
      </c>
      <c r="U21" s="81">
        <v>13.849</v>
      </c>
      <c r="V21" s="81">
        <v>26.581</v>
      </c>
      <c r="W21" s="81">
        <v>31.374000000000002</v>
      </c>
      <c r="X21" s="81">
        <v>27.771000000000001</v>
      </c>
      <c r="Y21" s="81">
        <v>39.539000000000001</v>
      </c>
      <c r="Z21" s="78"/>
      <c r="AA21" s="79">
        <f t="shared" si="2"/>
        <v>351.83799999999997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29.783999999999999</v>
      </c>
      <c r="N22" s="81">
        <v>25.263999999999999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55.048000000000002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11.881</v>
      </c>
      <c r="C26" s="88">
        <f t="shared" ref="C26:Z26" si="3">IF(LEN(C$2)&gt;0,SUM(C19:C25),"")</f>
        <v>19.175000000000001</v>
      </c>
      <c r="D26" s="88">
        <f t="shared" si="3"/>
        <v>2.8519999999999999</v>
      </c>
      <c r="E26" s="88">
        <f t="shared" si="3"/>
        <v>2.85</v>
      </c>
      <c r="F26" s="88">
        <f t="shared" si="3"/>
        <v>38.019000000000005</v>
      </c>
      <c r="G26" s="88">
        <f t="shared" si="3"/>
        <v>30.36</v>
      </c>
      <c r="H26" s="88">
        <f t="shared" si="3"/>
        <v>13.003</v>
      </c>
      <c r="I26" s="88">
        <f t="shared" si="3"/>
        <v>12.811999999999999</v>
      </c>
      <c r="J26" s="88">
        <f t="shared" si="3"/>
        <v>20.044</v>
      </c>
      <c r="K26" s="88">
        <f t="shared" si="3"/>
        <v>8.5549999999999997</v>
      </c>
      <c r="L26" s="88">
        <f t="shared" si="3"/>
        <v>15.055</v>
      </c>
      <c r="M26" s="88">
        <f t="shared" si="3"/>
        <v>49.039000000000001</v>
      </c>
      <c r="N26" s="88">
        <f t="shared" si="3"/>
        <v>27.375999999999998</v>
      </c>
      <c r="O26" s="88">
        <f t="shared" si="3"/>
        <v>35.488</v>
      </c>
      <c r="P26" s="88">
        <f t="shared" si="3"/>
        <v>15.6</v>
      </c>
      <c r="Q26" s="88">
        <f t="shared" si="3"/>
        <v>0</v>
      </c>
      <c r="R26" s="88">
        <f t="shared" si="3"/>
        <v>19.904</v>
      </c>
      <c r="S26" s="88">
        <f t="shared" si="3"/>
        <v>6.5280000000000005</v>
      </c>
      <c r="T26" s="88">
        <f t="shared" si="3"/>
        <v>21.344000000000001</v>
      </c>
      <c r="U26" s="88">
        <f t="shared" si="3"/>
        <v>13.849</v>
      </c>
      <c r="V26" s="88">
        <f t="shared" si="3"/>
        <v>35.981000000000002</v>
      </c>
      <c r="W26" s="88">
        <f t="shared" si="3"/>
        <v>31.374000000000002</v>
      </c>
      <c r="X26" s="88">
        <f t="shared" si="3"/>
        <v>27.771000000000001</v>
      </c>
      <c r="Y26" s="88">
        <f t="shared" si="3"/>
        <v>45.439</v>
      </c>
      <c r="Z26" s="89" t="str">
        <f t="shared" si="3"/>
        <v/>
      </c>
      <c r="AA26" s="90">
        <f>SUM(AA19:AA25)</f>
        <v>504.29899999999998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19.710999999999999</v>
      </c>
      <c r="C30" s="77">
        <v>25.991</v>
      </c>
      <c r="D30" s="77">
        <v>2.8519999999999999</v>
      </c>
      <c r="E30" s="77">
        <v>40.561</v>
      </c>
      <c r="F30" s="77">
        <v>83.935000000000002</v>
      </c>
      <c r="G30" s="77">
        <v>65.42</v>
      </c>
      <c r="H30" s="77">
        <v>13.003</v>
      </c>
      <c r="I30" s="77">
        <v>24.888999999999999</v>
      </c>
      <c r="J30" s="77">
        <v>68.935000000000002</v>
      </c>
      <c r="K30" s="77">
        <v>68.274000000000001</v>
      </c>
      <c r="L30" s="77">
        <v>46.341000000000001</v>
      </c>
      <c r="M30" s="77">
        <v>49.039000000000001</v>
      </c>
      <c r="N30" s="77">
        <v>33.606999999999999</v>
      </c>
      <c r="O30" s="77">
        <v>74.290999999999997</v>
      </c>
      <c r="P30" s="77">
        <v>60.942</v>
      </c>
      <c r="Q30" s="77"/>
      <c r="R30" s="77">
        <v>42.122999999999998</v>
      </c>
      <c r="S30" s="77">
        <v>20.425000000000001</v>
      </c>
      <c r="T30" s="77">
        <v>25.76</v>
      </c>
      <c r="U30" s="77">
        <v>21.998999999999999</v>
      </c>
      <c r="V30" s="77">
        <v>39.494</v>
      </c>
      <c r="W30" s="77">
        <v>32.628999999999998</v>
      </c>
      <c r="X30" s="77">
        <v>27.771000000000001</v>
      </c>
      <c r="Y30" s="77">
        <v>45.439</v>
      </c>
      <c r="Z30" s="78"/>
      <c r="AA30" s="79">
        <f>SUM(B30:Z30)</f>
        <v>933.43099999999993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19.710999999999999</v>
      </c>
      <c r="C32" s="62">
        <f t="shared" ref="C32:Z32" si="4">IF(LEN(C$2)&gt;0,SUM(C29:C31),"")</f>
        <v>25.991</v>
      </c>
      <c r="D32" s="62">
        <f t="shared" si="4"/>
        <v>2.8519999999999999</v>
      </c>
      <c r="E32" s="62">
        <f t="shared" si="4"/>
        <v>40.561</v>
      </c>
      <c r="F32" s="62">
        <f t="shared" si="4"/>
        <v>83.935000000000002</v>
      </c>
      <c r="G32" s="62">
        <f t="shared" si="4"/>
        <v>65.42</v>
      </c>
      <c r="H32" s="62">
        <f t="shared" si="4"/>
        <v>13.003</v>
      </c>
      <c r="I32" s="62">
        <f t="shared" si="4"/>
        <v>24.888999999999999</v>
      </c>
      <c r="J32" s="62">
        <f t="shared" si="4"/>
        <v>68.935000000000002</v>
      </c>
      <c r="K32" s="62">
        <f t="shared" si="4"/>
        <v>68.274000000000001</v>
      </c>
      <c r="L32" s="62">
        <f t="shared" si="4"/>
        <v>46.341000000000001</v>
      </c>
      <c r="M32" s="62">
        <f t="shared" si="4"/>
        <v>49.039000000000001</v>
      </c>
      <c r="N32" s="62">
        <f t="shared" si="4"/>
        <v>33.606999999999999</v>
      </c>
      <c r="O32" s="62">
        <f t="shared" si="4"/>
        <v>74.290999999999997</v>
      </c>
      <c r="P32" s="62">
        <f t="shared" si="4"/>
        <v>60.942</v>
      </c>
      <c r="Q32" s="62">
        <f t="shared" si="4"/>
        <v>0</v>
      </c>
      <c r="R32" s="62">
        <f t="shared" si="4"/>
        <v>42.122999999999998</v>
      </c>
      <c r="S32" s="62">
        <f t="shared" si="4"/>
        <v>20.425000000000001</v>
      </c>
      <c r="T32" s="62">
        <f t="shared" si="4"/>
        <v>25.76</v>
      </c>
      <c r="U32" s="62">
        <f t="shared" si="4"/>
        <v>21.998999999999999</v>
      </c>
      <c r="V32" s="62">
        <f t="shared" si="4"/>
        <v>39.494</v>
      </c>
      <c r="W32" s="62">
        <f t="shared" si="4"/>
        <v>32.628999999999998</v>
      </c>
      <c r="X32" s="62">
        <f t="shared" si="4"/>
        <v>27.771000000000001</v>
      </c>
      <c r="Y32" s="62">
        <f t="shared" si="4"/>
        <v>45.439</v>
      </c>
      <c r="Z32" s="63" t="str">
        <f t="shared" si="4"/>
        <v/>
      </c>
      <c r="AA32" s="64">
        <f>SUM(AA29:AA31)</f>
        <v>933.43099999999993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29.3</v>
      </c>
      <c r="C39" s="99"/>
      <c r="D39" s="99">
        <v>82.6</v>
      </c>
      <c r="E39" s="99">
        <v>29.6</v>
      </c>
      <c r="F39" s="99"/>
      <c r="G39" s="99">
        <v>4.4000000000000004</v>
      </c>
      <c r="H39" s="99">
        <v>51.5</v>
      </c>
      <c r="I39" s="99">
        <v>59.5</v>
      </c>
      <c r="J39" s="99"/>
      <c r="K39" s="99"/>
      <c r="L39" s="99"/>
      <c r="M39" s="99"/>
      <c r="N39" s="99"/>
      <c r="O39" s="99"/>
      <c r="P39" s="99"/>
      <c r="Q39" s="99">
        <v>67.900000000000006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324.79999999999995</v>
      </c>
    </row>
    <row r="40" spans="1:27" ht="30" customHeight="1" thickBot="1" x14ac:dyDescent="0.25">
      <c r="A40" s="86" t="s">
        <v>46</v>
      </c>
      <c r="B40" s="87">
        <f>IF(LEN(B$2)&gt;0,SUM(B35:B39),"")</f>
        <v>29.3</v>
      </c>
      <c r="C40" s="88">
        <f t="shared" ref="C40:Z40" si="6">IF(LEN(C$2)&gt;0,SUM(C35:C39),"")</f>
        <v>0</v>
      </c>
      <c r="D40" s="88">
        <f t="shared" si="6"/>
        <v>82.6</v>
      </c>
      <c r="E40" s="88">
        <f t="shared" si="6"/>
        <v>29.6</v>
      </c>
      <c r="F40" s="88">
        <f t="shared" si="6"/>
        <v>0</v>
      </c>
      <c r="G40" s="88">
        <f t="shared" si="6"/>
        <v>4.4000000000000004</v>
      </c>
      <c r="H40" s="88">
        <f t="shared" si="6"/>
        <v>51.5</v>
      </c>
      <c r="I40" s="88">
        <f t="shared" si="6"/>
        <v>59.5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67.900000000000006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324.79999999999995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29.3</v>
      </c>
      <c r="C47" s="99"/>
      <c r="D47" s="99">
        <v>82.6</v>
      </c>
      <c r="E47" s="99">
        <v>29.6</v>
      </c>
      <c r="F47" s="99"/>
      <c r="G47" s="99">
        <v>4.4000000000000004</v>
      </c>
      <c r="H47" s="99">
        <v>51.5</v>
      </c>
      <c r="I47" s="99">
        <v>59.5</v>
      </c>
      <c r="J47" s="99"/>
      <c r="K47" s="99"/>
      <c r="L47" s="99"/>
      <c r="M47" s="99"/>
      <c r="N47" s="99"/>
      <c r="O47" s="99"/>
      <c r="P47" s="99"/>
      <c r="Q47" s="99">
        <v>67.900000000000006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324.79999999999995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29.3</v>
      </c>
      <c r="C49" s="88">
        <f t="shared" ref="C49:Z49" si="8">IF(LEN(C$2)&gt;0,SUM(C43:C48),"")</f>
        <v>0</v>
      </c>
      <c r="D49" s="88">
        <f t="shared" si="8"/>
        <v>82.6</v>
      </c>
      <c r="E49" s="88">
        <f t="shared" si="8"/>
        <v>29.6</v>
      </c>
      <c r="F49" s="88">
        <f t="shared" si="8"/>
        <v>0</v>
      </c>
      <c r="G49" s="88">
        <f t="shared" si="8"/>
        <v>4.4000000000000004</v>
      </c>
      <c r="H49" s="88">
        <f t="shared" si="8"/>
        <v>51.5</v>
      </c>
      <c r="I49" s="88">
        <f t="shared" si="8"/>
        <v>59.5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67.900000000000006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324.79999999999995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49.010999999999996</v>
      </c>
      <c r="C52" s="88">
        <f t="shared" ref="C52:Z52" si="10">IF(LEN(C$2)&gt;0,SUM(C10:C15)+C26+C40,"")</f>
        <v>25.991</v>
      </c>
      <c r="D52" s="88">
        <f t="shared" si="10"/>
        <v>85.451999999999998</v>
      </c>
      <c r="E52" s="88">
        <f t="shared" si="10"/>
        <v>70.161000000000001</v>
      </c>
      <c r="F52" s="88">
        <f t="shared" si="10"/>
        <v>83.935000000000002</v>
      </c>
      <c r="G52" s="88">
        <f t="shared" si="10"/>
        <v>69.820000000000007</v>
      </c>
      <c r="H52" s="88">
        <f t="shared" si="10"/>
        <v>64.503</v>
      </c>
      <c r="I52" s="88">
        <f t="shared" si="10"/>
        <v>84.388999999999996</v>
      </c>
      <c r="J52" s="88">
        <f t="shared" si="10"/>
        <v>68.935000000000002</v>
      </c>
      <c r="K52" s="88">
        <f t="shared" si="10"/>
        <v>68.274000000000001</v>
      </c>
      <c r="L52" s="88">
        <f t="shared" si="10"/>
        <v>46.341000000000001</v>
      </c>
      <c r="M52" s="88">
        <f t="shared" si="10"/>
        <v>49.039000000000001</v>
      </c>
      <c r="N52" s="88">
        <f t="shared" si="10"/>
        <v>33.606999999999999</v>
      </c>
      <c r="O52" s="88">
        <f t="shared" si="10"/>
        <v>74.290999999999997</v>
      </c>
      <c r="P52" s="88">
        <f t="shared" si="10"/>
        <v>60.942</v>
      </c>
      <c r="Q52" s="88">
        <f t="shared" si="10"/>
        <v>67.900000000000006</v>
      </c>
      <c r="R52" s="88">
        <f t="shared" si="10"/>
        <v>42.122999999999998</v>
      </c>
      <c r="S52" s="88">
        <f t="shared" si="10"/>
        <v>20.425000000000001</v>
      </c>
      <c r="T52" s="88">
        <f t="shared" si="10"/>
        <v>25.76</v>
      </c>
      <c r="U52" s="88">
        <f t="shared" si="10"/>
        <v>21.999000000000002</v>
      </c>
      <c r="V52" s="88">
        <f t="shared" si="10"/>
        <v>39.494</v>
      </c>
      <c r="W52" s="88">
        <f t="shared" si="10"/>
        <v>32.629000000000005</v>
      </c>
      <c r="X52" s="88">
        <f t="shared" si="10"/>
        <v>27.771000000000001</v>
      </c>
      <c r="Y52" s="88">
        <f t="shared" si="10"/>
        <v>45.439</v>
      </c>
      <c r="Z52" s="89" t="str">
        <f t="shared" si="10"/>
        <v/>
      </c>
      <c r="AA52" s="104">
        <f>SUM(B52:Z52)</f>
        <v>1258.2309999999995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29.3</v>
      </c>
      <c r="C4" s="18"/>
      <c r="D4" s="18">
        <v>82.6</v>
      </c>
      <c r="E4" s="18">
        <v>29.6</v>
      </c>
      <c r="F4" s="18"/>
      <c r="G4" s="18">
        <v>4.4000000000000004</v>
      </c>
      <c r="H4" s="18">
        <v>51.5</v>
      </c>
      <c r="I4" s="18">
        <v>59.5</v>
      </c>
      <c r="J4" s="18"/>
      <c r="K4" s="18"/>
      <c r="L4" s="18"/>
      <c r="M4" s="18"/>
      <c r="N4" s="18"/>
      <c r="O4" s="18"/>
      <c r="P4" s="18"/>
      <c r="Q4" s="18">
        <v>67.900000000000006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324.79999999999995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145.15</v>
      </c>
      <c r="C7" s="117">
        <v>132</v>
      </c>
      <c r="D7" s="117">
        <v>113.53</v>
      </c>
      <c r="E7" s="117">
        <v>109.26</v>
      </c>
      <c r="F7" s="117">
        <v>97.02</v>
      </c>
      <c r="G7" s="117">
        <v>99.82</v>
      </c>
      <c r="H7" s="117">
        <v>117.06</v>
      </c>
      <c r="I7" s="117">
        <v>113.28</v>
      </c>
      <c r="J7" s="117">
        <v>104.49</v>
      </c>
      <c r="K7" s="117">
        <v>89.5</v>
      </c>
      <c r="L7" s="117">
        <v>78.489999999999995</v>
      </c>
      <c r="M7" s="117">
        <v>77</v>
      </c>
      <c r="N7" s="117">
        <v>75.73</v>
      </c>
      <c r="O7" s="117">
        <v>81.31</v>
      </c>
      <c r="P7" s="117">
        <v>90.69</v>
      </c>
      <c r="Q7" s="117">
        <v>120.77</v>
      </c>
      <c r="R7" s="117">
        <v>131.13999999999999</v>
      </c>
      <c r="S7" s="117">
        <v>173.6</v>
      </c>
      <c r="T7" s="117">
        <v>501.1</v>
      </c>
      <c r="U7" s="117">
        <v>681.42</v>
      </c>
      <c r="V7" s="117">
        <v>759.72</v>
      </c>
      <c r="W7" s="117">
        <v>697.59</v>
      </c>
      <c r="X7" s="117">
        <v>417.82</v>
      </c>
      <c r="Y7" s="117">
        <v>290.41000000000003</v>
      </c>
      <c r="Z7" s="118"/>
      <c r="AA7" s="119">
        <f>IF(SUM(B7:Z7)&lt;&gt;0,AVERAGEIF(B7:Z7,"&lt;&gt;"""),"")</f>
        <v>220.74583333333331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29.3</v>
      </c>
      <c r="C23" s="133"/>
      <c r="D23" s="133">
        <v>82.6</v>
      </c>
      <c r="E23" s="133">
        <v>29.6</v>
      </c>
      <c r="F23" s="133"/>
      <c r="G23" s="133">
        <v>4.4000000000000004</v>
      </c>
      <c r="H23" s="133">
        <v>51.5</v>
      </c>
      <c r="I23" s="133">
        <v>59.5</v>
      </c>
      <c r="J23" s="133"/>
      <c r="K23" s="133"/>
      <c r="L23" s="133"/>
      <c r="M23" s="133"/>
      <c r="N23" s="133"/>
      <c r="O23" s="133"/>
      <c r="P23" s="133"/>
      <c r="Q23" s="133">
        <v>67.900000000000006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324.79999999999995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29.3</v>
      </c>
      <c r="C24" s="135">
        <f t="shared" si="3"/>
        <v>0</v>
      </c>
      <c r="D24" s="135">
        <f t="shared" si="3"/>
        <v>82.6</v>
      </c>
      <c r="E24" s="135">
        <f t="shared" si="3"/>
        <v>29.6</v>
      </c>
      <c r="F24" s="135">
        <f t="shared" si="3"/>
        <v>0</v>
      </c>
      <c r="G24" s="135">
        <f t="shared" si="3"/>
        <v>4.4000000000000004</v>
      </c>
      <c r="H24" s="135">
        <f t="shared" si="3"/>
        <v>51.5</v>
      </c>
      <c r="I24" s="135">
        <f t="shared" si="3"/>
        <v>59.5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67.900000000000006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324.79999999999995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2024-07-16T20:33:22Z</dcterms:created>
  <dcterms:modified xsi:type="dcterms:W3CDTF">2024-07-16T20:33:24Z</dcterms:modified>
</cp:coreProperties>
</file>