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<sst xmlns="http://schemas.openxmlformats.org/spreadsheetml/2006/main" count="119" uniqueCount="54">
  <si>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15/07/2024 23:32:23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</si>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</sst>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63-4FD2-9263-071D16D166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63-4FD2-9263-071D16D166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063-4FD2-9263-071D16D166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36.280999999999999</c:v>
                </c:pt>
                <c:pt idx="1">
                  <c:v>63.097999999999999</c:v>
                </c:pt>
                <c:pt idx="2">
                  <c:v>52.152999999999999</c:v>
                </c:pt>
                <c:pt idx="3">
                  <c:v>31.513000000000002</c:v>
                </c:pt>
                <c:pt idx="4">
                  <c:v>29.948</c:v>
                </c:pt>
                <c:pt idx="5">
                  <c:v>18.571000000000002</c:v>
                </c:pt>
                <c:pt idx="6">
                  <c:v>4.2060000000000004</c:v>
                </c:pt>
                <c:pt idx="7">
                  <c:v>67.094999999999999</c:v>
                </c:pt>
                <c:pt idx="8">
                  <c:v>32.564</c:v>
                </c:pt>
                <c:pt idx="9">
                  <c:v>21.283000000000001</c:v>
                </c:pt>
                <c:pt idx="10">
                  <c:v>16.587</c:v>
                </c:pt>
                <c:pt idx="11">
                  <c:v>37.551000000000002</c:v>
                </c:pt>
                <c:pt idx="12">
                  <c:v>44.127000000000002</c:v>
                </c:pt>
                <c:pt idx="13">
                  <c:v>64.465000000000003</c:v>
                </c:pt>
                <c:pt idx="14">
                  <c:v>62.553999999999995</c:v>
                </c:pt>
                <c:pt idx="15">
                  <c:v>88.105000000000004</c:v>
                </c:pt>
                <c:pt idx="16">
                  <c:v>51.271999999999998</c:v>
                </c:pt>
                <c:pt idx="17">
                  <c:v>0.94700000000000006</c:v>
                </c:pt>
                <c:pt idx="18">
                  <c:v>13.428000000000001</c:v>
                </c:pt>
                <c:pt idx="19">
                  <c:v>12.180999999999999</c:v>
                </c:pt>
                <c:pt idx="20">
                  <c:v>9.5589999999999993</c:v>
                </c:pt>
                <c:pt idx="21">
                  <c:v>17.873000000000001</c:v>
                </c:pt>
                <c:pt idx="22">
                  <c:v>14.974</c:v>
                </c:pt>
                <c:pt idx="23">
                  <c:v>6.5699999999999994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63-4FD2-9263-071D16D166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063-4FD2-9263-071D16D166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63-4FD2-9263-071D16D166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63-4FD2-9263-071D16D166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063-4FD2-9263-071D16D166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063-4FD2-9263-071D16D166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16.666</c:v>
                </c:pt>
                <c:pt idx="2">
                  <c:v>81.234999999999999</c:v>
                </c:pt>
                <c:pt idx="3">
                  <c:v>6.7009999999999996</c:v>
                </c:pt>
                <c:pt idx="4">
                  <c:v>5.44</c:v>
                </c:pt>
                <c:pt idx="5">
                  <c:v>5.0359999999999996</c:v>
                </c:pt>
                <c:pt idx="6">
                  <c:v>15.654</c:v>
                </c:pt>
                <c:pt idx="7">
                  <c:v>56.744</c:v>
                </c:pt>
                <c:pt idx="8">
                  <c:v>2.2639999999999998</c:v>
                </c:pt>
                <c:pt idx="14">
                  <c:v>4.2939999999999996</c:v>
                </c:pt>
                <c:pt idx="15">
                  <c:v>25.271000000000001</c:v>
                </c:pt>
                <c:pt idx="16">
                  <c:v>37.817</c:v>
                </c:pt>
                <c:pt idx="22">
                  <c:v>0.46700000000000003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63-4FD2-9263-071D16D166C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63-4FD2-9263-071D16D166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25.788999999999998</c:v>
                </c:pt>
                <c:pt idx="2">
                  <c:v>14.57</c:v>
                </c:pt>
                <c:pt idx="3">
                  <c:v>3.6360000000000001</c:v>
                </c:pt>
                <c:pt idx="7">
                  <c:v>75.212999999999994</c:v>
                </c:pt>
                <c:pt idx="10">
                  <c:v>2.9000000000000001E-2</c:v>
                </c:pt>
                <c:pt idx="15">
                  <c:v>76.694000000000003</c:v>
                </c:pt>
                <c:pt idx="16">
                  <c:v>62.883000000000003</c:v>
                </c:pt>
                <c:pt idx="17">
                  <c:v>22.04</c:v>
                </c:pt>
                <c:pt idx="20">
                  <c:v>7.0279999999999996</c:v>
                </c:pt>
                <c:pt idx="22">
                  <c:v>15</c:v>
                </c:pt>
                <c:pt idx="23">
                  <c:v>33.329000000000001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63-4FD2-9263-071D16D166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063-4FD2-9263-071D16D166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063-4FD2-9263-071D16D16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</c:v>
                </c:pt>
                <c:pt idx="1">
                  <c:v>105</c:v>
                </c:pt>
                <c:pt idx="2">
                  <c:v>98.7</c:v>
                </c:pt>
                <c:pt idx="3">
                  <c:v>96.54</c:v>
                </c:pt>
                <c:pt idx="4">
                  <c:v>95.32</c:v>
                </c:pt>
                <c:pt idx="5">
                  <c:v>94.93</c:v>
                </c:pt>
                <c:pt idx="6">
                  <c:v>96</c:v>
                </c:pt>
                <c:pt idx="7">
                  <c:v>105</c:v>
                </c:pt>
                <c:pt idx="8">
                  <c:v>100.66</c:v>
                </c:pt>
                <c:pt idx="9">
                  <c:v>75.91</c:v>
                </c:pt>
                <c:pt idx="10">
                  <c:v>50.25</c:v>
                </c:pt>
                <c:pt idx="11">
                  <c:v>55.56</c:v>
                </c:pt>
                <c:pt idx="12">
                  <c:v>77.2</c:v>
                </c:pt>
                <c:pt idx="13">
                  <c:v>87.92</c:v>
                </c:pt>
                <c:pt idx="14">
                  <c:v>94</c:v>
                </c:pt>
                <c:pt idx="15">
                  <c:v>106.13</c:v>
                </c:pt>
                <c:pt idx="16">
                  <c:v>108.27</c:v>
                </c:pt>
                <c:pt idx="17">
                  <c:v>117.4</c:v>
                </c:pt>
                <c:pt idx="18">
                  <c:v>336.6</c:v>
                </c:pt>
                <c:pt idx="19">
                  <c:v>547.20000000000005</c:v>
                </c:pt>
                <c:pt idx="20">
                  <c:v>640.01</c:v>
                </c:pt>
                <c:pt idx="21">
                  <c:v>555.23</c:v>
                </c:pt>
                <c:pt idx="22">
                  <c:v>211.46</c:v>
                </c:pt>
                <c:pt idx="23">
                  <c:v>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63-4FD2-9263-071D16D16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BC-4063-85E5-BFBFFA10CEE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0.41499999999999998</c:v>
                </c:pt>
                <c:pt idx="20">
                  <c:v>0.16200000000000001</c:v>
                </c:pt>
                <c:pt idx="21">
                  <c:v>0.495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BC-4063-85E5-BFBFFA10CEE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6.3220000000000001</c:v>
                </c:pt>
                <c:pt idx="1">
                  <c:v>5.6609999999999996</c:v>
                </c:pt>
                <c:pt idx="2">
                  <c:v>44.616</c:v>
                </c:pt>
                <c:pt idx="3">
                  <c:v>13.699000000000002</c:v>
                </c:pt>
                <c:pt idx="4">
                  <c:v>13.945</c:v>
                </c:pt>
                <c:pt idx="5">
                  <c:v>7.851</c:v>
                </c:pt>
                <c:pt idx="6">
                  <c:v>8.8149999999999995</c:v>
                </c:pt>
                <c:pt idx="7">
                  <c:v>9.9350000000000005</c:v>
                </c:pt>
                <c:pt idx="8">
                  <c:v>8.9009999999999998</c:v>
                </c:pt>
                <c:pt idx="9">
                  <c:v>9.44</c:v>
                </c:pt>
                <c:pt idx="10">
                  <c:v>9.6300000000000008</c:v>
                </c:pt>
                <c:pt idx="11">
                  <c:v>12.006</c:v>
                </c:pt>
                <c:pt idx="12">
                  <c:v>5.79</c:v>
                </c:pt>
                <c:pt idx="13">
                  <c:v>26.7</c:v>
                </c:pt>
                <c:pt idx="14">
                  <c:v>43.55</c:v>
                </c:pt>
                <c:pt idx="15">
                  <c:v>4.5149999999999997</c:v>
                </c:pt>
                <c:pt idx="17">
                  <c:v>1.59</c:v>
                </c:pt>
                <c:pt idx="21">
                  <c:v>3.7160000000000002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BC-4063-85E5-BFBFFA10CEE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19.93</c:v>
                </c:pt>
                <c:pt idx="1">
                  <c:v>5.3319999999999999</c:v>
                </c:pt>
                <c:pt idx="2">
                  <c:v>14.39</c:v>
                </c:pt>
                <c:pt idx="3">
                  <c:v>13.992000000000001</c:v>
                </c:pt>
                <c:pt idx="4">
                  <c:v>10.957000000000001</c:v>
                </c:pt>
                <c:pt idx="5">
                  <c:v>5.6480000000000006</c:v>
                </c:pt>
                <c:pt idx="6">
                  <c:v>7.1870000000000003</c:v>
                </c:pt>
                <c:pt idx="7">
                  <c:v>9.7439999999999998</c:v>
                </c:pt>
                <c:pt idx="8">
                  <c:v>21.996000000000002</c:v>
                </c:pt>
                <c:pt idx="9">
                  <c:v>9.2249999999999996</c:v>
                </c:pt>
                <c:pt idx="10">
                  <c:v>4.7190000000000003</c:v>
                </c:pt>
                <c:pt idx="11">
                  <c:v>5.4369999999999994</c:v>
                </c:pt>
                <c:pt idx="12">
                  <c:v>17.131999999999998</c:v>
                </c:pt>
                <c:pt idx="13">
                  <c:v>16.347000000000001</c:v>
                </c:pt>
                <c:pt idx="14">
                  <c:v>16.850999999999999</c:v>
                </c:pt>
                <c:pt idx="15">
                  <c:v>9.8070000000000004</c:v>
                </c:pt>
                <c:pt idx="16">
                  <c:v>10.048999999999999</c:v>
                </c:pt>
                <c:pt idx="17">
                  <c:v>5.5660000000000007</c:v>
                </c:pt>
                <c:pt idx="18">
                  <c:v>1.111</c:v>
                </c:pt>
                <c:pt idx="19">
                  <c:v>0.88700000000000001</c:v>
                </c:pt>
                <c:pt idx="20">
                  <c:v>9.4609999999999985</c:v>
                </c:pt>
                <c:pt idx="22">
                  <c:v>7.3999999999999996E-2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BC-4063-85E5-BFBFFA10CEE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BC-4063-85E5-BFBFFA10CEE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BC-4063-85E5-BFBFFA10CEE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BC-4063-85E5-BFBFFA10CEE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BC-4063-85E5-BFBFFA10CEE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BC-4063-85E5-BFBFFA10CEE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DBC-4063-85E5-BFBFFA10CEE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4.5999999999999996</c:v>
                </c:pt>
                <c:pt idx="1">
                  <c:v>94.6</c:v>
                </c:pt>
                <c:pt idx="2">
                  <c:v>77.7</c:v>
                </c:pt>
                <c:pt idx="3">
                  <c:v>3.4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179.3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175.7</c:v>
                </c:pt>
                <c:pt idx="16">
                  <c:v>141.6</c:v>
                </c:pt>
                <c:pt idx="17">
                  <c:v>9.3000000000000007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26.9</c:v>
                </c:pt>
                <c:pt idx="23">
                  <c:v>39.9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BC-4063-85E5-BFBFFA10CEE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5.4079999999999995</c:v>
                </c:pt>
                <c:pt idx="2">
                  <c:v>11.252000000000001</c:v>
                </c:pt>
                <c:pt idx="3">
                  <c:v>10.758999999999999</c:v>
                </c:pt>
                <c:pt idx="4">
                  <c:v>10.486000000000002</c:v>
                </c:pt>
                <c:pt idx="5">
                  <c:v>10.108000000000001</c:v>
                </c:pt>
                <c:pt idx="6">
                  <c:v>3.8580000000000001</c:v>
                </c:pt>
                <c:pt idx="7">
                  <c:v>9.8000000000000004E-2</c:v>
                </c:pt>
                <c:pt idx="8">
                  <c:v>3.931</c:v>
                </c:pt>
                <c:pt idx="9">
                  <c:v>2.6180000000000003</c:v>
                </c:pt>
                <c:pt idx="10">
                  <c:v>2.2669999999999999</c:v>
                </c:pt>
                <c:pt idx="11">
                  <c:v>20.108000000000001</c:v>
                </c:pt>
                <c:pt idx="12">
                  <c:v>21.205000000000002</c:v>
                </c:pt>
                <c:pt idx="13">
                  <c:v>21.417999999999999</c:v>
                </c:pt>
                <c:pt idx="14">
                  <c:v>6.447000000000001</c:v>
                </c:pt>
                <c:pt idx="15">
                  <c:v>4.8000000000000001E-2</c:v>
                </c:pt>
                <c:pt idx="16">
                  <c:v>0.313</c:v>
                </c:pt>
                <c:pt idx="17">
                  <c:v>6.5219999999999994</c:v>
                </c:pt>
                <c:pt idx="18">
                  <c:v>12.317</c:v>
                </c:pt>
                <c:pt idx="19">
                  <c:v>10.879000000000001</c:v>
                </c:pt>
                <c:pt idx="20">
                  <c:v>6.9640000000000004</c:v>
                </c:pt>
                <c:pt idx="21">
                  <c:v>13.662000000000001</c:v>
                </c:pt>
                <c:pt idx="22">
                  <c:v>3.45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BC-4063-85E5-BFBFFA10CEE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BC-4063-85E5-BFBFFA10CEE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BC-4063-85E5-BFBFFA10C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125</c:v>
                </c:pt>
                <c:pt idx="1">
                  <c:v>105</c:v>
                </c:pt>
                <c:pt idx="2">
                  <c:v>98.7</c:v>
                </c:pt>
                <c:pt idx="3">
                  <c:v>96.54</c:v>
                </c:pt>
                <c:pt idx="4">
                  <c:v>95.32</c:v>
                </c:pt>
                <c:pt idx="5">
                  <c:v>94.93</c:v>
                </c:pt>
                <c:pt idx="6">
                  <c:v>96</c:v>
                </c:pt>
                <c:pt idx="7">
                  <c:v>105</c:v>
                </c:pt>
                <c:pt idx="8">
                  <c:v>100.66</c:v>
                </c:pt>
                <c:pt idx="9">
                  <c:v>75.91</c:v>
                </c:pt>
                <c:pt idx="10">
                  <c:v>50.25</c:v>
                </c:pt>
                <c:pt idx="11">
                  <c:v>55.56</c:v>
                </c:pt>
                <c:pt idx="12">
                  <c:v>77.2</c:v>
                </c:pt>
                <c:pt idx="13">
                  <c:v>87.92</c:v>
                </c:pt>
                <c:pt idx="14">
                  <c:v>94</c:v>
                </c:pt>
                <c:pt idx="15">
                  <c:v>106.13</c:v>
                </c:pt>
                <c:pt idx="16">
                  <c:v>108.27</c:v>
                </c:pt>
                <c:pt idx="17">
                  <c:v>117.4</c:v>
                </c:pt>
                <c:pt idx="18">
                  <c:v>336.6</c:v>
                </c:pt>
                <c:pt idx="19">
                  <c:v>547.20000000000005</c:v>
                </c:pt>
                <c:pt idx="20">
                  <c:v>640.01</c:v>
                </c:pt>
                <c:pt idx="21">
                  <c:v>555.23</c:v>
                </c:pt>
                <c:pt idx="22">
                  <c:v>211.46</c:v>
                </c:pt>
                <c:pt idx="23">
                  <c:v>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BC-4063-85E5-BFBFFA10C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0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36.280999999999999</v>
      </c>
      <c r="C4" s="18">
        <v>105.553</v>
      </c>
      <c r="D4" s="18">
        <v>147.95799999999997</v>
      </c>
      <c r="E4" s="18">
        <v>41.85</v>
      </c>
      <c r="F4" s="18">
        <v>35.387999999999998</v>
      </c>
      <c r="G4" s="18">
        <v>23.606999999999999</v>
      </c>
      <c r="H4" s="18">
        <v>19.86</v>
      </c>
      <c r="I4" s="18">
        <v>199.05200000000002</v>
      </c>
      <c r="J4" s="18">
        <v>34.828000000000003</v>
      </c>
      <c r="K4" s="18">
        <v>21.283000000000001</v>
      </c>
      <c r="L4" s="18">
        <v>16.616</v>
      </c>
      <c r="M4" s="18">
        <v>37.551000000000002</v>
      </c>
      <c r="N4" s="18">
        <v>44.127000000000002</v>
      </c>
      <c r="O4" s="18">
        <v>64.465000000000003</v>
      </c>
      <c r="P4" s="18">
        <v>66.847999999999999</v>
      </c>
      <c r="Q4" s="18">
        <v>190.07</v>
      </c>
      <c r="R4" s="18">
        <v>151.97200000000001</v>
      </c>
      <c r="S4" s="18">
        <v>22.986999999999998</v>
      </c>
      <c r="T4" s="18">
        <v>13.428000000000001</v>
      </c>
      <c r="U4" s="18">
        <v>12.180999999999999</v>
      </c>
      <c r="V4" s="18">
        <v>16.587</v>
      </c>
      <c r="W4" s="18">
        <v>17.873000000000001</v>
      </c>
      <c r="X4" s="18">
        <v>30.441000000000003</v>
      </c>
      <c r="Y4" s="18">
        <v>39.899000000000001</v>
      </c>
      <c r="Z4" s="19"/>
      <c r="AA4" s="20">
        <f>SUM(B4:Z4)</f>
        <v>1390.7050000000004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105</v>
      </c>
      <c r="D7" s="28">
        <v>98.7</v>
      </c>
      <c r="E7" s="28">
        <v>96.54</v>
      </c>
      <c r="F7" s="28">
        <v>95.32</v>
      </c>
      <c r="G7" s="28">
        <v>94.93</v>
      </c>
      <c r="H7" s="28">
        <v>96</v>
      </c>
      <c r="I7" s="28">
        <v>105</v>
      </c>
      <c r="J7" s="28">
        <v>100.66</v>
      </c>
      <c r="K7" s="28">
        <v>75.91</v>
      </c>
      <c r="L7" s="28">
        <v>50.25</v>
      </c>
      <c r="M7" s="28">
        <v>55.56</v>
      </c>
      <c r="N7" s="28">
        <v>77.2</v>
      </c>
      <c r="O7" s="28">
        <v>87.92</v>
      </c>
      <c r="P7" s="28">
        <v>94</v>
      </c>
      <c r="Q7" s="28">
        <v>106.13</v>
      </c>
      <c r="R7" s="28">
        <v>108.27</v>
      </c>
      <c r="S7" s="28">
        <v>117.4</v>
      </c>
      <c r="T7" s="28">
        <v>336.6</v>
      </c>
      <c r="U7" s="28">
        <v>547.20000000000005</v>
      </c>
      <c r="V7" s="28">
        <v>640.01</v>
      </c>
      <c r="W7" s="28">
        <v>555.23</v>
      </c>
      <c r="X7" s="28">
        <v>211.46</v>
      </c>
      <c r="Y7" s="28">
        <v>142</v>
      </c>
      <c r="Z7" s="29"/>
      <c r="AA7" s="30">
        <f>IF(SUM(B7:Z7)&lt;&gt;0,AVERAGEIF(B7:Z7,"&lt;&gt;"""),"")</f>
        <v>171.76208333333338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16.666</v>
      </c>
      <c r="D12" s="52">
        <v>81.234999999999999</v>
      </c>
      <c r="E12" s="52">
        <v>6.7009999999999996</v>
      </c>
      <c r="F12" s="52">
        <v>5.44</v>
      </c>
      <c r="G12" s="52">
        <v>5.0359999999999996</v>
      </c>
      <c r="H12" s="52">
        <v>15.654</v>
      </c>
      <c r="I12" s="52">
        <v>56.744</v>
      </c>
      <c r="J12" s="52">
        <v>2.2639999999999998</v>
      </c>
      <c r="K12" s="52"/>
      <c r="L12" s="52"/>
      <c r="M12" s="52"/>
      <c r="N12" s="52"/>
      <c r="O12" s="52"/>
      <c r="P12" s="52">
        <v>4.2939999999999996</v>
      </c>
      <c r="Q12" s="52">
        <v>25.271000000000001</v>
      </c>
      <c r="R12" s="52">
        <v>37.817</v>
      </c>
      <c r="S12" s="52"/>
      <c r="T12" s="52"/>
      <c r="U12" s="52"/>
      <c r="V12" s="52"/>
      <c r="W12" s="52"/>
      <c r="X12" s="52">
        <v>0.46700000000000003</v>
      </c>
      <c r="Y12" s="52"/>
      <c r="Z12" s="53"/>
      <c r="AA12" s="54">
        <f t="shared" si="0"/>
        <v>257.589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25.788999999999998</v>
      </c>
      <c r="D14" s="57">
        <v>14.57</v>
      </c>
      <c r="E14" s="57">
        <v>3.6360000000000001</v>
      </c>
      <c r="F14" s="57"/>
      <c r="G14" s="57"/>
      <c r="H14" s="57"/>
      <c r="I14" s="57">
        <v>75.212999999999994</v>
      </c>
      <c r="J14" s="57"/>
      <c r="K14" s="57"/>
      <c r="L14" s="57">
        <v>2.9000000000000001E-2</v>
      </c>
      <c r="M14" s="57"/>
      <c r="N14" s="57"/>
      <c r="O14" s="57"/>
      <c r="P14" s="57"/>
      <c r="Q14" s="57">
        <v>76.694000000000003</v>
      </c>
      <c r="R14" s="57">
        <v>62.883000000000003</v>
      </c>
      <c r="S14" s="57">
        <v>22.04</v>
      </c>
      <c r="T14" s="57"/>
      <c r="U14" s="57"/>
      <c r="V14" s="57">
        <v>7.0279999999999996</v>
      </c>
      <c r="W14" s="57"/>
      <c r="X14" s="57">
        <v>15</v>
      </c>
      <c r="Y14" s="57">
        <v>33.329000000000001</v>
      </c>
      <c r="Z14" s="58"/>
      <c r="AA14" s="59">
        <f t="shared" si="0"/>
        <v>336.21100000000001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42.454999999999998</v>
      </c>
      <c r="D16" s="62">
        <f t="shared" si="1"/>
        <v>95.805000000000007</v>
      </c>
      <c r="E16" s="62">
        <f t="shared" si="1"/>
        <v>10.337</v>
      </c>
      <c r="F16" s="62">
        <f t="shared" si="1"/>
        <v>5.44</v>
      </c>
      <c r="G16" s="62">
        <f t="shared" si="1"/>
        <v>5.0359999999999996</v>
      </c>
      <c r="H16" s="62">
        <f t="shared" si="1"/>
        <v>15.654</v>
      </c>
      <c r="I16" s="62">
        <f t="shared" si="1"/>
        <v>131.95699999999999</v>
      </c>
      <c r="J16" s="62">
        <f t="shared" si="1"/>
        <v>2.2639999999999998</v>
      </c>
      <c r="K16" s="62">
        <f t="shared" si="1"/>
        <v>0</v>
      </c>
      <c r="L16" s="62">
        <f t="shared" si="1"/>
        <v>2.9000000000000001E-2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4.2939999999999996</v>
      </c>
      <c r="Q16" s="62">
        <f t="shared" si="1"/>
        <v>101.965</v>
      </c>
      <c r="R16" s="62">
        <f t="shared" si="1"/>
        <v>100.7</v>
      </c>
      <c r="S16" s="62">
        <f t="shared" si="1"/>
        <v>22.04</v>
      </c>
      <c r="T16" s="62">
        <f t="shared" si="1"/>
        <v>0</v>
      </c>
      <c r="U16" s="62">
        <f t="shared" si="1"/>
        <v>0</v>
      </c>
      <c r="V16" s="62">
        <f t="shared" si="1"/>
        <v>7.0279999999999996</v>
      </c>
      <c r="W16" s="62">
        <f t="shared" si="1"/>
        <v>0</v>
      </c>
      <c r="X16" s="62">
        <f t="shared" si="1"/>
        <v>15.467000000000001</v>
      </c>
      <c r="Y16" s="62">
        <f t="shared" si="1"/>
        <v>33.329000000000001</v>
      </c>
      <c r="Z16" s="63" t="str">
        <f t="shared" si="1"/>
        <v/>
      </c>
      <c r="AA16" s="64">
        <f>SUM(AA10:AA15)</f>
        <v>593.79999999999995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36.280999999999999</v>
      </c>
      <c r="C21" s="81">
        <v>63.097999999999999</v>
      </c>
      <c r="D21" s="81">
        <v>52.152999999999999</v>
      </c>
      <c r="E21" s="81">
        <v>31.513000000000002</v>
      </c>
      <c r="F21" s="81">
        <v>29.948</v>
      </c>
      <c r="G21" s="81">
        <v>18.571000000000002</v>
      </c>
      <c r="H21" s="81">
        <v>4.2060000000000004</v>
      </c>
      <c r="I21" s="81">
        <v>67.094999999999999</v>
      </c>
      <c r="J21" s="81">
        <v>32.564</v>
      </c>
      <c r="K21" s="81">
        <v>21.283000000000001</v>
      </c>
      <c r="L21" s="81">
        <v>16.587</v>
      </c>
      <c r="M21" s="81">
        <v>37.551000000000002</v>
      </c>
      <c r="N21" s="81">
        <v>44.127000000000002</v>
      </c>
      <c r="O21" s="81">
        <v>64.465000000000003</v>
      </c>
      <c r="P21" s="81">
        <v>62.553999999999995</v>
      </c>
      <c r="Q21" s="81">
        <v>88.105000000000004</v>
      </c>
      <c r="R21" s="81">
        <v>51.271999999999998</v>
      </c>
      <c r="S21" s="81">
        <v>0.94700000000000006</v>
      </c>
      <c r="T21" s="81">
        <v>13.428000000000001</v>
      </c>
      <c r="U21" s="81">
        <v>12.180999999999999</v>
      </c>
      <c r="V21" s="81">
        <v>9.5589999999999993</v>
      </c>
      <c r="W21" s="81">
        <v>17.873000000000001</v>
      </c>
      <c r="X21" s="81">
        <v>14.974</v>
      </c>
      <c r="Y21" s="81">
        <v>6.5699999999999994</v>
      </c>
      <c r="Z21" s="78"/>
      <c r="AA21" s="79">
        <f t="shared" si="2"/>
        <v>796.9050000000002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36.280999999999999</v>
      </c>
      <c r="C26" s="88">
        <f t="shared" si="3"/>
        <v>63.097999999999999</v>
      </c>
      <c r="D26" s="88">
        <f t="shared" si="3"/>
        <v>52.152999999999999</v>
      </c>
      <c r="E26" s="88">
        <f t="shared" si="3"/>
        <v>31.513000000000002</v>
      </c>
      <c r="F26" s="88">
        <f t="shared" si="3"/>
        <v>29.948</v>
      </c>
      <c r="G26" s="88">
        <f t="shared" si="3"/>
        <v>18.571000000000002</v>
      </c>
      <c r="H26" s="88">
        <f t="shared" si="3"/>
        <v>4.2060000000000004</v>
      </c>
      <c r="I26" s="88">
        <f t="shared" si="3"/>
        <v>67.094999999999999</v>
      </c>
      <c r="J26" s="88">
        <f t="shared" si="3"/>
        <v>32.564</v>
      </c>
      <c r="K26" s="88">
        <f t="shared" si="3"/>
        <v>21.283000000000001</v>
      </c>
      <c r="L26" s="88">
        <f t="shared" si="3"/>
        <v>16.587</v>
      </c>
      <c r="M26" s="88">
        <f t="shared" si="3"/>
        <v>37.551000000000002</v>
      </c>
      <c r="N26" s="88">
        <f t="shared" si="3"/>
        <v>44.127000000000002</v>
      </c>
      <c r="O26" s="88">
        <f t="shared" si="3"/>
        <v>64.465000000000003</v>
      </c>
      <c r="P26" s="88">
        <f t="shared" si="3"/>
        <v>62.553999999999995</v>
      </c>
      <c r="Q26" s="88">
        <f t="shared" si="3"/>
        <v>88.105000000000004</v>
      </c>
      <c r="R26" s="88">
        <f t="shared" si="3"/>
        <v>51.271999999999998</v>
      </c>
      <c r="S26" s="88">
        <f t="shared" si="3"/>
        <v>0.94700000000000006</v>
      </c>
      <c r="T26" s="88">
        <f t="shared" si="3"/>
        <v>13.428000000000001</v>
      </c>
      <c r="U26" s="88">
        <f t="shared" si="3"/>
        <v>12.180999999999999</v>
      </c>
      <c r="V26" s="88">
        <f t="shared" si="3"/>
        <v>9.5589999999999993</v>
      </c>
      <c r="W26" s="88">
        <f t="shared" si="3"/>
        <v>17.873000000000001</v>
      </c>
      <c r="X26" s="88">
        <f t="shared" si="3"/>
        <v>14.974</v>
      </c>
      <c r="Y26" s="88">
        <f t="shared" si="3"/>
        <v>6.5699999999999994</v>
      </c>
      <c r="Z26" s="89" t="str">
        <f t="shared" si="3"/>
        <v/>
      </c>
      <c r="AA26" s="90">
        <f>SUM(AA19:AA25)</f>
        <v>796.9050000000002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36.280999999999999</v>
      </c>
      <c r="C30" s="77">
        <v>105.553</v>
      </c>
      <c r="D30" s="77">
        <v>147.958</v>
      </c>
      <c r="E30" s="77">
        <v>41.85</v>
      </c>
      <c r="F30" s="77">
        <v>35.387999999999998</v>
      </c>
      <c r="G30" s="77">
        <v>23.606999999999999</v>
      </c>
      <c r="H30" s="77">
        <v>19.86</v>
      </c>
      <c r="I30" s="77">
        <v>199.05199999999999</v>
      </c>
      <c r="J30" s="77">
        <v>34.828000000000003</v>
      </c>
      <c r="K30" s="77">
        <v>21.283000000000001</v>
      </c>
      <c r="L30" s="77">
        <v>16.616</v>
      </c>
      <c r="M30" s="77">
        <v>37.551000000000002</v>
      </c>
      <c r="N30" s="77">
        <v>44.127000000000002</v>
      </c>
      <c r="O30" s="77">
        <v>64.465000000000003</v>
      </c>
      <c r="P30" s="77">
        <v>66.847999999999999</v>
      </c>
      <c r="Q30" s="77">
        <v>190.07</v>
      </c>
      <c r="R30" s="77">
        <v>151.97200000000001</v>
      </c>
      <c r="S30" s="77">
        <v>22.986999999999998</v>
      </c>
      <c r="T30" s="77">
        <v>13.428000000000001</v>
      </c>
      <c r="U30" s="77">
        <v>12.180999999999999</v>
      </c>
      <c r="V30" s="77">
        <v>16.587</v>
      </c>
      <c r="W30" s="77">
        <v>17.873000000000001</v>
      </c>
      <c r="X30" s="77">
        <v>30.440999999999999</v>
      </c>
      <c r="Y30" s="77">
        <v>39.899000000000001</v>
      </c>
      <c r="Z30" s="78"/>
      <c r="AA30" s="79">
        <f>SUM(B30:Z30)</f>
        <v>1390.7050000000004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36.280999999999999</v>
      </c>
      <c r="C32" s="62">
        <f t="shared" ref="C32:Z32" si="4">IF(LEN(C$2)&gt;0,SUM(C29:C31),"")</f>
        <v>105.553</v>
      </c>
      <c r="D32" s="62">
        <f t="shared" si="4"/>
        <v>147.958</v>
      </c>
      <c r="E32" s="62">
        <f t="shared" si="4"/>
        <v>41.85</v>
      </c>
      <c r="F32" s="62">
        <f t="shared" si="4"/>
        <v>35.387999999999998</v>
      </c>
      <c r="G32" s="62">
        <f t="shared" si="4"/>
        <v>23.606999999999999</v>
      </c>
      <c r="H32" s="62">
        <f t="shared" si="4"/>
        <v>19.86</v>
      </c>
      <c r="I32" s="62">
        <f t="shared" si="4"/>
        <v>199.05199999999999</v>
      </c>
      <c r="J32" s="62">
        <f t="shared" si="4"/>
        <v>34.828000000000003</v>
      </c>
      <c r="K32" s="62">
        <f t="shared" si="4"/>
        <v>21.283000000000001</v>
      </c>
      <c r="L32" s="62">
        <f t="shared" si="4"/>
        <v>16.616</v>
      </c>
      <c r="M32" s="62">
        <f t="shared" si="4"/>
        <v>37.551000000000002</v>
      </c>
      <c r="N32" s="62">
        <f t="shared" si="4"/>
        <v>44.127000000000002</v>
      </c>
      <c r="O32" s="62">
        <f t="shared" si="4"/>
        <v>64.465000000000003</v>
      </c>
      <c r="P32" s="62">
        <f t="shared" si="4"/>
        <v>66.847999999999999</v>
      </c>
      <c r="Q32" s="62">
        <f t="shared" si="4"/>
        <v>190.07</v>
      </c>
      <c r="R32" s="62">
        <f t="shared" si="4"/>
        <v>151.97200000000001</v>
      </c>
      <c r="S32" s="62">
        <f t="shared" si="4"/>
        <v>22.986999999999998</v>
      </c>
      <c r="T32" s="62">
        <f t="shared" si="4"/>
        <v>13.428000000000001</v>
      </c>
      <c r="U32" s="62">
        <f t="shared" si="4"/>
        <v>12.180999999999999</v>
      </c>
      <c r="V32" s="62">
        <f t="shared" si="4"/>
        <v>16.587</v>
      </c>
      <c r="W32" s="62">
        <f t="shared" si="4"/>
        <v>17.873000000000001</v>
      </c>
      <c r="X32" s="62">
        <f t="shared" si="4"/>
        <v>30.440999999999999</v>
      </c>
      <c r="Y32" s="62">
        <f t="shared" si="4"/>
        <v>39.899000000000001</v>
      </c>
      <c r="Z32" s="63" t="str">
        <f t="shared" si="4"/>
        <v/>
      </c>
      <c r="AA32" s="64">
        <f>SUM(AA29:AA31)</f>
        <v>1390.7050000000004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36.280999999999999</v>
      </c>
      <c r="C52" s="88">
        <f t="shared" si="10"/>
        <v>105.553</v>
      </c>
      <c r="D52" s="88">
        <f t="shared" si="10"/>
        <v>147.958</v>
      </c>
      <c r="E52" s="88">
        <f t="shared" si="10"/>
        <v>41.85</v>
      </c>
      <c r="F52" s="88">
        <f t="shared" si="10"/>
        <v>35.387999999999998</v>
      </c>
      <c r="G52" s="88">
        <f t="shared" si="10"/>
        <v>23.606999999999999</v>
      </c>
      <c r="H52" s="88">
        <f t="shared" si="10"/>
        <v>19.86</v>
      </c>
      <c r="I52" s="88">
        <f t="shared" si="10"/>
        <v>199.05199999999999</v>
      </c>
      <c r="J52" s="88">
        <f t="shared" si="10"/>
        <v>34.828000000000003</v>
      </c>
      <c r="K52" s="88">
        <f t="shared" si="10"/>
        <v>21.283000000000001</v>
      </c>
      <c r="L52" s="88">
        <f t="shared" si="10"/>
        <v>16.616</v>
      </c>
      <c r="M52" s="88">
        <f t="shared" si="10"/>
        <v>37.551000000000002</v>
      </c>
      <c r="N52" s="88">
        <f t="shared" si="10"/>
        <v>44.127000000000002</v>
      </c>
      <c r="O52" s="88">
        <f t="shared" si="10"/>
        <v>64.465000000000003</v>
      </c>
      <c r="P52" s="88">
        <f t="shared" si="10"/>
        <v>66.847999999999999</v>
      </c>
      <c r="Q52" s="88">
        <f t="shared" si="10"/>
        <v>190.07</v>
      </c>
      <c r="R52" s="88">
        <f t="shared" si="10"/>
        <v>151.97200000000001</v>
      </c>
      <c r="S52" s="88">
        <f t="shared" si="10"/>
        <v>22.986999999999998</v>
      </c>
      <c r="T52" s="88">
        <f t="shared" si="10"/>
        <v>13.428000000000001</v>
      </c>
      <c r="U52" s="88">
        <f t="shared" si="10"/>
        <v>12.180999999999999</v>
      </c>
      <c r="V52" s="88">
        <f t="shared" si="10"/>
        <v>16.587</v>
      </c>
      <c r="W52" s="88">
        <f t="shared" si="10"/>
        <v>17.873000000000001</v>
      </c>
      <c r="X52" s="88">
        <f t="shared" si="10"/>
        <v>30.441000000000003</v>
      </c>
      <c r="Y52" s="88">
        <f t="shared" si="10"/>
        <v>39.899000000000001</v>
      </c>
      <c r="Z52" s="89" t="str">
        <f t="shared" si="10"/>
        <v/>
      </c>
      <c r="AA52" s="104">
        <f>SUM(B52:Z52)</f>
        <v>1390.7050000000004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36.259999999999991</v>
      </c>
      <c r="C4" s="18">
        <v>105.59299999999999</v>
      </c>
      <c r="D4" s="18">
        <v>147.958</v>
      </c>
      <c r="E4" s="18">
        <v>41.85</v>
      </c>
      <c r="F4" s="18">
        <v>35.387999999999998</v>
      </c>
      <c r="G4" s="18">
        <v>23.607000000000003</v>
      </c>
      <c r="H4" s="18">
        <v>19.86</v>
      </c>
      <c r="I4" s="18">
        <v>199.07700000000003</v>
      </c>
      <c r="J4" s="18">
        <v>34.828000000000003</v>
      </c>
      <c r="K4" s="18">
        <v>21.282999999999998</v>
      </c>
      <c r="L4" s="18">
        <v>16.616</v>
      </c>
      <c r="M4" s="18">
        <v>37.551000000000002</v>
      </c>
      <c r="N4" s="18">
        <v>44.127000000000002</v>
      </c>
      <c r="O4" s="18">
        <v>64.465000000000003</v>
      </c>
      <c r="P4" s="18">
        <v>66.847999999999999</v>
      </c>
      <c r="Q4" s="18">
        <v>190.06999999999996</v>
      </c>
      <c r="R4" s="18">
        <v>151.96199999999999</v>
      </c>
      <c r="S4" s="18">
        <v>22.977999999999998</v>
      </c>
      <c r="T4" s="18">
        <v>13.428000000000001</v>
      </c>
      <c r="U4" s="18">
        <v>12.181000000000001</v>
      </c>
      <c r="V4" s="18">
        <v>16.587</v>
      </c>
      <c r="W4" s="18">
        <v>17.873000000000001</v>
      </c>
      <c r="X4" s="18">
        <v>30.423999999999999</v>
      </c>
      <c r="Y4" s="18">
        <v>39.9</v>
      </c>
      <c r="Z4" s="19"/>
      <c r="AA4" s="20">
        <f>SUM(B4:Z4)</f>
        <v>1390.7140000000004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105</v>
      </c>
      <c r="D7" s="28">
        <v>98.7</v>
      </c>
      <c r="E7" s="28">
        <v>96.54</v>
      </c>
      <c r="F7" s="28">
        <v>95.32</v>
      </c>
      <c r="G7" s="28">
        <v>94.93</v>
      </c>
      <c r="H7" s="28">
        <v>96</v>
      </c>
      <c r="I7" s="28">
        <v>105</v>
      </c>
      <c r="J7" s="28">
        <v>100.66</v>
      </c>
      <c r="K7" s="28">
        <v>75.91</v>
      </c>
      <c r="L7" s="28">
        <v>50.25</v>
      </c>
      <c r="M7" s="28">
        <v>55.56</v>
      </c>
      <c r="N7" s="28">
        <v>77.2</v>
      </c>
      <c r="O7" s="28">
        <v>87.92</v>
      </c>
      <c r="P7" s="28">
        <v>94</v>
      </c>
      <c r="Q7" s="28">
        <v>106.13</v>
      </c>
      <c r="R7" s="28">
        <v>108.27</v>
      </c>
      <c r="S7" s="28">
        <v>117.4</v>
      </c>
      <c r="T7" s="28">
        <v>336.6</v>
      </c>
      <c r="U7" s="28">
        <v>547.20000000000005</v>
      </c>
      <c r="V7" s="28">
        <v>640.01</v>
      </c>
      <c r="W7" s="28">
        <v>555.23</v>
      </c>
      <c r="X7" s="28">
        <v>211.46</v>
      </c>
      <c r="Y7" s="28">
        <v>142</v>
      </c>
      <c r="Z7" s="29"/>
      <c r="AA7" s="30">
        <f>IF(SUM(B7:Z7)&lt;&gt;0,AVERAGEIF(B7:Z7,"&lt;&gt;"""),"")</f>
        <v>171.76208333333338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5.4079999999999995</v>
      </c>
      <c r="C14" s="57"/>
      <c r="D14" s="57">
        <v>11.252000000000001</v>
      </c>
      <c r="E14" s="57">
        <v>10.758999999999999</v>
      </c>
      <c r="F14" s="57">
        <v>10.486000000000002</v>
      </c>
      <c r="G14" s="57">
        <v>10.108000000000001</v>
      </c>
      <c r="H14" s="57">
        <v>3.8580000000000001</v>
      </c>
      <c r="I14" s="57">
        <v>9.8000000000000004E-2</v>
      </c>
      <c r="J14" s="57">
        <v>3.931</v>
      </c>
      <c r="K14" s="57">
        <v>2.6180000000000003</v>
      </c>
      <c r="L14" s="57">
        <v>2.2669999999999999</v>
      </c>
      <c r="M14" s="57">
        <v>20.108000000000001</v>
      </c>
      <c r="N14" s="57">
        <v>21.205000000000002</v>
      </c>
      <c r="O14" s="57">
        <v>21.417999999999999</v>
      </c>
      <c r="P14" s="57">
        <v>6.447000000000001</v>
      </c>
      <c r="Q14" s="57">
        <v>4.8000000000000001E-2</v>
      </c>
      <c r="R14" s="57">
        <v>0.313</v>
      </c>
      <c r="S14" s="57">
        <v>6.5219999999999994</v>
      </c>
      <c r="T14" s="57">
        <v>12.317</v>
      </c>
      <c r="U14" s="57">
        <v>10.879000000000001</v>
      </c>
      <c r="V14" s="57">
        <v>6.9640000000000004</v>
      </c>
      <c r="W14" s="57">
        <v>13.662000000000001</v>
      </c>
      <c r="X14" s="57">
        <v>3.45</v>
      </c>
      <c r="Y14" s="57"/>
      <c r="Z14" s="58"/>
      <c r="AA14" s="59">
        <f t="shared" si="0"/>
        <v>184.11799999999997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5.4079999999999995</v>
      </c>
      <c r="C16" s="62">
        <f t="shared" ref="C16:Z16" si="1">IF(LEN(C$2)&gt;0,SUM(C10:C15),"")</f>
        <v>0</v>
      </c>
      <c r="D16" s="62">
        <f t="shared" si="1"/>
        <v>11.252000000000001</v>
      </c>
      <c r="E16" s="62">
        <f t="shared" si="1"/>
        <v>10.758999999999999</v>
      </c>
      <c r="F16" s="62">
        <f t="shared" si="1"/>
        <v>10.486000000000002</v>
      </c>
      <c r="G16" s="62">
        <f t="shared" si="1"/>
        <v>10.108000000000001</v>
      </c>
      <c r="H16" s="62">
        <f t="shared" si="1"/>
        <v>3.8580000000000001</v>
      </c>
      <c r="I16" s="62">
        <f t="shared" si="1"/>
        <v>9.8000000000000004E-2</v>
      </c>
      <c r="J16" s="62">
        <f t="shared" si="1"/>
        <v>3.931</v>
      </c>
      <c r="K16" s="62">
        <f t="shared" si="1"/>
        <v>2.6180000000000003</v>
      </c>
      <c r="L16" s="62">
        <f t="shared" si="1"/>
        <v>2.2669999999999999</v>
      </c>
      <c r="M16" s="62">
        <f t="shared" si="1"/>
        <v>20.108000000000001</v>
      </c>
      <c r="N16" s="62">
        <f t="shared" si="1"/>
        <v>21.205000000000002</v>
      </c>
      <c r="O16" s="62">
        <f t="shared" si="1"/>
        <v>21.417999999999999</v>
      </c>
      <c r="P16" s="62">
        <f t="shared" si="1"/>
        <v>6.447000000000001</v>
      </c>
      <c r="Q16" s="62">
        <f t="shared" si="1"/>
        <v>4.8000000000000001E-2</v>
      </c>
      <c r="R16" s="62">
        <f t="shared" si="1"/>
        <v>0.313</v>
      </c>
      <c r="S16" s="62">
        <f t="shared" si="1"/>
        <v>6.5219999999999994</v>
      </c>
      <c r="T16" s="62">
        <f t="shared" si="1"/>
        <v>12.317</v>
      </c>
      <c r="U16" s="62">
        <f t="shared" si="1"/>
        <v>10.879000000000001</v>
      </c>
      <c r="V16" s="62">
        <f t="shared" si="1"/>
        <v>6.9640000000000004</v>
      </c>
      <c r="W16" s="62">
        <f t="shared" si="1"/>
        <v>13.662000000000001</v>
      </c>
      <c r="X16" s="62">
        <f t="shared" si="1"/>
        <v>3.45</v>
      </c>
      <c r="Y16" s="62">
        <f t="shared" si="1"/>
        <v>0</v>
      </c>
      <c r="Z16" s="63" t="str">
        <f t="shared" si="1"/>
        <v/>
      </c>
      <c r="AA16" s="64">
        <f>SUM(AA10:AA15)</f>
        <v>184.11799999999997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0.41499999999999998</v>
      </c>
      <c r="V19" s="72">
        <v>0.16200000000000001</v>
      </c>
      <c r="W19" s="72">
        <v>0.495</v>
      </c>
      <c r="X19" s="72"/>
      <c r="Y19" s="72"/>
      <c r="Z19" s="73"/>
      <c r="AA19" s="74">
        <f t="shared" ref="AA19:AA25" si="2">SUM(B19:Z19)</f>
        <v>1.0720000000000001</v>
      </c>
    </row>
    <row r="20" spans="1:27" ht="24.95" customHeight="1" x14ac:dyDescent="0.2">
      <c r="A20" s="75" t="s">
        <v>15</v>
      </c>
      <c r="B20" s="76">
        <v>6.3220000000000001</v>
      </c>
      <c r="C20" s="77">
        <v>5.6609999999999996</v>
      </c>
      <c r="D20" s="77">
        <v>44.616</v>
      </c>
      <c r="E20" s="77">
        <v>13.699000000000002</v>
      </c>
      <c r="F20" s="77">
        <v>13.945</v>
      </c>
      <c r="G20" s="77">
        <v>7.851</v>
      </c>
      <c r="H20" s="77">
        <v>8.8149999999999995</v>
      </c>
      <c r="I20" s="77">
        <v>9.9350000000000005</v>
      </c>
      <c r="J20" s="77">
        <v>8.9009999999999998</v>
      </c>
      <c r="K20" s="77">
        <v>9.44</v>
      </c>
      <c r="L20" s="77">
        <v>9.6300000000000008</v>
      </c>
      <c r="M20" s="77">
        <v>12.006</v>
      </c>
      <c r="N20" s="77">
        <v>5.79</v>
      </c>
      <c r="O20" s="77">
        <v>26.7</v>
      </c>
      <c r="P20" s="77">
        <v>43.55</v>
      </c>
      <c r="Q20" s="77">
        <v>4.5149999999999997</v>
      </c>
      <c r="R20" s="77"/>
      <c r="S20" s="77">
        <v>1.59</v>
      </c>
      <c r="T20" s="77"/>
      <c r="U20" s="77"/>
      <c r="V20" s="77"/>
      <c r="W20" s="77">
        <v>3.7160000000000002</v>
      </c>
      <c r="X20" s="77"/>
      <c r="Y20" s="77"/>
      <c r="Z20" s="78"/>
      <c r="AA20" s="79">
        <f t="shared" si="2"/>
        <v>236.68199999999999</v>
      </c>
    </row>
    <row r="21" spans="1:27" ht="24.95" customHeight="1" x14ac:dyDescent="0.2">
      <c r="A21" s="75" t="s">
        <v>16</v>
      </c>
      <c r="B21" s="80">
        <v>19.93</v>
      </c>
      <c r="C21" s="81">
        <v>5.3319999999999999</v>
      </c>
      <c r="D21" s="81">
        <v>14.39</v>
      </c>
      <c r="E21" s="81">
        <v>13.992000000000001</v>
      </c>
      <c r="F21" s="81">
        <v>10.957000000000001</v>
      </c>
      <c r="G21" s="81">
        <v>5.6480000000000006</v>
      </c>
      <c r="H21" s="81">
        <v>7.1870000000000003</v>
      </c>
      <c r="I21" s="81">
        <v>9.7439999999999998</v>
      </c>
      <c r="J21" s="81">
        <v>21.996000000000002</v>
      </c>
      <c r="K21" s="81">
        <v>9.2249999999999996</v>
      </c>
      <c r="L21" s="81">
        <v>4.7190000000000003</v>
      </c>
      <c r="M21" s="81">
        <v>5.4369999999999994</v>
      </c>
      <c r="N21" s="81">
        <v>17.131999999999998</v>
      </c>
      <c r="O21" s="81">
        <v>16.347000000000001</v>
      </c>
      <c r="P21" s="81">
        <v>16.850999999999999</v>
      </c>
      <c r="Q21" s="81">
        <v>9.8070000000000004</v>
      </c>
      <c r="R21" s="81">
        <v>10.048999999999999</v>
      </c>
      <c r="S21" s="81">
        <v>5.5660000000000007</v>
      </c>
      <c r="T21" s="81">
        <v>1.111</v>
      </c>
      <c r="U21" s="81">
        <v>0.88700000000000001</v>
      </c>
      <c r="V21" s="81">
        <v>9.4609999999999985</v>
      </c>
      <c r="W21" s="81"/>
      <c r="X21" s="81">
        <v>7.3999999999999996E-2</v>
      </c>
      <c r="Y21" s="81"/>
      <c r="Z21" s="78"/>
      <c r="AA21" s="79">
        <f t="shared" si="2"/>
        <v>215.84199999999998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26.251999999999999</v>
      </c>
      <c r="C26" s="88">
        <f t="shared" ref="C26:Z26" si="3">IF(LEN(C$2)&gt;0,SUM(C19:C25),"")</f>
        <v>10.992999999999999</v>
      </c>
      <c r="D26" s="88">
        <f t="shared" si="3"/>
        <v>59.006</v>
      </c>
      <c r="E26" s="88">
        <f t="shared" si="3"/>
        <v>27.691000000000003</v>
      </c>
      <c r="F26" s="88">
        <f t="shared" si="3"/>
        <v>24.902000000000001</v>
      </c>
      <c r="G26" s="88">
        <f t="shared" si="3"/>
        <v>13.499000000000001</v>
      </c>
      <c r="H26" s="88">
        <f t="shared" si="3"/>
        <v>16.001999999999999</v>
      </c>
      <c r="I26" s="88">
        <f t="shared" si="3"/>
        <v>19.679000000000002</v>
      </c>
      <c r="J26" s="88">
        <f t="shared" si="3"/>
        <v>30.897000000000002</v>
      </c>
      <c r="K26" s="88">
        <f t="shared" si="3"/>
        <v>18.664999999999999</v>
      </c>
      <c r="L26" s="88">
        <f t="shared" si="3"/>
        <v>14.349</v>
      </c>
      <c r="M26" s="88">
        <f t="shared" si="3"/>
        <v>17.442999999999998</v>
      </c>
      <c r="N26" s="88">
        <f t="shared" si="3"/>
        <v>22.921999999999997</v>
      </c>
      <c r="O26" s="88">
        <f t="shared" si="3"/>
        <v>43.046999999999997</v>
      </c>
      <c r="P26" s="88">
        <f t="shared" si="3"/>
        <v>60.400999999999996</v>
      </c>
      <c r="Q26" s="88">
        <f t="shared" si="3"/>
        <v>14.321999999999999</v>
      </c>
      <c r="R26" s="88">
        <f t="shared" si="3"/>
        <v>10.048999999999999</v>
      </c>
      <c r="S26" s="88">
        <f t="shared" si="3"/>
        <v>7.1560000000000006</v>
      </c>
      <c r="T26" s="88">
        <f t="shared" si="3"/>
        <v>1.111</v>
      </c>
      <c r="U26" s="88">
        <f t="shared" si="3"/>
        <v>1.302</v>
      </c>
      <c r="V26" s="88">
        <f t="shared" si="3"/>
        <v>9.6229999999999993</v>
      </c>
      <c r="W26" s="88">
        <f t="shared" si="3"/>
        <v>4.2110000000000003</v>
      </c>
      <c r="X26" s="88">
        <f t="shared" si="3"/>
        <v>7.3999999999999996E-2</v>
      </c>
      <c r="Y26" s="88">
        <f t="shared" si="3"/>
        <v>0</v>
      </c>
      <c r="Z26" s="89" t="str">
        <f t="shared" si="3"/>
        <v/>
      </c>
      <c r="AA26" s="90">
        <f>SUM(AA19:AA25)</f>
        <v>453.596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31.66</v>
      </c>
      <c r="C30" s="77">
        <v>10.993</v>
      </c>
      <c r="D30" s="77">
        <v>70.257999999999996</v>
      </c>
      <c r="E30" s="77">
        <v>38.450000000000003</v>
      </c>
      <c r="F30" s="77">
        <v>35.387999999999998</v>
      </c>
      <c r="G30" s="77">
        <v>23.606999999999999</v>
      </c>
      <c r="H30" s="77">
        <v>19.86</v>
      </c>
      <c r="I30" s="77">
        <v>19.777000000000001</v>
      </c>
      <c r="J30" s="77">
        <v>34.828000000000003</v>
      </c>
      <c r="K30" s="77">
        <v>21.283000000000001</v>
      </c>
      <c r="L30" s="77">
        <v>16.616</v>
      </c>
      <c r="M30" s="77">
        <v>37.551000000000002</v>
      </c>
      <c r="N30" s="77">
        <v>44.127000000000002</v>
      </c>
      <c r="O30" s="77">
        <v>64.465000000000003</v>
      </c>
      <c r="P30" s="77">
        <v>66.847999999999999</v>
      </c>
      <c r="Q30" s="77">
        <v>14.37</v>
      </c>
      <c r="R30" s="77">
        <v>10.362</v>
      </c>
      <c r="S30" s="77">
        <v>13.678000000000001</v>
      </c>
      <c r="T30" s="77">
        <v>13.428000000000001</v>
      </c>
      <c r="U30" s="77">
        <v>12.180999999999999</v>
      </c>
      <c r="V30" s="77">
        <v>16.587</v>
      </c>
      <c r="W30" s="77">
        <v>17.873000000000001</v>
      </c>
      <c r="X30" s="77">
        <v>3.524</v>
      </c>
      <c r="Y30" s="77"/>
      <c r="Z30" s="78"/>
      <c r="AA30" s="79">
        <f>SUM(B30:Z30)</f>
        <v>637.71400000000006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31.66</v>
      </c>
      <c r="C32" s="62">
        <f t="shared" ref="C32:Z32" si="4">IF(LEN(C$2)&gt;0,SUM(C29:C31),"")</f>
        <v>10.993</v>
      </c>
      <c r="D32" s="62">
        <f t="shared" si="4"/>
        <v>70.257999999999996</v>
      </c>
      <c r="E32" s="62">
        <f t="shared" si="4"/>
        <v>38.450000000000003</v>
      </c>
      <c r="F32" s="62">
        <f t="shared" si="4"/>
        <v>35.387999999999998</v>
      </c>
      <c r="G32" s="62">
        <f t="shared" si="4"/>
        <v>23.606999999999999</v>
      </c>
      <c r="H32" s="62">
        <f t="shared" si="4"/>
        <v>19.86</v>
      </c>
      <c r="I32" s="62">
        <f t="shared" si="4"/>
        <v>19.777000000000001</v>
      </c>
      <c r="J32" s="62">
        <f t="shared" si="4"/>
        <v>34.828000000000003</v>
      </c>
      <c r="K32" s="62">
        <f t="shared" si="4"/>
        <v>21.283000000000001</v>
      </c>
      <c r="L32" s="62">
        <f t="shared" si="4"/>
        <v>16.616</v>
      </c>
      <c r="M32" s="62">
        <f t="shared" si="4"/>
        <v>37.551000000000002</v>
      </c>
      <c r="N32" s="62">
        <f t="shared" si="4"/>
        <v>44.127000000000002</v>
      </c>
      <c r="O32" s="62">
        <f t="shared" si="4"/>
        <v>64.465000000000003</v>
      </c>
      <c r="P32" s="62">
        <f t="shared" si="4"/>
        <v>66.847999999999999</v>
      </c>
      <c r="Q32" s="62">
        <f t="shared" si="4"/>
        <v>14.37</v>
      </c>
      <c r="R32" s="62">
        <f t="shared" si="4"/>
        <v>10.362</v>
      </c>
      <c r="S32" s="62">
        <f t="shared" si="4"/>
        <v>13.678000000000001</v>
      </c>
      <c r="T32" s="62">
        <f t="shared" si="4"/>
        <v>13.428000000000001</v>
      </c>
      <c r="U32" s="62">
        <f t="shared" si="4"/>
        <v>12.180999999999999</v>
      </c>
      <c r="V32" s="62">
        <f t="shared" si="4"/>
        <v>16.587</v>
      </c>
      <c r="W32" s="62">
        <f t="shared" si="4"/>
        <v>17.873000000000001</v>
      </c>
      <c r="X32" s="62">
        <f t="shared" si="4"/>
        <v>3.524</v>
      </c>
      <c r="Y32" s="62">
        <f t="shared" si="4"/>
        <v>0</v>
      </c>
      <c r="Z32" s="63" t="str">
        <f t="shared" si="4"/>
        <v/>
      </c>
      <c r="AA32" s="64">
        <f>SUM(AA29:AA31)</f>
        <v>637.71400000000006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4.5999999999999996</v>
      </c>
      <c r="C39" s="99">
        <v>94.6</v>
      </c>
      <c r="D39" s="99">
        <v>77.7</v>
      </c>
      <c r="E39" s="99">
        <v>3.4</v>
      </c>
      <c r="F39" s="99"/>
      <c r="G39" s="99"/>
      <c r="H39" s="99"/>
      <c r="I39" s="99">
        <v>179.3</v>
      </c>
      <c r="J39" s="99"/>
      <c r="K39" s="99"/>
      <c r="L39" s="99"/>
      <c r="M39" s="99"/>
      <c r="N39" s="99"/>
      <c r="O39" s="99"/>
      <c r="P39" s="99"/>
      <c r="Q39" s="99">
        <v>175.7</v>
      </c>
      <c r="R39" s="99">
        <v>141.6</v>
      </c>
      <c r="S39" s="99">
        <v>9.3000000000000007</v>
      </c>
      <c r="T39" s="99"/>
      <c r="U39" s="99"/>
      <c r="V39" s="99"/>
      <c r="W39" s="99"/>
      <c r="X39" s="99">
        <v>26.9</v>
      </c>
      <c r="Y39" s="99">
        <v>39.9</v>
      </c>
      <c r="Z39" s="100"/>
      <c r="AA39" s="79">
        <f t="shared" si="5"/>
        <v>752.99999999999989</v>
      </c>
    </row>
    <row r="40" spans="1:27" ht="30" customHeight="1" thickBot="1" x14ac:dyDescent="0.25">
      <c r="A40" s="86" t="s">
        <v>46</v>
      </c>
      <c r="B40" s="87">
        <f>IF(LEN(B$2)&gt;0,SUM(B35:B39),"")</f>
        <v>4.5999999999999996</v>
      </c>
      <c r="C40" s="88">
        <f t="shared" ref="C40:Z40" si="6">IF(LEN(C$2)&gt;0,SUM(C35:C39),"")</f>
        <v>94.6</v>
      </c>
      <c r="D40" s="88">
        <f t="shared" si="6"/>
        <v>77.7</v>
      </c>
      <c r="E40" s="88">
        <f t="shared" si="6"/>
        <v>3.4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179.3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175.7</v>
      </c>
      <c r="R40" s="88">
        <f t="shared" si="6"/>
        <v>141.6</v>
      </c>
      <c r="S40" s="88">
        <f t="shared" si="6"/>
        <v>9.3000000000000007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26.9</v>
      </c>
      <c r="Y40" s="88">
        <f t="shared" si="6"/>
        <v>39.9</v>
      </c>
      <c r="Z40" s="89" t="str">
        <f t="shared" si="6"/>
        <v/>
      </c>
      <c r="AA40" s="90">
        <f t="shared" si="5"/>
        <v>752.99999999999989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4.5999999999999996</v>
      </c>
      <c r="C47" s="99">
        <v>94.6</v>
      </c>
      <c r="D47" s="99">
        <v>77.7</v>
      </c>
      <c r="E47" s="99">
        <v>3.4</v>
      </c>
      <c r="F47" s="99"/>
      <c r="G47" s="99"/>
      <c r="H47" s="99"/>
      <c r="I47" s="99">
        <v>179.3</v>
      </c>
      <c r="J47" s="99"/>
      <c r="K47" s="99"/>
      <c r="L47" s="99"/>
      <c r="M47" s="99"/>
      <c r="N47" s="99"/>
      <c r="O47" s="99"/>
      <c r="P47" s="99"/>
      <c r="Q47" s="99">
        <v>175.7</v>
      </c>
      <c r="R47" s="99">
        <v>141.6</v>
      </c>
      <c r="S47" s="99">
        <v>9.3000000000000007</v>
      </c>
      <c r="T47" s="99"/>
      <c r="U47" s="99"/>
      <c r="V47" s="99"/>
      <c r="W47" s="99"/>
      <c r="X47" s="99">
        <v>26.9</v>
      </c>
      <c r="Y47" s="99">
        <v>39.9</v>
      </c>
      <c r="Z47" s="100"/>
      <c r="AA47" s="79">
        <f t="shared" si="7"/>
        <v>752.99999999999989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4.5999999999999996</v>
      </c>
      <c r="C49" s="88">
        <f t="shared" ref="C49:Z49" si="8">IF(LEN(C$2)&gt;0,SUM(C43:C48),"")</f>
        <v>94.6</v>
      </c>
      <c r="D49" s="88">
        <f t="shared" si="8"/>
        <v>77.7</v>
      </c>
      <c r="E49" s="88">
        <f t="shared" si="8"/>
        <v>3.4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179.3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175.7</v>
      </c>
      <c r="R49" s="88">
        <f t="shared" si="8"/>
        <v>141.6</v>
      </c>
      <c r="S49" s="88">
        <f t="shared" si="8"/>
        <v>9.3000000000000007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26.9</v>
      </c>
      <c r="Y49" s="88">
        <f t="shared" si="8"/>
        <v>39.9</v>
      </c>
      <c r="Z49" s="89" t="str">
        <f t="shared" si="8"/>
        <v/>
      </c>
      <c r="AA49" s="90">
        <f t="shared" si="7"/>
        <v>752.99999999999989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36.26</v>
      </c>
      <c r="C52" s="88">
        <f t="shared" ref="C52:Z52" si="10">IF(LEN(C$2)&gt;0,SUM(C10:C15)+C26+C40,"")</f>
        <v>105.59299999999999</v>
      </c>
      <c r="D52" s="88">
        <f t="shared" si="10"/>
        <v>147.958</v>
      </c>
      <c r="E52" s="88">
        <f t="shared" si="10"/>
        <v>41.85</v>
      </c>
      <c r="F52" s="88">
        <f t="shared" si="10"/>
        <v>35.388000000000005</v>
      </c>
      <c r="G52" s="88">
        <f t="shared" si="10"/>
        <v>23.606999999999999</v>
      </c>
      <c r="H52" s="88">
        <f t="shared" si="10"/>
        <v>19.86</v>
      </c>
      <c r="I52" s="88">
        <f t="shared" si="10"/>
        <v>199.077</v>
      </c>
      <c r="J52" s="88">
        <f t="shared" si="10"/>
        <v>34.828000000000003</v>
      </c>
      <c r="K52" s="88">
        <f t="shared" si="10"/>
        <v>21.283000000000001</v>
      </c>
      <c r="L52" s="88">
        <f t="shared" si="10"/>
        <v>16.616</v>
      </c>
      <c r="M52" s="88">
        <f t="shared" si="10"/>
        <v>37.551000000000002</v>
      </c>
      <c r="N52" s="88">
        <f t="shared" si="10"/>
        <v>44.126999999999995</v>
      </c>
      <c r="O52" s="88">
        <f t="shared" si="10"/>
        <v>64.465000000000003</v>
      </c>
      <c r="P52" s="88">
        <f t="shared" si="10"/>
        <v>66.847999999999999</v>
      </c>
      <c r="Q52" s="88">
        <f t="shared" si="10"/>
        <v>190.07</v>
      </c>
      <c r="R52" s="88">
        <f t="shared" si="10"/>
        <v>151.96199999999999</v>
      </c>
      <c r="S52" s="88">
        <f t="shared" si="10"/>
        <v>22.978000000000002</v>
      </c>
      <c r="T52" s="88">
        <f t="shared" si="10"/>
        <v>13.428000000000001</v>
      </c>
      <c r="U52" s="88">
        <f t="shared" si="10"/>
        <v>12.181000000000001</v>
      </c>
      <c r="V52" s="88">
        <f t="shared" si="10"/>
        <v>16.587</v>
      </c>
      <c r="W52" s="88">
        <f t="shared" si="10"/>
        <v>17.873000000000001</v>
      </c>
      <c r="X52" s="88">
        <f t="shared" si="10"/>
        <v>30.423999999999999</v>
      </c>
      <c r="Y52" s="88">
        <f t="shared" si="10"/>
        <v>39.9</v>
      </c>
      <c r="Z52" s="89" t="str">
        <f t="shared" si="10"/>
        <v/>
      </c>
      <c r="AA52" s="104">
        <f>SUM(B52:Z52)</f>
        <v>1390.7140000000002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4.5999999999999996</v>
      </c>
      <c r="C4" s="18">
        <v>94.6</v>
      </c>
      <c r="D4" s="18">
        <v>77.7</v>
      </c>
      <c r="E4" s="18">
        <v>3.4</v>
      </c>
      <c r="F4" s="18"/>
      <c r="G4" s="18"/>
      <c r="H4" s="18"/>
      <c r="I4" s="18">
        <v>179.3</v>
      </c>
      <c r="J4" s="18"/>
      <c r="K4" s="18"/>
      <c r="L4" s="18"/>
      <c r="M4" s="18"/>
      <c r="N4" s="18"/>
      <c r="O4" s="18"/>
      <c r="P4" s="18"/>
      <c r="Q4" s="18">
        <v>175.7</v>
      </c>
      <c r="R4" s="18">
        <v>141.6</v>
      </c>
      <c r="S4" s="18">
        <v>9.3000000000000007</v>
      </c>
      <c r="T4" s="18"/>
      <c r="U4" s="18"/>
      <c r="V4" s="18"/>
      <c r="W4" s="18"/>
      <c r="X4" s="18">
        <v>26.9</v>
      </c>
      <c r="Y4" s="18">
        <v>39.9</v>
      </c>
      <c r="Z4" s="19"/>
      <c r="AA4" s="111">
        <f>SUM(B4:Z4)</f>
        <v>752.99999999999989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</v>
      </c>
      <c r="C7" s="117">
        <v>105</v>
      </c>
      <c r="D7" s="117">
        <v>98.7</v>
      </c>
      <c r="E7" s="117">
        <v>96.54</v>
      </c>
      <c r="F7" s="117">
        <v>95.32</v>
      </c>
      <c r="G7" s="117">
        <v>94.93</v>
      </c>
      <c r="H7" s="117">
        <v>96</v>
      </c>
      <c r="I7" s="117">
        <v>105</v>
      </c>
      <c r="J7" s="117">
        <v>100.66</v>
      </c>
      <c r="K7" s="117">
        <v>75.91</v>
      </c>
      <c r="L7" s="117">
        <v>50.25</v>
      </c>
      <c r="M7" s="117">
        <v>55.56</v>
      </c>
      <c r="N7" s="117">
        <v>77.2</v>
      </c>
      <c r="O7" s="117">
        <v>87.92</v>
      </c>
      <c r="P7" s="117">
        <v>94</v>
      </c>
      <c r="Q7" s="117">
        <v>106.13</v>
      </c>
      <c r="R7" s="117">
        <v>108.27</v>
      </c>
      <c r="S7" s="117">
        <v>117.4</v>
      </c>
      <c r="T7" s="117">
        <v>336.6</v>
      </c>
      <c r="U7" s="117">
        <v>547.20000000000005</v>
      </c>
      <c r="V7" s="117">
        <v>640.01</v>
      </c>
      <c r="W7" s="117">
        <v>555.23</v>
      </c>
      <c r="X7" s="117">
        <v>211.46</v>
      </c>
      <c r="Y7" s="117">
        <v>142</v>
      </c>
      <c r="Z7" s="118"/>
      <c r="AA7" s="119">
        <f>IF(SUM(B7:Z7)&lt;&gt;0,AVERAGEIF(B7:Z7,"&lt;&gt;"""),"")</f>
        <v>171.76208333333338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4.5999999999999996</v>
      </c>
      <c r="C23" s="133">
        <v>94.6</v>
      </c>
      <c r="D23" s="133">
        <v>77.7</v>
      </c>
      <c r="E23" s="133">
        <v>3.4</v>
      </c>
      <c r="F23" s="133"/>
      <c r="G23" s="133"/>
      <c r="H23" s="133"/>
      <c r="I23" s="133">
        <v>179.3</v>
      </c>
      <c r="J23" s="133"/>
      <c r="K23" s="133"/>
      <c r="L23" s="133"/>
      <c r="M23" s="133"/>
      <c r="N23" s="133"/>
      <c r="O23" s="133"/>
      <c r="P23" s="133"/>
      <c r="Q23" s="133">
        <v>175.7</v>
      </c>
      <c r="R23" s="133">
        <v>141.6</v>
      </c>
      <c r="S23" s="133">
        <v>9.3000000000000007</v>
      </c>
      <c r="T23" s="133"/>
      <c r="U23" s="133"/>
      <c r="V23" s="133"/>
      <c r="W23" s="133"/>
      <c r="X23" s="133">
        <v>26.9</v>
      </c>
      <c r="Y23" s="133">
        <v>39.9</v>
      </c>
      <c r="Z23" s="131"/>
      <c r="AA23" s="132">
        <f t="shared" si="2"/>
        <v>752.99999999999989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4.5999999999999996</v>
      </c>
      <c r="C24" s="135">
        <f t="shared" si="3"/>
        <v>94.6</v>
      </c>
      <c r="D24" s="135">
        <f t="shared" si="3"/>
        <v>77.7</v>
      </c>
      <c r="E24" s="135">
        <f t="shared" si="3"/>
        <v>3.4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179.3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175.7</v>
      </c>
      <c r="R24" s="135">
        <f t="shared" si="3"/>
        <v>141.6</v>
      </c>
      <c r="S24" s="135">
        <f t="shared" si="3"/>
        <v>9.3000000000000007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26.9</v>
      </c>
      <c r="Y24" s="135">
        <f t="shared" si="3"/>
        <v>39.9</v>
      </c>
      <c r="Z24" s="136" t="str">
        <f t="shared" si="3"/>
        <v/>
      </c>
      <c r="AA24" s="90">
        <f t="shared" si="2"/>
        <v>752.99999999999989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2024-07-15T20:32:23Z</dcterms:created>
  <dcterms:modified xsi:type="dcterms:W3CDTF">2024-07-15T20:32:25Z</dcterms:modified>
</cp:coreProperties>
</file>