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<sst xmlns="http://schemas.openxmlformats.org/spreadsheetml/2006/main" count="119" uniqueCount="54">
  <si>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14/07/2024 23:32:36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</si>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</sst>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EAE-410E-A085-1E7C0FC335B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6">
                  <c:v>28.5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EAE-410E-A085-1E7C0FC335B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5.7320000000000002</c:v>
                </c:pt>
                <c:pt idx="1">
                  <c:v>5.6840000000000002</c:v>
                </c:pt>
                <c:pt idx="2">
                  <c:v>5.77</c:v>
                </c:pt>
                <c:pt idx="7">
                  <c:v>10.923999999999999</c:v>
                </c:pt>
                <c:pt idx="8">
                  <c:v>11.24</c:v>
                </c:pt>
                <c:pt idx="9">
                  <c:v>11.292999999999999</c:v>
                </c:pt>
                <c:pt idx="10">
                  <c:v>11.16</c:v>
                </c:pt>
                <c:pt idx="11">
                  <c:v>11.243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EAE-410E-A085-1E7C0FC335B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15.1</c:v>
                </c:pt>
                <c:pt idx="1">
                  <c:v>25.971</c:v>
                </c:pt>
                <c:pt idx="2">
                  <c:v>12.724</c:v>
                </c:pt>
                <c:pt idx="7">
                  <c:v>12.760999999999999</c:v>
                </c:pt>
                <c:pt idx="8">
                  <c:v>13.496</c:v>
                </c:pt>
                <c:pt idx="9">
                  <c:v>15.295</c:v>
                </c:pt>
                <c:pt idx="10">
                  <c:v>16.920999999999999</c:v>
                </c:pt>
                <c:pt idx="11">
                  <c:v>18.271000000000001</c:v>
                </c:pt>
                <c:pt idx="12">
                  <c:v>3.242</c:v>
                </c:pt>
                <c:pt idx="13">
                  <c:v>2.0019999999999998</c:v>
                </c:pt>
                <c:pt idx="14">
                  <c:v>1.786</c:v>
                </c:pt>
                <c:pt idx="15">
                  <c:v>2.0409999999999999</c:v>
                </c:pt>
                <c:pt idx="16">
                  <c:v>1.0090000000000001</c:v>
                </c:pt>
                <c:pt idx="19">
                  <c:v>2.6819999999999999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EAE-410E-A085-1E7C0FC335B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EAE-410E-A085-1E7C0FC335B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EAE-410E-A085-1E7C0FC335B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EAE-410E-A085-1E7C0FC335B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EAE-410E-A085-1E7C0FC335B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EAE-410E-A085-1E7C0FC335B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1.9</c:v>
                </c:pt>
                <c:pt idx="1">
                  <c:v>3</c:v>
                </c:pt>
                <c:pt idx="7">
                  <c:v>22.125</c:v>
                </c:pt>
                <c:pt idx="8">
                  <c:v>33.132999999999996</c:v>
                </c:pt>
                <c:pt idx="9">
                  <c:v>24.082999999999998</c:v>
                </c:pt>
                <c:pt idx="13">
                  <c:v>15.196</c:v>
                </c:pt>
                <c:pt idx="14">
                  <c:v>29.542000000000002</c:v>
                </c:pt>
                <c:pt idx="17">
                  <c:v>29.33</c:v>
                </c:pt>
                <c:pt idx="18">
                  <c:v>33.35</c:v>
                </c:pt>
                <c:pt idx="19">
                  <c:v>15.725000000000001</c:v>
                </c:pt>
                <c:pt idx="20">
                  <c:v>21.274999999999999</c:v>
                </c:pt>
                <c:pt idx="21">
                  <c:v>38.536000000000001</c:v>
                </c:pt>
                <c:pt idx="22">
                  <c:v>32.769000000000005</c:v>
                </c:pt>
                <c:pt idx="23">
                  <c:v>36.393999999999998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EAE-410E-A085-1E7C0FC335B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30.6</c:v>
                </c:pt>
                <c:pt idx="4">
                  <c:v>29.8</c:v>
                </c:pt>
                <c:pt idx="5">
                  <c:v>35.1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4.3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EAE-410E-A085-1E7C0FC335B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33.338000000000001</c:v>
                </c:pt>
                <c:pt idx="1">
                  <c:v>29.24</c:v>
                </c:pt>
                <c:pt idx="2">
                  <c:v>3.6819999999999999</c:v>
                </c:pt>
                <c:pt idx="6">
                  <c:v>2.4E-2</c:v>
                </c:pt>
                <c:pt idx="7">
                  <c:v>9.4E-2</c:v>
                </c:pt>
                <c:pt idx="8">
                  <c:v>0.106</c:v>
                </c:pt>
                <c:pt idx="9">
                  <c:v>6.3250000000000002</c:v>
                </c:pt>
                <c:pt idx="10">
                  <c:v>16.824000000000002</c:v>
                </c:pt>
                <c:pt idx="11">
                  <c:v>18.901</c:v>
                </c:pt>
                <c:pt idx="12">
                  <c:v>25.190999999999999</c:v>
                </c:pt>
                <c:pt idx="13">
                  <c:v>27.915000000000003</c:v>
                </c:pt>
                <c:pt idx="14">
                  <c:v>33.151000000000003</c:v>
                </c:pt>
                <c:pt idx="15">
                  <c:v>24.872</c:v>
                </c:pt>
                <c:pt idx="16">
                  <c:v>14.282</c:v>
                </c:pt>
                <c:pt idx="19">
                  <c:v>7.5470000000000006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EAE-410E-A085-1E7C0FC335B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EAE-410E-A085-1E7C0FC335B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EAE-410E-A085-1E7C0FC335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155.22999999999999</c:v>
                </c:pt>
                <c:pt idx="1">
                  <c:v>129.4</c:v>
                </c:pt>
                <c:pt idx="2">
                  <c:v>127.18</c:v>
                </c:pt>
                <c:pt idx="3">
                  <c:v>90.5</c:v>
                </c:pt>
                <c:pt idx="4">
                  <c:v>90.52</c:v>
                </c:pt>
                <c:pt idx="5">
                  <c:v>95</c:v>
                </c:pt>
                <c:pt idx="6">
                  <c:v>114.36</c:v>
                </c:pt>
                <c:pt idx="7">
                  <c:v>123.85</c:v>
                </c:pt>
                <c:pt idx="8">
                  <c:v>111.14</c:v>
                </c:pt>
                <c:pt idx="9">
                  <c:v>77.489999999999995</c:v>
                </c:pt>
                <c:pt idx="10">
                  <c:v>64.33</c:v>
                </c:pt>
                <c:pt idx="11">
                  <c:v>57.55</c:v>
                </c:pt>
                <c:pt idx="12">
                  <c:v>68.33</c:v>
                </c:pt>
                <c:pt idx="13">
                  <c:v>82.21</c:v>
                </c:pt>
                <c:pt idx="14">
                  <c:v>100.84</c:v>
                </c:pt>
                <c:pt idx="15">
                  <c:v>94.11</c:v>
                </c:pt>
                <c:pt idx="16">
                  <c:v>105.58</c:v>
                </c:pt>
                <c:pt idx="17">
                  <c:v>121.06</c:v>
                </c:pt>
                <c:pt idx="18">
                  <c:v>413.43</c:v>
                </c:pt>
                <c:pt idx="19">
                  <c:v>598.54999999999995</c:v>
                </c:pt>
                <c:pt idx="20">
                  <c:v>572.72</c:v>
                </c:pt>
                <c:pt idx="21">
                  <c:v>523</c:v>
                </c:pt>
                <c:pt idx="22">
                  <c:v>234.33</c:v>
                </c:pt>
                <c:pt idx="23">
                  <c:v>162.35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EAE-410E-A085-1E7C0FC335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5A8-4858-BA7B-D42299016F0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3">
                  <c:v>1.65</c:v>
                </c:pt>
                <c:pt idx="4">
                  <c:v>1.65</c:v>
                </c:pt>
                <c:pt idx="5">
                  <c:v>1.65</c:v>
                </c:pt>
                <c:pt idx="6">
                  <c:v>0.45800000000000002</c:v>
                </c:pt>
                <c:pt idx="18">
                  <c:v>0.53</c:v>
                </c:pt>
                <c:pt idx="20">
                  <c:v>0.76900000000000002</c:v>
                </c:pt>
                <c:pt idx="21">
                  <c:v>0.70599999999999996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5A8-4858-BA7B-D42299016F0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0.252</c:v>
                </c:pt>
                <c:pt idx="1">
                  <c:v>3.0139999999999998</c:v>
                </c:pt>
                <c:pt idx="2">
                  <c:v>2.9729999999999999</c:v>
                </c:pt>
                <c:pt idx="3">
                  <c:v>4.3769999999999998</c:v>
                </c:pt>
                <c:pt idx="4">
                  <c:v>4.8760000000000003</c:v>
                </c:pt>
                <c:pt idx="5">
                  <c:v>5.5670000000000002</c:v>
                </c:pt>
                <c:pt idx="6">
                  <c:v>3.9859999999999998</c:v>
                </c:pt>
                <c:pt idx="7">
                  <c:v>5.9720000000000004</c:v>
                </c:pt>
                <c:pt idx="8">
                  <c:v>1.2289999999999999</c:v>
                </c:pt>
                <c:pt idx="9">
                  <c:v>4.6829999999999998</c:v>
                </c:pt>
                <c:pt idx="10">
                  <c:v>4.6980000000000004</c:v>
                </c:pt>
                <c:pt idx="11">
                  <c:v>5.734</c:v>
                </c:pt>
                <c:pt idx="12">
                  <c:v>0.97</c:v>
                </c:pt>
                <c:pt idx="13">
                  <c:v>0.98</c:v>
                </c:pt>
                <c:pt idx="14">
                  <c:v>0.94099999999999995</c:v>
                </c:pt>
                <c:pt idx="15">
                  <c:v>0.90499999999999992</c:v>
                </c:pt>
                <c:pt idx="16">
                  <c:v>5.9169999999999998</c:v>
                </c:pt>
                <c:pt idx="17">
                  <c:v>4.601</c:v>
                </c:pt>
                <c:pt idx="18">
                  <c:v>5.8440000000000003</c:v>
                </c:pt>
                <c:pt idx="19">
                  <c:v>5.6760000000000002</c:v>
                </c:pt>
                <c:pt idx="20">
                  <c:v>5.5439999999999996</c:v>
                </c:pt>
                <c:pt idx="21">
                  <c:v>5.6029999999999998</c:v>
                </c:pt>
                <c:pt idx="22">
                  <c:v>5.5809999999999995</c:v>
                </c:pt>
                <c:pt idx="23">
                  <c:v>0.60299999999999998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5A8-4858-BA7B-D42299016F0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7.35</c:v>
                </c:pt>
                <c:pt idx="1">
                  <c:v>5.5709999999999997</c:v>
                </c:pt>
                <c:pt idx="2">
                  <c:v>15.355</c:v>
                </c:pt>
                <c:pt idx="3">
                  <c:v>7.2210000000000001</c:v>
                </c:pt>
                <c:pt idx="4">
                  <c:v>6.7309999999999999</c:v>
                </c:pt>
                <c:pt idx="5">
                  <c:v>7.1470000000000002</c:v>
                </c:pt>
                <c:pt idx="6">
                  <c:v>4.056</c:v>
                </c:pt>
                <c:pt idx="7">
                  <c:v>6.0960000000000001</c:v>
                </c:pt>
                <c:pt idx="8">
                  <c:v>6.5759999999999996</c:v>
                </c:pt>
                <c:pt idx="9">
                  <c:v>3.556</c:v>
                </c:pt>
                <c:pt idx="10">
                  <c:v>4.6660000000000004</c:v>
                </c:pt>
                <c:pt idx="11">
                  <c:v>6.4160000000000004</c:v>
                </c:pt>
                <c:pt idx="12">
                  <c:v>1.6E-2</c:v>
                </c:pt>
                <c:pt idx="13">
                  <c:v>7.016</c:v>
                </c:pt>
                <c:pt idx="14">
                  <c:v>1.6E-2</c:v>
                </c:pt>
                <c:pt idx="15">
                  <c:v>1.6E-2</c:v>
                </c:pt>
                <c:pt idx="16">
                  <c:v>13.531000000000001</c:v>
                </c:pt>
                <c:pt idx="17">
                  <c:v>6.2560000000000002</c:v>
                </c:pt>
                <c:pt idx="18">
                  <c:v>1.6E-2</c:v>
                </c:pt>
                <c:pt idx="19">
                  <c:v>8.8610000000000007</c:v>
                </c:pt>
                <c:pt idx="20">
                  <c:v>0.02</c:v>
                </c:pt>
                <c:pt idx="21">
                  <c:v>0.02</c:v>
                </c:pt>
                <c:pt idx="22">
                  <c:v>1.0999999999999999E-2</c:v>
                </c:pt>
                <c:pt idx="23">
                  <c:v>1.0999999999999999E-2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5A8-4858-BA7B-D42299016F0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5A8-4858-BA7B-D42299016F0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5A8-4858-BA7B-D42299016F0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5A8-4858-BA7B-D42299016F0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5A8-4858-BA7B-D42299016F0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5A8-4858-BA7B-D42299016F0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05A8-4858-BA7B-D42299016F0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48.5</c:v>
                </c:pt>
                <c:pt idx="1">
                  <c:v>51.5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30.7</c:v>
                </c:pt>
                <c:pt idx="8">
                  <c:v>47.5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30.9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5A8-4858-BA7B-D42299016F0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">
                  <c:v>3.786</c:v>
                </c:pt>
                <c:pt idx="2">
                  <c:v>3.8479999999999999</c:v>
                </c:pt>
                <c:pt idx="3">
                  <c:v>17.312000000000001</c:v>
                </c:pt>
                <c:pt idx="4">
                  <c:v>16.492999999999999</c:v>
                </c:pt>
                <c:pt idx="5">
                  <c:v>20.71</c:v>
                </c:pt>
                <c:pt idx="6">
                  <c:v>20.024000000000001</c:v>
                </c:pt>
                <c:pt idx="7">
                  <c:v>3.1160000000000001</c:v>
                </c:pt>
                <c:pt idx="8">
                  <c:v>2.6669999999999998</c:v>
                </c:pt>
                <c:pt idx="9">
                  <c:v>48.756999999999998</c:v>
                </c:pt>
                <c:pt idx="10">
                  <c:v>35.541000000000004</c:v>
                </c:pt>
                <c:pt idx="11">
                  <c:v>36.265000000000001</c:v>
                </c:pt>
                <c:pt idx="12">
                  <c:v>27.446999999999999</c:v>
                </c:pt>
                <c:pt idx="13">
                  <c:v>37.117000000000004</c:v>
                </c:pt>
                <c:pt idx="14">
                  <c:v>32.622</c:v>
                </c:pt>
                <c:pt idx="15">
                  <c:v>25.991999999999997</c:v>
                </c:pt>
                <c:pt idx="16">
                  <c:v>0.17899999999999999</c:v>
                </c:pt>
                <c:pt idx="17">
                  <c:v>18.472999999999999</c:v>
                </c:pt>
                <c:pt idx="18">
                  <c:v>26.959999999999997</c:v>
                </c:pt>
                <c:pt idx="19">
                  <c:v>11.417</c:v>
                </c:pt>
                <c:pt idx="20">
                  <c:v>14.941999999999998</c:v>
                </c:pt>
                <c:pt idx="21">
                  <c:v>32.207000000000001</c:v>
                </c:pt>
                <c:pt idx="22">
                  <c:v>27.176999999999996</c:v>
                </c:pt>
                <c:pt idx="23">
                  <c:v>35.779999999999994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5A8-4858-BA7B-D42299016F0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5A8-4858-BA7B-D42299016F0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5A8-4858-BA7B-D42299016F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155.22999999999999</c:v>
                </c:pt>
                <c:pt idx="1">
                  <c:v>129.4</c:v>
                </c:pt>
                <c:pt idx="2">
                  <c:v>127.18</c:v>
                </c:pt>
                <c:pt idx="3">
                  <c:v>90.5</c:v>
                </c:pt>
                <c:pt idx="4">
                  <c:v>90.52</c:v>
                </c:pt>
                <c:pt idx="5">
                  <c:v>95</c:v>
                </c:pt>
                <c:pt idx="6">
                  <c:v>114.36</c:v>
                </c:pt>
                <c:pt idx="7">
                  <c:v>123.85</c:v>
                </c:pt>
                <c:pt idx="8">
                  <c:v>111.14</c:v>
                </c:pt>
                <c:pt idx="9">
                  <c:v>77.489999999999995</c:v>
                </c:pt>
                <c:pt idx="10">
                  <c:v>64.33</c:v>
                </c:pt>
                <c:pt idx="11">
                  <c:v>57.55</c:v>
                </c:pt>
                <c:pt idx="12">
                  <c:v>68.33</c:v>
                </c:pt>
                <c:pt idx="13">
                  <c:v>82.21</c:v>
                </c:pt>
                <c:pt idx="14">
                  <c:v>100.84</c:v>
                </c:pt>
                <c:pt idx="15">
                  <c:v>94.11</c:v>
                </c:pt>
                <c:pt idx="16">
                  <c:v>105.58</c:v>
                </c:pt>
                <c:pt idx="17">
                  <c:v>121.06</c:v>
                </c:pt>
                <c:pt idx="18">
                  <c:v>413.43</c:v>
                </c:pt>
                <c:pt idx="19">
                  <c:v>598.54999999999995</c:v>
                </c:pt>
                <c:pt idx="20">
                  <c:v>572.72</c:v>
                </c:pt>
                <c:pt idx="21">
                  <c:v>523</c:v>
                </c:pt>
                <c:pt idx="22">
                  <c:v>234.33</c:v>
                </c:pt>
                <c:pt idx="23">
                  <c:v>162.35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5A8-4858-BA7B-D42299016F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0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56.07</v>
      </c>
      <c r="C4" s="18">
        <v>63.894999999999996</v>
      </c>
      <c r="D4" s="18">
        <v>22.175999999999998</v>
      </c>
      <c r="E4" s="18">
        <v>30.6</v>
      </c>
      <c r="F4" s="18">
        <v>29.8</v>
      </c>
      <c r="G4" s="18">
        <v>35.1</v>
      </c>
      <c r="H4" s="18">
        <v>28.524000000000001</v>
      </c>
      <c r="I4" s="18">
        <v>45.903999999999996</v>
      </c>
      <c r="J4" s="18">
        <v>57.974999999999994</v>
      </c>
      <c r="K4" s="18">
        <v>56.995999999999995</v>
      </c>
      <c r="L4" s="18">
        <v>44.905000000000001</v>
      </c>
      <c r="M4" s="18">
        <v>48.415000000000006</v>
      </c>
      <c r="N4" s="18">
        <v>28.433</v>
      </c>
      <c r="O4" s="18">
        <v>45.113</v>
      </c>
      <c r="P4" s="18">
        <v>64.478999999999999</v>
      </c>
      <c r="Q4" s="18">
        <v>26.913</v>
      </c>
      <c r="R4" s="18">
        <v>19.591000000000001</v>
      </c>
      <c r="S4" s="18">
        <v>29.33</v>
      </c>
      <c r="T4" s="18">
        <v>33.35</v>
      </c>
      <c r="U4" s="18">
        <v>25.954000000000001</v>
      </c>
      <c r="V4" s="18">
        <v>21.274999999999999</v>
      </c>
      <c r="W4" s="18">
        <v>38.536000000000001</v>
      </c>
      <c r="X4" s="18">
        <v>32.769000000000005</v>
      </c>
      <c r="Y4" s="18">
        <v>36.393999999999998</v>
      </c>
      <c r="Z4" s="19"/>
      <c r="AA4" s="20">
        <f>SUM(B4:Z4)</f>
        <v>922.49700000000007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155.22999999999999</v>
      </c>
      <c r="C7" s="28">
        <v>129.4</v>
      </c>
      <c r="D7" s="28">
        <v>127.18</v>
      </c>
      <c r="E7" s="28">
        <v>90.5</v>
      </c>
      <c r="F7" s="28">
        <v>90.52</v>
      </c>
      <c r="G7" s="28">
        <v>95</v>
      </c>
      <c r="H7" s="28">
        <v>114.36</v>
      </c>
      <c r="I7" s="28">
        <v>123.85</v>
      </c>
      <c r="J7" s="28">
        <v>111.14</v>
      </c>
      <c r="K7" s="28">
        <v>77.489999999999995</v>
      </c>
      <c r="L7" s="28">
        <v>64.33</v>
      </c>
      <c r="M7" s="28">
        <v>57.55</v>
      </c>
      <c r="N7" s="28">
        <v>68.33</v>
      </c>
      <c r="O7" s="28">
        <v>82.21</v>
      </c>
      <c r="P7" s="28">
        <v>100.84</v>
      </c>
      <c r="Q7" s="28">
        <v>94.11</v>
      </c>
      <c r="R7" s="28">
        <v>105.58</v>
      </c>
      <c r="S7" s="28">
        <v>121.06</v>
      </c>
      <c r="T7" s="28">
        <v>413.43</v>
      </c>
      <c r="U7" s="28">
        <v>598.54999999999995</v>
      </c>
      <c r="V7" s="28">
        <v>572.72</v>
      </c>
      <c r="W7" s="28">
        <v>523</v>
      </c>
      <c r="X7" s="28">
        <v>234.33</v>
      </c>
      <c r="Y7" s="28">
        <v>162.35</v>
      </c>
      <c r="Z7" s="29"/>
      <c r="AA7" s="30">
        <f>IF(SUM(B7:Z7)&lt;&gt;0,AVERAGEIF(B7:Z7,"&lt;&gt;"""),"")</f>
        <v>179.71083333333334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1.9</v>
      </c>
      <c r="C12" s="52">
        <v>3</v>
      </c>
      <c r="D12" s="52"/>
      <c r="E12" s="52"/>
      <c r="F12" s="52"/>
      <c r="G12" s="52"/>
      <c r="H12" s="52"/>
      <c r="I12" s="52">
        <v>22.125</v>
      </c>
      <c r="J12" s="52">
        <v>33.132999999999996</v>
      </c>
      <c r="K12" s="52">
        <v>24.082999999999998</v>
      </c>
      <c r="L12" s="52"/>
      <c r="M12" s="52"/>
      <c r="N12" s="52"/>
      <c r="O12" s="52">
        <v>15.196</v>
      </c>
      <c r="P12" s="52">
        <v>29.542000000000002</v>
      </c>
      <c r="Q12" s="52"/>
      <c r="R12" s="52"/>
      <c r="S12" s="52">
        <v>29.33</v>
      </c>
      <c r="T12" s="52">
        <v>33.35</v>
      </c>
      <c r="U12" s="52">
        <v>15.725000000000001</v>
      </c>
      <c r="V12" s="52">
        <v>21.274999999999999</v>
      </c>
      <c r="W12" s="52">
        <v>38.536000000000001</v>
      </c>
      <c r="X12" s="52">
        <v>32.769000000000005</v>
      </c>
      <c r="Y12" s="52">
        <v>36.393999999999998</v>
      </c>
      <c r="Z12" s="53"/>
      <c r="AA12" s="54">
        <f t="shared" si="0"/>
        <v>336.35799999999995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33.338000000000001</v>
      </c>
      <c r="C14" s="57">
        <v>29.24</v>
      </c>
      <c r="D14" s="57">
        <v>3.6819999999999999</v>
      </c>
      <c r="E14" s="57"/>
      <c r="F14" s="57"/>
      <c r="G14" s="57"/>
      <c r="H14" s="57">
        <v>2.4E-2</v>
      </c>
      <c r="I14" s="57">
        <v>9.4E-2</v>
      </c>
      <c r="J14" s="57">
        <v>0.106</v>
      </c>
      <c r="K14" s="57">
        <v>6.3250000000000002</v>
      </c>
      <c r="L14" s="57">
        <v>16.824000000000002</v>
      </c>
      <c r="M14" s="57">
        <v>18.901</v>
      </c>
      <c r="N14" s="57">
        <v>25.190999999999999</v>
      </c>
      <c r="O14" s="57">
        <v>27.915000000000003</v>
      </c>
      <c r="P14" s="57">
        <v>33.151000000000003</v>
      </c>
      <c r="Q14" s="57">
        <v>24.872</v>
      </c>
      <c r="R14" s="57">
        <v>14.282</v>
      </c>
      <c r="S14" s="57"/>
      <c r="T14" s="57"/>
      <c r="U14" s="57">
        <v>7.5470000000000006</v>
      </c>
      <c r="V14" s="57"/>
      <c r="W14" s="57"/>
      <c r="X14" s="57"/>
      <c r="Y14" s="57"/>
      <c r="Z14" s="58"/>
      <c r="AA14" s="59">
        <f t="shared" si="0"/>
        <v>241.49200000000002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35.238</v>
      </c>
      <c r="C16" s="62">
        <f t="shared" si="1"/>
        <v>32.239999999999995</v>
      </c>
      <c r="D16" s="62">
        <f t="shared" si="1"/>
        <v>3.6819999999999999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2.4E-2</v>
      </c>
      <c r="I16" s="62">
        <f t="shared" si="1"/>
        <v>22.219000000000001</v>
      </c>
      <c r="J16" s="62">
        <f t="shared" si="1"/>
        <v>33.238999999999997</v>
      </c>
      <c r="K16" s="62">
        <f t="shared" si="1"/>
        <v>30.407999999999998</v>
      </c>
      <c r="L16" s="62">
        <f t="shared" si="1"/>
        <v>16.824000000000002</v>
      </c>
      <c r="M16" s="62">
        <f t="shared" si="1"/>
        <v>18.901</v>
      </c>
      <c r="N16" s="62">
        <f t="shared" si="1"/>
        <v>25.190999999999999</v>
      </c>
      <c r="O16" s="62">
        <f t="shared" si="1"/>
        <v>43.111000000000004</v>
      </c>
      <c r="P16" s="62">
        <f t="shared" si="1"/>
        <v>62.693000000000005</v>
      </c>
      <c r="Q16" s="62">
        <f t="shared" si="1"/>
        <v>24.872</v>
      </c>
      <c r="R16" s="62">
        <f t="shared" si="1"/>
        <v>14.282</v>
      </c>
      <c r="S16" s="62">
        <f t="shared" si="1"/>
        <v>29.33</v>
      </c>
      <c r="T16" s="62">
        <f t="shared" si="1"/>
        <v>33.35</v>
      </c>
      <c r="U16" s="62">
        <f t="shared" si="1"/>
        <v>23.272000000000002</v>
      </c>
      <c r="V16" s="62">
        <f t="shared" si="1"/>
        <v>21.274999999999999</v>
      </c>
      <c r="W16" s="62">
        <f t="shared" si="1"/>
        <v>38.536000000000001</v>
      </c>
      <c r="X16" s="62">
        <f t="shared" si="1"/>
        <v>32.769000000000005</v>
      </c>
      <c r="Y16" s="62">
        <f t="shared" si="1"/>
        <v>36.393999999999998</v>
      </c>
      <c r="Z16" s="63" t="str">
        <f t="shared" si="1"/>
        <v/>
      </c>
      <c r="AA16" s="64">
        <f>SUM(AA10:AA15)</f>
        <v>577.84999999999991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28.5</v>
      </c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28.5</v>
      </c>
    </row>
    <row r="20" spans="1:27" ht="24.95" customHeight="1" x14ac:dyDescent="0.2">
      <c r="A20" s="75" t="s">
        <v>15</v>
      </c>
      <c r="B20" s="76">
        <v>5.7320000000000002</v>
      </c>
      <c r="C20" s="77">
        <v>5.6840000000000002</v>
      </c>
      <c r="D20" s="77">
        <v>5.77</v>
      </c>
      <c r="E20" s="77"/>
      <c r="F20" s="77"/>
      <c r="G20" s="77"/>
      <c r="H20" s="77"/>
      <c r="I20" s="77">
        <v>10.923999999999999</v>
      </c>
      <c r="J20" s="77">
        <v>11.24</v>
      </c>
      <c r="K20" s="77">
        <v>11.292999999999999</v>
      </c>
      <c r="L20" s="77">
        <v>11.16</v>
      </c>
      <c r="M20" s="77">
        <v>11.243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73.045999999999992</v>
      </c>
    </row>
    <row r="21" spans="1:27" ht="24.95" customHeight="1" x14ac:dyDescent="0.2">
      <c r="A21" s="75" t="s">
        <v>16</v>
      </c>
      <c r="B21" s="80">
        <v>15.1</v>
      </c>
      <c r="C21" s="81">
        <v>25.971</v>
      </c>
      <c r="D21" s="81">
        <v>12.724</v>
      </c>
      <c r="E21" s="81"/>
      <c r="F21" s="81"/>
      <c r="G21" s="81"/>
      <c r="H21" s="81"/>
      <c r="I21" s="81">
        <v>12.760999999999999</v>
      </c>
      <c r="J21" s="81">
        <v>13.496</v>
      </c>
      <c r="K21" s="81">
        <v>15.295</v>
      </c>
      <c r="L21" s="81">
        <v>16.920999999999999</v>
      </c>
      <c r="M21" s="81">
        <v>18.271000000000001</v>
      </c>
      <c r="N21" s="81">
        <v>3.242</v>
      </c>
      <c r="O21" s="81">
        <v>2.0019999999999998</v>
      </c>
      <c r="P21" s="81">
        <v>1.786</v>
      </c>
      <c r="Q21" s="81">
        <v>2.0409999999999999</v>
      </c>
      <c r="R21" s="81">
        <v>1.0090000000000001</v>
      </c>
      <c r="S21" s="81"/>
      <c r="T21" s="81"/>
      <c r="U21" s="81">
        <v>2.6819999999999999</v>
      </c>
      <c r="V21" s="81"/>
      <c r="W21" s="81"/>
      <c r="X21" s="81"/>
      <c r="Y21" s="81"/>
      <c r="Z21" s="78"/>
      <c r="AA21" s="79">
        <f t="shared" si="2"/>
        <v>143.30099999999996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20.832000000000001</v>
      </c>
      <c r="C26" s="88">
        <f t="shared" si="3"/>
        <v>31.655000000000001</v>
      </c>
      <c r="D26" s="88">
        <f t="shared" si="3"/>
        <v>18.494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28.5</v>
      </c>
      <c r="I26" s="88">
        <f t="shared" si="3"/>
        <v>23.684999999999999</v>
      </c>
      <c r="J26" s="88">
        <f t="shared" si="3"/>
        <v>24.736000000000001</v>
      </c>
      <c r="K26" s="88">
        <f t="shared" si="3"/>
        <v>26.588000000000001</v>
      </c>
      <c r="L26" s="88">
        <f t="shared" si="3"/>
        <v>28.081</v>
      </c>
      <c r="M26" s="88">
        <f t="shared" si="3"/>
        <v>29.514000000000003</v>
      </c>
      <c r="N26" s="88">
        <f t="shared" si="3"/>
        <v>3.242</v>
      </c>
      <c r="O26" s="88">
        <f t="shared" si="3"/>
        <v>2.0019999999999998</v>
      </c>
      <c r="P26" s="88">
        <f t="shared" si="3"/>
        <v>1.786</v>
      </c>
      <c r="Q26" s="88">
        <f t="shared" si="3"/>
        <v>2.0409999999999999</v>
      </c>
      <c r="R26" s="88">
        <f t="shared" si="3"/>
        <v>1.0090000000000001</v>
      </c>
      <c r="S26" s="88">
        <f t="shared" si="3"/>
        <v>0</v>
      </c>
      <c r="T26" s="88">
        <f t="shared" si="3"/>
        <v>0</v>
      </c>
      <c r="U26" s="88">
        <f t="shared" si="3"/>
        <v>2.6819999999999999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244.84699999999995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56.07</v>
      </c>
      <c r="C30" s="77">
        <v>63.895000000000003</v>
      </c>
      <c r="D30" s="77">
        <v>22.175999999999998</v>
      </c>
      <c r="E30" s="77"/>
      <c r="F30" s="77"/>
      <c r="G30" s="77"/>
      <c r="H30" s="77">
        <v>28.524000000000001</v>
      </c>
      <c r="I30" s="77">
        <v>45.904000000000003</v>
      </c>
      <c r="J30" s="77">
        <v>57.975000000000001</v>
      </c>
      <c r="K30" s="77">
        <v>56.996000000000002</v>
      </c>
      <c r="L30" s="77">
        <v>44.905000000000001</v>
      </c>
      <c r="M30" s="77">
        <v>48.414999999999999</v>
      </c>
      <c r="N30" s="77">
        <v>28.433</v>
      </c>
      <c r="O30" s="77">
        <v>45.113</v>
      </c>
      <c r="P30" s="77">
        <v>64.478999999999999</v>
      </c>
      <c r="Q30" s="77">
        <v>26.913</v>
      </c>
      <c r="R30" s="77">
        <v>15.291</v>
      </c>
      <c r="S30" s="77">
        <v>29.33</v>
      </c>
      <c r="T30" s="77">
        <v>33.35</v>
      </c>
      <c r="U30" s="77">
        <v>25.954000000000001</v>
      </c>
      <c r="V30" s="77">
        <v>21.274999999999999</v>
      </c>
      <c r="W30" s="77">
        <v>38.536000000000001</v>
      </c>
      <c r="X30" s="77">
        <v>32.768999999999998</v>
      </c>
      <c r="Y30" s="77">
        <v>36.393999999999998</v>
      </c>
      <c r="Z30" s="78"/>
      <c r="AA30" s="79">
        <f>SUM(B30:Z30)</f>
        <v>822.69700000000012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56.07</v>
      </c>
      <c r="C32" s="62">
        <f t="shared" ref="C32:Z32" si="4">IF(LEN(C$2)&gt;0,SUM(C29:C31),"")</f>
        <v>63.895000000000003</v>
      </c>
      <c r="D32" s="62">
        <f t="shared" si="4"/>
        <v>22.175999999999998</v>
      </c>
      <c r="E32" s="62">
        <f t="shared" si="4"/>
        <v>0</v>
      </c>
      <c r="F32" s="62">
        <f t="shared" si="4"/>
        <v>0</v>
      </c>
      <c r="G32" s="62">
        <f t="shared" si="4"/>
        <v>0</v>
      </c>
      <c r="H32" s="62">
        <f t="shared" si="4"/>
        <v>28.524000000000001</v>
      </c>
      <c r="I32" s="62">
        <f t="shared" si="4"/>
        <v>45.904000000000003</v>
      </c>
      <c r="J32" s="62">
        <f t="shared" si="4"/>
        <v>57.975000000000001</v>
      </c>
      <c r="K32" s="62">
        <f t="shared" si="4"/>
        <v>56.996000000000002</v>
      </c>
      <c r="L32" s="62">
        <f t="shared" si="4"/>
        <v>44.905000000000001</v>
      </c>
      <c r="M32" s="62">
        <f t="shared" si="4"/>
        <v>48.414999999999999</v>
      </c>
      <c r="N32" s="62">
        <f t="shared" si="4"/>
        <v>28.433</v>
      </c>
      <c r="O32" s="62">
        <f t="shared" si="4"/>
        <v>45.113</v>
      </c>
      <c r="P32" s="62">
        <f t="shared" si="4"/>
        <v>64.478999999999999</v>
      </c>
      <c r="Q32" s="62">
        <f t="shared" si="4"/>
        <v>26.913</v>
      </c>
      <c r="R32" s="62">
        <f t="shared" si="4"/>
        <v>15.291</v>
      </c>
      <c r="S32" s="62">
        <f t="shared" si="4"/>
        <v>29.33</v>
      </c>
      <c r="T32" s="62">
        <f t="shared" si="4"/>
        <v>33.35</v>
      </c>
      <c r="U32" s="62">
        <f t="shared" si="4"/>
        <v>25.954000000000001</v>
      </c>
      <c r="V32" s="62">
        <f t="shared" si="4"/>
        <v>21.274999999999999</v>
      </c>
      <c r="W32" s="62">
        <f t="shared" si="4"/>
        <v>38.536000000000001</v>
      </c>
      <c r="X32" s="62">
        <f t="shared" si="4"/>
        <v>32.768999999999998</v>
      </c>
      <c r="Y32" s="62">
        <f t="shared" si="4"/>
        <v>36.393999999999998</v>
      </c>
      <c r="Z32" s="63" t="str">
        <f t="shared" si="4"/>
        <v/>
      </c>
      <c r="AA32" s="64">
        <f>SUM(AA29:AA31)</f>
        <v>822.69700000000012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>
        <v>30.6</v>
      </c>
      <c r="F39" s="99">
        <v>29.8</v>
      </c>
      <c r="G39" s="99">
        <v>35.1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4.3</v>
      </c>
      <c r="S39" s="99"/>
      <c r="T39" s="99"/>
      <c r="U39" s="99"/>
      <c r="V39" s="99"/>
      <c r="W39" s="99"/>
      <c r="X39" s="99"/>
      <c r="Y39" s="99"/>
      <c r="Z39" s="100"/>
      <c r="AA39" s="79">
        <f t="shared" si="5"/>
        <v>99.8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30.6</v>
      </c>
      <c r="F40" s="88">
        <f t="shared" si="6"/>
        <v>29.8</v>
      </c>
      <c r="G40" s="88">
        <f t="shared" si="6"/>
        <v>35.1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4.3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99.8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>
        <v>30.6</v>
      </c>
      <c r="F47" s="99">
        <v>29.8</v>
      </c>
      <c r="G47" s="99">
        <v>35.1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4.3</v>
      </c>
      <c r="S47" s="99"/>
      <c r="T47" s="99"/>
      <c r="U47" s="99"/>
      <c r="V47" s="99"/>
      <c r="W47" s="99"/>
      <c r="X47" s="99"/>
      <c r="Y47" s="99"/>
      <c r="Z47" s="100"/>
      <c r="AA47" s="79">
        <f t="shared" si="7"/>
        <v>99.8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30.6</v>
      </c>
      <c r="F49" s="88">
        <f t="shared" si="8"/>
        <v>29.8</v>
      </c>
      <c r="G49" s="88">
        <f t="shared" si="8"/>
        <v>35.1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4.3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99.8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56.07</v>
      </c>
      <c r="C52" s="88">
        <f t="shared" si="10"/>
        <v>63.894999999999996</v>
      </c>
      <c r="D52" s="88">
        <f t="shared" si="10"/>
        <v>22.175999999999998</v>
      </c>
      <c r="E52" s="88">
        <f t="shared" si="10"/>
        <v>30.6</v>
      </c>
      <c r="F52" s="88">
        <f t="shared" si="10"/>
        <v>29.8</v>
      </c>
      <c r="G52" s="88">
        <f t="shared" si="10"/>
        <v>35.1</v>
      </c>
      <c r="H52" s="88">
        <f t="shared" si="10"/>
        <v>28.524000000000001</v>
      </c>
      <c r="I52" s="88">
        <f t="shared" si="10"/>
        <v>45.903999999999996</v>
      </c>
      <c r="J52" s="88">
        <f t="shared" si="10"/>
        <v>57.974999999999994</v>
      </c>
      <c r="K52" s="88">
        <f t="shared" si="10"/>
        <v>56.995999999999995</v>
      </c>
      <c r="L52" s="88">
        <f t="shared" si="10"/>
        <v>44.905000000000001</v>
      </c>
      <c r="M52" s="88">
        <f t="shared" si="10"/>
        <v>48.415000000000006</v>
      </c>
      <c r="N52" s="88">
        <f t="shared" si="10"/>
        <v>28.433</v>
      </c>
      <c r="O52" s="88">
        <f t="shared" si="10"/>
        <v>45.113000000000007</v>
      </c>
      <c r="P52" s="88">
        <f t="shared" si="10"/>
        <v>64.478999999999999</v>
      </c>
      <c r="Q52" s="88">
        <f t="shared" si="10"/>
        <v>26.913</v>
      </c>
      <c r="R52" s="88">
        <f t="shared" si="10"/>
        <v>19.591000000000001</v>
      </c>
      <c r="S52" s="88">
        <f t="shared" si="10"/>
        <v>29.33</v>
      </c>
      <c r="T52" s="88">
        <f t="shared" si="10"/>
        <v>33.35</v>
      </c>
      <c r="U52" s="88">
        <f t="shared" si="10"/>
        <v>25.954000000000001</v>
      </c>
      <c r="V52" s="88">
        <f t="shared" si="10"/>
        <v>21.274999999999999</v>
      </c>
      <c r="W52" s="88">
        <f t="shared" si="10"/>
        <v>38.536000000000001</v>
      </c>
      <c r="X52" s="88">
        <f t="shared" si="10"/>
        <v>32.769000000000005</v>
      </c>
      <c r="Y52" s="88">
        <f t="shared" si="10"/>
        <v>36.393999999999998</v>
      </c>
      <c r="Z52" s="89" t="str">
        <f t="shared" si="10"/>
        <v/>
      </c>
      <c r="AA52" s="104">
        <f>SUM(B52:Z52)</f>
        <v>922.49700000000007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56.102000000000004</v>
      </c>
      <c r="C4" s="18">
        <v>63.871000000000002</v>
      </c>
      <c r="D4" s="18">
        <v>22.176000000000002</v>
      </c>
      <c r="E4" s="18">
        <v>30.56</v>
      </c>
      <c r="F4" s="18">
        <v>29.75</v>
      </c>
      <c r="G4" s="18">
        <v>35.073999999999998</v>
      </c>
      <c r="H4" s="18">
        <v>28.524000000000001</v>
      </c>
      <c r="I4" s="18">
        <v>45.883999999999993</v>
      </c>
      <c r="J4" s="18">
        <v>57.972000000000001</v>
      </c>
      <c r="K4" s="18">
        <v>56.995999999999995</v>
      </c>
      <c r="L4" s="18">
        <v>44.905000000000008</v>
      </c>
      <c r="M4" s="18">
        <v>48.414999999999992</v>
      </c>
      <c r="N4" s="18">
        <v>28.433</v>
      </c>
      <c r="O4" s="18">
        <v>45.113</v>
      </c>
      <c r="P4" s="18">
        <v>64.478999999999999</v>
      </c>
      <c r="Q4" s="18">
        <v>26.913</v>
      </c>
      <c r="R4" s="18">
        <v>19.627000000000002</v>
      </c>
      <c r="S4" s="18">
        <v>29.330000000000002</v>
      </c>
      <c r="T4" s="18">
        <v>33.35</v>
      </c>
      <c r="U4" s="18">
        <v>25.954000000000001</v>
      </c>
      <c r="V4" s="18">
        <v>21.274999999999999</v>
      </c>
      <c r="W4" s="18">
        <v>38.536000000000001</v>
      </c>
      <c r="X4" s="18">
        <v>32.768999999999998</v>
      </c>
      <c r="Y4" s="18">
        <v>36.393999999999998</v>
      </c>
      <c r="Z4" s="19"/>
      <c r="AA4" s="20">
        <f>SUM(B4:Z4)</f>
        <v>922.40200000000004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155.22999999999999</v>
      </c>
      <c r="C7" s="28">
        <v>129.4</v>
      </c>
      <c r="D7" s="28">
        <v>127.18</v>
      </c>
      <c r="E7" s="28">
        <v>90.5</v>
      </c>
      <c r="F7" s="28">
        <v>90.52</v>
      </c>
      <c r="G7" s="28">
        <v>95</v>
      </c>
      <c r="H7" s="28">
        <v>114.36</v>
      </c>
      <c r="I7" s="28">
        <v>123.85</v>
      </c>
      <c r="J7" s="28">
        <v>111.14</v>
      </c>
      <c r="K7" s="28">
        <v>77.489999999999995</v>
      </c>
      <c r="L7" s="28">
        <v>64.33</v>
      </c>
      <c r="M7" s="28">
        <v>57.55</v>
      </c>
      <c r="N7" s="28">
        <v>68.33</v>
      </c>
      <c r="O7" s="28">
        <v>82.21</v>
      </c>
      <c r="P7" s="28">
        <v>100.84</v>
      </c>
      <c r="Q7" s="28">
        <v>94.11</v>
      </c>
      <c r="R7" s="28">
        <v>105.58</v>
      </c>
      <c r="S7" s="28">
        <v>121.06</v>
      </c>
      <c r="T7" s="28">
        <v>413.43</v>
      </c>
      <c r="U7" s="28">
        <v>598.54999999999995</v>
      </c>
      <c r="V7" s="28">
        <v>572.72</v>
      </c>
      <c r="W7" s="28">
        <v>523</v>
      </c>
      <c r="X7" s="28">
        <v>234.33</v>
      </c>
      <c r="Y7" s="28">
        <v>162.35</v>
      </c>
      <c r="Z7" s="29"/>
      <c r="AA7" s="30">
        <f>IF(SUM(B7:Z7)&lt;&gt;0,AVERAGEIF(B7:Z7,"&lt;&gt;"""),"")</f>
        <v>179.71083333333334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3.786</v>
      </c>
      <c r="D14" s="57">
        <v>3.8479999999999999</v>
      </c>
      <c r="E14" s="57">
        <v>17.312000000000001</v>
      </c>
      <c r="F14" s="57">
        <v>16.492999999999999</v>
      </c>
      <c r="G14" s="57">
        <v>20.71</v>
      </c>
      <c r="H14" s="57">
        <v>20.024000000000001</v>
      </c>
      <c r="I14" s="57">
        <v>3.1160000000000001</v>
      </c>
      <c r="J14" s="57">
        <v>2.6669999999999998</v>
      </c>
      <c r="K14" s="57">
        <v>48.756999999999998</v>
      </c>
      <c r="L14" s="57">
        <v>35.541000000000004</v>
      </c>
      <c r="M14" s="57">
        <v>36.265000000000001</v>
      </c>
      <c r="N14" s="57">
        <v>27.446999999999999</v>
      </c>
      <c r="O14" s="57">
        <v>37.117000000000004</v>
      </c>
      <c r="P14" s="57">
        <v>32.622</v>
      </c>
      <c r="Q14" s="57">
        <v>25.991999999999997</v>
      </c>
      <c r="R14" s="57">
        <v>0.17899999999999999</v>
      </c>
      <c r="S14" s="57">
        <v>18.472999999999999</v>
      </c>
      <c r="T14" s="57">
        <v>26.959999999999997</v>
      </c>
      <c r="U14" s="57">
        <v>11.417</v>
      </c>
      <c r="V14" s="57">
        <v>14.941999999999998</v>
      </c>
      <c r="W14" s="57">
        <v>32.207000000000001</v>
      </c>
      <c r="X14" s="57">
        <v>27.176999999999996</v>
      </c>
      <c r="Y14" s="57">
        <v>35.779999999999994</v>
      </c>
      <c r="Z14" s="58"/>
      <c r="AA14" s="59">
        <f t="shared" si="0"/>
        <v>498.83199999999999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3.786</v>
      </c>
      <c r="D16" s="62">
        <f t="shared" si="1"/>
        <v>3.8479999999999999</v>
      </c>
      <c r="E16" s="62">
        <f t="shared" si="1"/>
        <v>17.312000000000001</v>
      </c>
      <c r="F16" s="62">
        <f t="shared" si="1"/>
        <v>16.492999999999999</v>
      </c>
      <c r="G16" s="62">
        <f t="shared" si="1"/>
        <v>20.71</v>
      </c>
      <c r="H16" s="62">
        <f t="shared" si="1"/>
        <v>20.024000000000001</v>
      </c>
      <c r="I16" s="62">
        <f t="shared" si="1"/>
        <v>3.1160000000000001</v>
      </c>
      <c r="J16" s="62">
        <f t="shared" si="1"/>
        <v>2.6669999999999998</v>
      </c>
      <c r="K16" s="62">
        <f t="shared" si="1"/>
        <v>48.756999999999998</v>
      </c>
      <c r="L16" s="62">
        <f t="shared" si="1"/>
        <v>35.541000000000004</v>
      </c>
      <c r="M16" s="62">
        <f t="shared" si="1"/>
        <v>36.265000000000001</v>
      </c>
      <c r="N16" s="62">
        <f t="shared" si="1"/>
        <v>27.446999999999999</v>
      </c>
      <c r="O16" s="62">
        <f t="shared" si="1"/>
        <v>37.117000000000004</v>
      </c>
      <c r="P16" s="62">
        <f t="shared" si="1"/>
        <v>32.622</v>
      </c>
      <c r="Q16" s="62">
        <f t="shared" si="1"/>
        <v>25.991999999999997</v>
      </c>
      <c r="R16" s="62">
        <f t="shared" si="1"/>
        <v>0.17899999999999999</v>
      </c>
      <c r="S16" s="62">
        <f t="shared" si="1"/>
        <v>18.472999999999999</v>
      </c>
      <c r="T16" s="62">
        <f t="shared" si="1"/>
        <v>26.959999999999997</v>
      </c>
      <c r="U16" s="62">
        <f t="shared" si="1"/>
        <v>11.417</v>
      </c>
      <c r="V16" s="62">
        <f t="shared" si="1"/>
        <v>14.941999999999998</v>
      </c>
      <c r="W16" s="62">
        <f t="shared" si="1"/>
        <v>32.207000000000001</v>
      </c>
      <c r="X16" s="62">
        <f t="shared" si="1"/>
        <v>27.176999999999996</v>
      </c>
      <c r="Y16" s="62">
        <f t="shared" si="1"/>
        <v>35.779999999999994</v>
      </c>
      <c r="Z16" s="63" t="str">
        <f t="shared" si="1"/>
        <v/>
      </c>
      <c r="AA16" s="64">
        <f>SUM(AA10:AA15)</f>
        <v>498.83199999999999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>
        <v>1.65</v>
      </c>
      <c r="F19" s="72">
        <v>1.65</v>
      </c>
      <c r="G19" s="72">
        <v>1.65</v>
      </c>
      <c r="H19" s="72">
        <v>0.45800000000000002</v>
      </c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>
        <v>0.53</v>
      </c>
      <c r="U19" s="72"/>
      <c r="V19" s="72">
        <v>0.76900000000000002</v>
      </c>
      <c r="W19" s="72">
        <v>0.70599999999999996</v>
      </c>
      <c r="X19" s="72"/>
      <c r="Y19" s="72"/>
      <c r="Z19" s="73"/>
      <c r="AA19" s="74">
        <f t="shared" ref="AA19:AA25" si="2">SUM(B19:Z19)</f>
        <v>7.4130000000000003</v>
      </c>
    </row>
    <row r="20" spans="1:27" ht="24.95" customHeight="1" x14ac:dyDescent="0.2">
      <c r="A20" s="75" t="s">
        <v>15</v>
      </c>
      <c r="B20" s="76">
        <v>0.252</v>
      </c>
      <c r="C20" s="77">
        <v>3.0139999999999998</v>
      </c>
      <c r="D20" s="77">
        <v>2.9729999999999999</v>
      </c>
      <c r="E20" s="77">
        <v>4.3769999999999998</v>
      </c>
      <c r="F20" s="77">
        <v>4.8760000000000003</v>
      </c>
      <c r="G20" s="77">
        <v>5.5670000000000002</v>
      </c>
      <c r="H20" s="77">
        <v>3.9859999999999998</v>
      </c>
      <c r="I20" s="77">
        <v>5.9720000000000004</v>
      </c>
      <c r="J20" s="77">
        <v>1.2289999999999999</v>
      </c>
      <c r="K20" s="77">
        <v>4.6829999999999998</v>
      </c>
      <c r="L20" s="77">
        <v>4.6980000000000004</v>
      </c>
      <c r="M20" s="77">
        <v>5.734</v>
      </c>
      <c r="N20" s="77">
        <v>0.97</v>
      </c>
      <c r="O20" s="77">
        <v>0.98</v>
      </c>
      <c r="P20" s="77">
        <v>0.94099999999999995</v>
      </c>
      <c r="Q20" s="77">
        <v>0.90499999999999992</v>
      </c>
      <c r="R20" s="77">
        <v>5.9169999999999998</v>
      </c>
      <c r="S20" s="77">
        <v>4.601</v>
      </c>
      <c r="T20" s="77">
        <v>5.8440000000000003</v>
      </c>
      <c r="U20" s="77">
        <v>5.6760000000000002</v>
      </c>
      <c r="V20" s="77">
        <v>5.5439999999999996</v>
      </c>
      <c r="W20" s="77">
        <v>5.6029999999999998</v>
      </c>
      <c r="X20" s="77">
        <v>5.5809999999999995</v>
      </c>
      <c r="Y20" s="77">
        <v>0.60299999999999998</v>
      </c>
      <c r="Z20" s="78"/>
      <c r="AA20" s="79">
        <f t="shared" si="2"/>
        <v>90.525999999999996</v>
      </c>
    </row>
    <row r="21" spans="1:27" ht="24.95" customHeight="1" x14ac:dyDescent="0.2">
      <c r="A21" s="75" t="s">
        <v>16</v>
      </c>
      <c r="B21" s="80">
        <v>7.35</v>
      </c>
      <c r="C21" s="81">
        <v>5.5709999999999997</v>
      </c>
      <c r="D21" s="81">
        <v>15.355</v>
      </c>
      <c r="E21" s="81">
        <v>7.2210000000000001</v>
      </c>
      <c r="F21" s="81">
        <v>6.7309999999999999</v>
      </c>
      <c r="G21" s="81">
        <v>7.1470000000000002</v>
      </c>
      <c r="H21" s="81">
        <v>4.056</v>
      </c>
      <c r="I21" s="81">
        <v>6.0960000000000001</v>
      </c>
      <c r="J21" s="81">
        <v>6.5759999999999996</v>
      </c>
      <c r="K21" s="81">
        <v>3.556</v>
      </c>
      <c r="L21" s="81">
        <v>4.6660000000000004</v>
      </c>
      <c r="M21" s="81">
        <v>6.4160000000000004</v>
      </c>
      <c r="N21" s="81">
        <v>1.6E-2</v>
      </c>
      <c r="O21" s="81">
        <v>7.016</v>
      </c>
      <c r="P21" s="81">
        <v>1.6E-2</v>
      </c>
      <c r="Q21" s="81">
        <v>1.6E-2</v>
      </c>
      <c r="R21" s="81">
        <v>13.531000000000001</v>
      </c>
      <c r="S21" s="81">
        <v>6.2560000000000002</v>
      </c>
      <c r="T21" s="81">
        <v>1.6E-2</v>
      </c>
      <c r="U21" s="81">
        <v>8.8610000000000007</v>
      </c>
      <c r="V21" s="81">
        <v>0.02</v>
      </c>
      <c r="W21" s="81">
        <v>0.02</v>
      </c>
      <c r="X21" s="81">
        <v>1.0999999999999999E-2</v>
      </c>
      <c r="Y21" s="81">
        <v>1.0999999999999999E-2</v>
      </c>
      <c r="Z21" s="78"/>
      <c r="AA21" s="79">
        <f t="shared" si="2"/>
        <v>116.53100000000001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7.6019999999999994</v>
      </c>
      <c r="C26" s="88">
        <f t="shared" ref="C26:Z26" si="3">IF(LEN(C$2)&gt;0,SUM(C19:C25),"")</f>
        <v>8.5849999999999991</v>
      </c>
      <c r="D26" s="88">
        <f t="shared" si="3"/>
        <v>18.327999999999999</v>
      </c>
      <c r="E26" s="88">
        <f t="shared" si="3"/>
        <v>13.247999999999999</v>
      </c>
      <c r="F26" s="88">
        <f t="shared" si="3"/>
        <v>13.257</v>
      </c>
      <c r="G26" s="88">
        <f t="shared" si="3"/>
        <v>14.364000000000001</v>
      </c>
      <c r="H26" s="88">
        <f t="shared" si="3"/>
        <v>8.5</v>
      </c>
      <c r="I26" s="88">
        <f t="shared" si="3"/>
        <v>12.068000000000001</v>
      </c>
      <c r="J26" s="88">
        <f t="shared" si="3"/>
        <v>7.8049999999999997</v>
      </c>
      <c r="K26" s="88">
        <f t="shared" si="3"/>
        <v>8.2390000000000008</v>
      </c>
      <c r="L26" s="88">
        <f t="shared" si="3"/>
        <v>9.3640000000000008</v>
      </c>
      <c r="M26" s="88">
        <f t="shared" si="3"/>
        <v>12.15</v>
      </c>
      <c r="N26" s="88">
        <f t="shared" si="3"/>
        <v>0.98599999999999999</v>
      </c>
      <c r="O26" s="88">
        <f t="shared" si="3"/>
        <v>7.9960000000000004</v>
      </c>
      <c r="P26" s="88">
        <f t="shared" si="3"/>
        <v>0.95699999999999996</v>
      </c>
      <c r="Q26" s="88">
        <f t="shared" si="3"/>
        <v>0.92099999999999993</v>
      </c>
      <c r="R26" s="88">
        <f t="shared" si="3"/>
        <v>19.448</v>
      </c>
      <c r="S26" s="88">
        <f t="shared" si="3"/>
        <v>10.856999999999999</v>
      </c>
      <c r="T26" s="88">
        <f t="shared" si="3"/>
        <v>6.3900000000000006</v>
      </c>
      <c r="U26" s="88">
        <f t="shared" si="3"/>
        <v>14.537000000000001</v>
      </c>
      <c r="V26" s="88">
        <f t="shared" si="3"/>
        <v>6.3329999999999993</v>
      </c>
      <c r="W26" s="88">
        <f t="shared" si="3"/>
        <v>6.3289999999999988</v>
      </c>
      <c r="X26" s="88">
        <f t="shared" si="3"/>
        <v>5.5919999999999996</v>
      </c>
      <c r="Y26" s="88">
        <f t="shared" si="3"/>
        <v>0.61399999999999999</v>
      </c>
      <c r="Z26" s="89" t="str">
        <f t="shared" si="3"/>
        <v/>
      </c>
      <c r="AA26" s="90">
        <f>SUM(AA19:AA25)</f>
        <v>214.47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7.6020000000000003</v>
      </c>
      <c r="C30" s="77">
        <v>12.371</v>
      </c>
      <c r="D30" s="77">
        <v>22.175999999999998</v>
      </c>
      <c r="E30" s="77">
        <v>30.56</v>
      </c>
      <c r="F30" s="77">
        <v>29.75</v>
      </c>
      <c r="G30" s="77">
        <v>35.073999999999998</v>
      </c>
      <c r="H30" s="77">
        <v>28.524000000000001</v>
      </c>
      <c r="I30" s="77">
        <v>15.183999999999999</v>
      </c>
      <c r="J30" s="77">
        <v>10.472</v>
      </c>
      <c r="K30" s="77">
        <v>56.996000000000002</v>
      </c>
      <c r="L30" s="77">
        <v>44.905000000000001</v>
      </c>
      <c r="M30" s="77">
        <v>48.414999999999999</v>
      </c>
      <c r="N30" s="77">
        <v>28.433</v>
      </c>
      <c r="O30" s="77">
        <v>45.113</v>
      </c>
      <c r="P30" s="77">
        <v>33.579000000000001</v>
      </c>
      <c r="Q30" s="77">
        <v>26.913</v>
      </c>
      <c r="R30" s="77">
        <v>19.626999999999999</v>
      </c>
      <c r="S30" s="77">
        <v>29.33</v>
      </c>
      <c r="T30" s="77">
        <v>33.35</v>
      </c>
      <c r="U30" s="77">
        <v>25.954000000000001</v>
      </c>
      <c r="V30" s="77">
        <v>21.274999999999999</v>
      </c>
      <c r="W30" s="77">
        <v>38.536000000000001</v>
      </c>
      <c r="X30" s="77">
        <v>32.768999999999998</v>
      </c>
      <c r="Y30" s="77">
        <v>36.393999999999998</v>
      </c>
      <c r="Z30" s="78"/>
      <c r="AA30" s="79">
        <f>SUM(B30:Z30)</f>
        <v>713.30200000000013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7.6020000000000003</v>
      </c>
      <c r="C32" s="62">
        <f t="shared" ref="C32:Z32" si="4">IF(LEN(C$2)&gt;0,SUM(C29:C31),"")</f>
        <v>12.371</v>
      </c>
      <c r="D32" s="62">
        <f t="shared" si="4"/>
        <v>22.175999999999998</v>
      </c>
      <c r="E32" s="62">
        <f t="shared" si="4"/>
        <v>30.56</v>
      </c>
      <c r="F32" s="62">
        <f t="shared" si="4"/>
        <v>29.75</v>
      </c>
      <c r="G32" s="62">
        <f t="shared" si="4"/>
        <v>35.073999999999998</v>
      </c>
      <c r="H32" s="62">
        <f t="shared" si="4"/>
        <v>28.524000000000001</v>
      </c>
      <c r="I32" s="62">
        <f t="shared" si="4"/>
        <v>15.183999999999999</v>
      </c>
      <c r="J32" s="62">
        <f t="shared" si="4"/>
        <v>10.472</v>
      </c>
      <c r="K32" s="62">
        <f t="shared" si="4"/>
        <v>56.996000000000002</v>
      </c>
      <c r="L32" s="62">
        <f t="shared" si="4"/>
        <v>44.905000000000001</v>
      </c>
      <c r="M32" s="62">
        <f t="shared" si="4"/>
        <v>48.414999999999999</v>
      </c>
      <c r="N32" s="62">
        <f t="shared" si="4"/>
        <v>28.433</v>
      </c>
      <c r="O32" s="62">
        <f t="shared" si="4"/>
        <v>45.113</v>
      </c>
      <c r="P32" s="62">
        <f t="shared" si="4"/>
        <v>33.579000000000001</v>
      </c>
      <c r="Q32" s="62">
        <f t="shared" si="4"/>
        <v>26.913</v>
      </c>
      <c r="R32" s="62">
        <f t="shared" si="4"/>
        <v>19.626999999999999</v>
      </c>
      <c r="S32" s="62">
        <f t="shared" si="4"/>
        <v>29.33</v>
      </c>
      <c r="T32" s="62">
        <f t="shared" si="4"/>
        <v>33.35</v>
      </c>
      <c r="U32" s="62">
        <f t="shared" si="4"/>
        <v>25.954000000000001</v>
      </c>
      <c r="V32" s="62">
        <f t="shared" si="4"/>
        <v>21.274999999999999</v>
      </c>
      <c r="W32" s="62">
        <f t="shared" si="4"/>
        <v>38.536000000000001</v>
      </c>
      <c r="X32" s="62">
        <f t="shared" si="4"/>
        <v>32.768999999999998</v>
      </c>
      <c r="Y32" s="62">
        <f t="shared" si="4"/>
        <v>36.393999999999998</v>
      </c>
      <c r="Z32" s="63" t="str">
        <f t="shared" si="4"/>
        <v/>
      </c>
      <c r="AA32" s="64">
        <f>SUM(AA29:AA31)</f>
        <v>713.30200000000013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48.5</v>
      </c>
      <c r="C39" s="99">
        <v>51.5</v>
      </c>
      <c r="D39" s="99"/>
      <c r="E39" s="99"/>
      <c r="F39" s="99"/>
      <c r="G39" s="99"/>
      <c r="H39" s="99"/>
      <c r="I39" s="99">
        <v>30.7</v>
      </c>
      <c r="J39" s="99">
        <v>47.5</v>
      </c>
      <c r="K39" s="99"/>
      <c r="L39" s="99"/>
      <c r="M39" s="99"/>
      <c r="N39" s="99"/>
      <c r="O39" s="99"/>
      <c r="P39" s="99">
        <v>30.9</v>
      </c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209.1</v>
      </c>
    </row>
    <row r="40" spans="1:27" ht="30" customHeight="1" thickBot="1" x14ac:dyDescent="0.25">
      <c r="A40" s="86" t="s">
        <v>46</v>
      </c>
      <c r="B40" s="87">
        <f>IF(LEN(B$2)&gt;0,SUM(B35:B39),"")</f>
        <v>48.5</v>
      </c>
      <c r="C40" s="88">
        <f t="shared" ref="C40:Z40" si="6">IF(LEN(C$2)&gt;0,SUM(C35:C39),"")</f>
        <v>51.5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30.7</v>
      </c>
      <c r="J40" s="88">
        <f t="shared" si="6"/>
        <v>47.5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30.9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209.1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48.5</v>
      </c>
      <c r="C47" s="99">
        <v>51.5</v>
      </c>
      <c r="D47" s="99"/>
      <c r="E47" s="99"/>
      <c r="F47" s="99"/>
      <c r="G47" s="99"/>
      <c r="H47" s="99"/>
      <c r="I47" s="99">
        <v>30.7</v>
      </c>
      <c r="J47" s="99">
        <v>47.5</v>
      </c>
      <c r="K47" s="99"/>
      <c r="L47" s="99"/>
      <c r="M47" s="99"/>
      <c r="N47" s="99"/>
      <c r="O47" s="99"/>
      <c r="P47" s="99">
        <v>30.9</v>
      </c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209.1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48.5</v>
      </c>
      <c r="C49" s="88">
        <f t="shared" ref="C49:Z49" si="8">IF(LEN(C$2)&gt;0,SUM(C43:C48),"")</f>
        <v>51.5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30.7</v>
      </c>
      <c r="J49" s="88">
        <f t="shared" si="8"/>
        <v>47.5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30.9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209.1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56.101999999999997</v>
      </c>
      <c r="C52" s="88">
        <f t="shared" ref="C52:Z52" si="10">IF(LEN(C$2)&gt;0,SUM(C10:C15)+C26+C40,"")</f>
        <v>63.870999999999995</v>
      </c>
      <c r="D52" s="88">
        <f t="shared" si="10"/>
        <v>22.175999999999998</v>
      </c>
      <c r="E52" s="88">
        <f t="shared" si="10"/>
        <v>30.560000000000002</v>
      </c>
      <c r="F52" s="88">
        <f t="shared" si="10"/>
        <v>29.75</v>
      </c>
      <c r="G52" s="88">
        <f t="shared" si="10"/>
        <v>35.073999999999998</v>
      </c>
      <c r="H52" s="88">
        <f t="shared" si="10"/>
        <v>28.524000000000001</v>
      </c>
      <c r="I52" s="88">
        <f t="shared" si="10"/>
        <v>45.884</v>
      </c>
      <c r="J52" s="88">
        <f t="shared" si="10"/>
        <v>57.972000000000001</v>
      </c>
      <c r="K52" s="88">
        <f t="shared" si="10"/>
        <v>56.995999999999995</v>
      </c>
      <c r="L52" s="88">
        <f t="shared" si="10"/>
        <v>44.905000000000001</v>
      </c>
      <c r="M52" s="88">
        <f t="shared" si="10"/>
        <v>48.414999999999999</v>
      </c>
      <c r="N52" s="88">
        <f t="shared" si="10"/>
        <v>28.433</v>
      </c>
      <c r="O52" s="88">
        <f t="shared" si="10"/>
        <v>45.113000000000007</v>
      </c>
      <c r="P52" s="88">
        <f t="shared" si="10"/>
        <v>64.478999999999999</v>
      </c>
      <c r="Q52" s="88">
        <f t="shared" si="10"/>
        <v>26.912999999999997</v>
      </c>
      <c r="R52" s="88">
        <f t="shared" si="10"/>
        <v>19.626999999999999</v>
      </c>
      <c r="S52" s="88">
        <f t="shared" si="10"/>
        <v>29.33</v>
      </c>
      <c r="T52" s="88">
        <f t="shared" si="10"/>
        <v>33.349999999999994</v>
      </c>
      <c r="U52" s="88">
        <f t="shared" si="10"/>
        <v>25.954000000000001</v>
      </c>
      <c r="V52" s="88">
        <f t="shared" si="10"/>
        <v>21.274999999999999</v>
      </c>
      <c r="W52" s="88">
        <f t="shared" si="10"/>
        <v>38.536000000000001</v>
      </c>
      <c r="X52" s="88">
        <f t="shared" si="10"/>
        <v>32.768999999999998</v>
      </c>
      <c r="Y52" s="88">
        <f t="shared" si="10"/>
        <v>36.393999999999991</v>
      </c>
      <c r="Z52" s="89" t="str">
        <f t="shared" si="10"/>
        <v/>
      </c>
      <c r="AA52" s="104">
        <f>SUM(B52:Z52)</f>
        <v>922.40200000000004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48.5</v>
      </c>
      <c r="C4" s="18">
        <v>51.5</v>
      </c>
      <c r="D4" s="18"/>
      <c r="E4" s="18">
        <v>-30.6</v>
      </c>
      <c r="F4" s="18">
        <v>-29.8</v>
      </c>
      <c r="G4" s="18">
        <v>-35.1</v>
      </c>
      <c r="H4" s="18"/>
      <c r="I4" s="18">
        <v>30.7</v>
      </c>
      <c r="J4" s="18">
        <v>47.5</v>
      </c>
      <c r="K4" s="18"/>
      <c r="L4" s="18"/>
      <c r="M4" s="18"/>
      <c r="N4" s="18"/>
      <c r="O4" s="18"/>
      <c r="P4" s="18">
        <v>30.9</v>
      </c>
      <c r="Q4" s="18"/>
      <c r="R4" s="18">
        <v>-4.3</v>
      </c>
      <c r="S4" s="18"/>
      <c r="T4" s="18"/>
      <c r="U4" s="18"/>
      <c r="V4" s="18"/>
      <c r="W4" s="18"/>
      <c r="X4" s="18"/>
      <c r="Y4" s="18"/>
      <c r="Z4" s="19"/>
      <c r="AA4" s="111">
        <f>SUM(B4:Z4)</f>
        <v>109.3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155.22999999999999</v>
      </c>
      <c r="C7" s="117">
        <v>129.4</v>
      </c>
      <c r="D7" s="117">
        <v>127.18</v>
      </c>
      <c r="E7" s="117">
        <v>90.5</v>
      </c>
      <c r="F7" s="117">
        <v>90.52</v>
      </c>
      <c r="G7" s="117">
        <v>95</v>
      </c>
      <c r="H7" s="117">
        <v>114.36</v>
      </c>
      <c r="I7" s="117">
        <v>123.85</v>
      </c>
      <c r="J7" s="117">
        <v>111.14</v>
      </c>
      <c r="K7" s="117">
        <v>77.489999999999995</v>
      </c>
      <c r="L7" s="117">
        <v>64.33</v>
      </c>
      <c r="M7" s="117">
        <v>57.55</v>
      </c>
      <c r="N7" s="117">
        <v>68.33</v>
      </c>
      <c r="O7" s="117">
        <v>82.21</v>
      </c>
      <c r="P7" s="117">
        <v>100.84</v>
      </c>
      <c r="Q7" s="117">
        <v>94.11</v>
      </c>
      <c r="R7" s="117">
        <v>105.58</v>
      </c>
      <c r="S7" s="117">
        <v>121.06</v>
      </c>
      <c r="T7" s="117">
        <v>413.43</v>
      </c>
      <c r="U7" s="117">
        <v>598.54999999999995</v>
      </c>
      <c r="V7" s="117">
        <v>572.72</v>
      </c>
      <c r="W7" s="117">
        <v>523</v>
      </c>
      <c r="X7" s="117">
        <v>234.33</v>
      </c>
      <c r="Y7" s="117">
        <v>162.35</v>
      </c>
      <c r="Z7" s="118"/>
      <c r="AA7" s="119">
        <f>IF(SUM(B7:Z7)&lt;&gt;0,AVERAGEIF(B7:Z7,"&lt;&gt;"""),"")</f>
        <v>179.71083333333334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>
        <v>30.6</v>
      </c>
      <c r="F15" s="133">
        <v>29.8</v>
      </c>
      <c r="G15" s="133">
        <v>35.1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4.3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99.8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30.6</v>
      </c>
      <c r="F16" s="135">
        <f t="shared" si="1"/>
        <v>29.8</v>
      </c>
      <c r="G16" s="135">
        <f t="shared" si="1"/>
        <v>35.1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4.3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99.8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48.5</v>
      </c>
      <c r="C23" s="133">
        <v>51.5</v>
      </c>
      <c r="D23" s="133"/>
      <c r="E23" s="133"/>
      <c r="F23" s="133"/>
      <c r="G23" s="133"/>
      <c r="H23" s="133"/>
      <c r="I23" s="133">
        <v>30.7</v>
      </c>
      <c r="J23" s="133">
        <v>47.5</v>
      </c>
      <c r="K23" s="133"/>
      <c r="L23" s="133"/>
      <c r="M23" s="133"/>
      <c r="N23" s="133"/>
      <c r="O23" s="133"/>
      <c r="P23" s="133">
        <v>30.9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209.1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48.5</v>
      </c>
      <c r="C24" s="135">
        <f t="shared" si="3"/>
        <v>51.5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30.7</v>
      </c>
      <c r="J24" s="135">
        <f t="shared" si="3"/>
        <v>47.5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30.9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209.1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2024-07-14T20:32:36Z</dcterms:created>
  <dcterms:modified xsi:type="dcterms:W3CDTF">2024-07-14T20:32:38Z</dcterms:modified>
</cp:coreProperties>
</file>