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<sst xmlns="http://schemas.openxmlformats.org/spreadsheetml/2006/main" count="119" uniqueCount="54">
  <si>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13/07/2024 23:45:38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</si>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</sst>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A7-4DFE-BC90-1A8AEB05A2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EA7-4DFE-BC90-1A8AEB05A2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5.681</c:v>
                </c:pt>
                <c:pt idx="3">
                  <c:v>5.593</c:v>
                </c:pt>
                <c:pt idx="4">
                  <c:v>5.532</c:v>
                </c:pt>
                <c:pt idx="5">
                  <c:v>5.5</c:v>
                </c:pt>
                <c:pt idx="6">
                  <c:v>5.5019999999999998</c:v>
                </c:pt>
                <c:pt idx="7">
                  <c:v>5.4420000000000002</c:v>
                </c:pt>
                <c:pt idx="8">
                  <c:v>5.3090000000000002</c:v>
                </c:pt>
                <c:pt idx="9">
                  <c:v>5.2709999999999999</c:v>
                </c:pt>
                <c:pt idx="10">
                  <c:v>5.2949999999999999</c:v>
                </c:pt>
                <c:pt idx="11">
                  <c:v>5.3310000000000004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A7-4DFE-BC90-1A8AEB05A2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8.7159999999999993</c:v>
                </c:pt>
                <c:pt idx="3">
                  <c:v>8.7149999999999999</c:v>
                </c:pt>
                <c:pt idx="4">
                  <c:v>8.5709999999999997</c:v>
                </c:pt>
                <c:pt idx="5">
                  <c:v>8.4429999999999996</c:v>
                </c:pt>
                <c:pt idx="6">
                  <c:v>9.1359999999999992</c:v>
                </c:pt>
                <c:pt idx="7">
                  <c:v>10.166</c:v>
                </c:pt>
                <c:pt idx="8">
                  <c:v>11.631</c:v>
                </c:pt>
                <c:pt idx="9">
                  <c:v>13.627000000000001</c:v>
                </c:pt>
                <c:pt idx="10">
                  <c:v>19.566999999999997</c:v>
                </c:pt>
                <c:pt idx="11">
                  <c:v>17.073</c:v>
                </c:pt>
                <c:pt idx="12">
                  <c:v>0.43</c:v>
                </c:pt>
                <c:pt idx="16">
                  <c:v>0.23599999999999999</c:v>
                </c:pt>
                <c:pt idx="17">
                  <c:v>0.47699999999999998</c:v>
                </c:pt>
                <c:pt idx="21">
                  <c:v>0.64300000000000002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A7-4DFE-BC90-1A8AEB05A2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EA7-4DFE-BC90-1A8AEB05A2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A7-4DFE-BC90-1A8AEB05A2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A7-4DFE-BC90-1A8AEB05A2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EA7-4DFE-BC90-1A8AEB05A2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A7-4DFE-BC90-1A8AEB05A2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11.504</c:v>
                </c:pt>
                <c:pt idx="5">
                  <c:v>8.8989999999999991</c:v>
                </c:pt>
                <c:pt idx="6">
                  <c:v>9.3109999999999999</c:v>
                </c:pt>
                <c:pt idx="13">
                  <c:v>7.7729999999999997</c:v>
                </c:pt>
                <c:pt idx="14">
                  <c:v>80.22999999999999</c:v>
                </c:pt>
                <c:pt idx="15">
                  <c:v>30</c:v>
                </c:pt>
                <c:pt idx="16">
                  <c:v>48.896999999999998</c:v>
                </c:pt>
                <c:pt idx="17">
                  <c:v>19.25</c:v>
                </c:pt>
                <c:pt idx="18">
                  <c:v>25.265999999999998</c:v>
                </c:pt>
                <c:pt idx="19">
                  <c:v>30</c:v>
                </c:pt>
                <c:pt idx="22">
                  <c:v>17.132000000000001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EA7-4DFE-BC90-1A8AEB05A28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41</c:v>
                </c:pt>
                <c:pt idx="1">
                  <c:v>35.799999999999997</c:v>
                </c:pt>
                <c:pt idx="2">
                  <c:v>30</c:v>
                </c:pt>
                <c:pt idx="3">
                  <c:v>1.8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A7-4DFE-BC90-1A8AEB05A2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37.622</c:v>
                </c:pt>
                <c:pt idx="7">
                  <c:v>3.7749999999999999</c:v>
                </c:pt>
                <c:pt idx="8">
                  <c:v>0.91900000000000004</c:v>
                </c:pt>
                <c:pt idx="9">
                  <c:v>17.292999999999999</c:v>
                </c:pt>
                <c:pt idx="10">
                  <c:v>4.34</c:v>
                </c:pt>
                <c:pt idx="11">
                  <c:v>4.8000000000000001E-2</c:v>
                </c:pt>
                <c:pt idx="12">
                  <c:v>28.677</c:v>
                </c:pt>
                <c:pt idx="13">
                  <c:v>0.01</c:v>
                </c:pt>
                <c:pt idx="15">
                  <c:v>1.349</c:v>
                </c:pt>
                <c:pt idx="16">
                  <c:v>2.504</c:v>
                </c:pt>
                <c:pt idx="19">
                  <c:v>5.0000000000000001E-3</c:v>
                </c:pt>
                <c:pt idx="20">
                  <c:v>2.52</c:v>
                </c:pt>
                <c:pt idx="21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A7-4DFE-BC90-1A8AEB05A2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A7-4DFE-BC90-1A8AEB05A2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EA7-4DFE-BC90-1A8AEB05A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101.91</c:v>
                </c:pt>
                <c:pt idx="1">
                  <c:v>94.41</c:v>
                </c:pt>
                <c:pt idx="2">
                  <c:v>91.57</c:v>
                </c:pt>
                <c:pt idx="3">
                  <c:v>106.86</c:v>
                </c:pt>
                <c:pt idx="4">
                  <c:v>93</c:v>
                </c:pt>
                <c:pt idx="5">
                  <c:v>90.71</c:v>
                </c:pt>
                <c:pt idx="6">
                  <c:v>79</c:v>
                </c:pt>
                <c:pt idx="7">
                  <c:v>47.5</c:v>
                </c:pt>
                <c:pt idx="8">
                  <c:v>70.44</c:v>
                </c:pt>
                <c:pt idx="9">
                  <c:v>54.59</c:v>
                </c:pt>
                <c:pt idx="10">
                  <c:v>20</c:v>
                </c:pt>
                <c:pt idx="11">
                  <c:v>20</c:v>
                </c:pt>
                <c:pt idx="12">
                  <c:v>59.5</c:v>
                </c:pt>
                <c:pt idx="13">
                  <c:v>82</c:v>
                </c:pt>
                <c:pt idx="14">
                  <c:v>84.45</c:v>
                </c:pt>
                <c:pt idx="15">
                  <c:v>86.45</c:v>
                </c:pt>
                <c:pt idx="16">
                  <c:v>87.67</c:v>
                </c:pt>
                <c:pt idx="17">
                  <c:v>95.7</c:v>
                </c:pt>
                <c:pt idx="18">
                  <c:v>162.13</c:v>
                </c:pt>
                <c:pt idx="19">
                  <c:v>359.6</c:v>
                </c:pt>
                <c:pt idx="20">
                  <c:v>424.86</c:v>
                </c:pt>
                <c:pt idx="21">
                  <c:v>439.2</c:v>
                </c:pt>
                <c:pt idx="22">
                  <c:v>182.57</c:v>
                </c:pt>
                <c:pt idx="23">
                  <c:v>124.7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A7-4DFE-BC90-1A8AEB05A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F9-461A-AA3C-F0C8723DA7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1.65</c:v>
                </c:pt>
                <c:pt idx="1">
                  <c:v>1.65</c:v>
                </c:pt>
                <c:pt idx="2">
                  <c:v>1.65</c:v>
                </c:pt>
                <c:pt idx="4">
                  <c:v>1.65</c:v>
                </c:pt>
                <c:pt idx="5">
                  <c:v>1.65</c:v>
                </c:pt>
                <c:pt idx="6">
                  <c:v>1.65</c:v>
                </c:pt>
                <c:pt idx="8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F9-461A-AA3C-F0C8723DA7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2.1</c:v>
                </c:pt>
                <c:pt idx="1">
                  <c:v>1.8</c:v>
                </c:pt>
                <c:pt idx="2">
                  <c:v>3.48</c:v>
                </c:pt>
                <c:pt idx="3">
                  <c:v>14.9</c:v>
                </c:pt>
                <c:pt idx="4">
                  <c:v>3.1</c:v>
                </c:pt>
                <c:pt idx="5">
                  <c:v>1.4</c:v>
                </c:pt>
                <c:pt idx="6">
                  <c:v>1.4</c:v>
                </c:pt>
                <c:pt idx="7">
                  <c:v>2.9</c:v>
                </c:pt>
                <c:pt idx="8">
                  <c:v>3.6</c:v>
                </c:pt>
                <c:pt idx="9">
                  <c:v>3.2</c:v>
                </c:pt>
                <c:pt idx="10">
                  <c:v>4.5</c:v>
                </c:pt>
                <c:pt idx="11">
                  <c:v>4.5</c:v>
                </c:pt>
                <c:pt idx="14">
                  <c:v>22.995999999999999</c:v>
                </c:pt>
                <c:pt idx="23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F9-461A-AA3C-F0C8723DA7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14.591999999999999</c:v>
                </c:pt>
                <c:pt idx="1">
                  <c:v>14.524000000000001</c:v>
                </c:pt>
                <c:pt idx="2">
                  <c:v>27.91</c:v>
                </c:pt>
                <c:pt idx="3">
                  <c:v>36.009</c:v>
                </c:pt>
                <c:pt idx="4">
                  <c:v>13.452</c:v>
                </c:pt>
                <c:pt idx="5">
                  <c:v>12.496</c:v>
                </c:pt>
                <c:pt idx="6">
                  <c:v>12.976000000000001</c:v>
                </c:pt>
                <c:pt idx="7">
                  <c:v>5</c:v>
                </c:pt>
                <c:pt idx="8">
                  <c:v>5.59</c:v>
                </c:pt>
                <c:pt idx="9">
                  <c:v>4.2</c:v>
                </c:pt>
                <c:pt idx="10">
                  <c:v>6</c:v>
                </c:pt>
                <c:pt idx="11">
                  <c:v>6</c:v>
                </c:pt>
                <c:pt idx="12">
                  <c:v>1.8839999999999999</c:v>
                </c:pt>
                <c:pt idx="13">
                  <c:v>2.6080000000000001</c:v>
                </c:pt>
                <c:pt idx="14">
                  <c:v>8.2799999999999994</c:v>
                </c:pt>
                <c:pt idx="15">
                  <c:v>0.47899999999999998</c:v>
                </c:pt>
                <c:pt idx="19">
                  <c:v>5</c:v>
                </c:pt>
                <c:pt idx="20">
                  <c:v>2.52</c:v>
                </c:pt>
                <c:pt idx="21">
                  <c:v>0.35499999999999998</c:v>
                </c:pt>
                <c:pt idx="23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F9-461A-AA3C-F0C8723DA7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F9-461A-AA3C-F0C8723DA7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F9-461A-AA3C-F0C8723DA7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F9-461A-AA3C-F0C8723DA7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F9-461A-AA3C-F0C8723DA7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F9-461A-AA3C-F0C8723DA7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7F9-461A-AA3C-F0C8723DA70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42.3</c:v>
                </c:pt>
                <c:pt idx="15">
                  <c:v>19.899999999999999</c:v>
                </c:pt>
                <c:pt idx="16">
                  <c:v>40.200000000000003</c:v>
                </c:pt>
                <c:pt idx="17">
                  <c:v>11.4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F9-461A-AA3C-F0C8723DA7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22.706</c:v>
                </c:pt>
                <c:pt idx="1">
                  <c:v>17.874000000000002</c:v>
                </c:pt>
                <c:pt idx="2">
                  <c:v>11.402000000000001</c:v>
                </c:pt>
                <c:pt idx="3">
                  <c:v>2.7719999999999998</c:v>
                </c:pt>
                <c:pt idx="4">
                  <c:v>7.4049999999999994</c:v>
                </c:pt>
                <c:pt idx="5">
                  <c:v>7.2959999999999994</c:v>
                </c:pt>
                <c:pt idx="6">
                  <c:v>7.923</c:v>
                </c:pt>
                <c:pt idx="7">
                  <c:v>11.483000000000001</c:v>
                </c:pt>
                <c:pt idx="8">
                  <c:v>7.0190000000000001</c:v>
                </c:pt>
                <c:pt idx="9">
                  <c:v>28.791</c:v>
                </c:pt>
                <c:pt idx="10">
                  <c:v>18.701999999999998</c:v>
                </c:pt>
                <c:pt idx="11">
                  <c:v>11.952</c:v>
                </c:pt>
                <c:pt idx="12">
                  <c:v>27.223000000000003</c:v>
                </c:pt>
                <c:pt idx="13">
                  <c:v>5.1749999999999998</c:v>
                </c:pt>
                <c:pt idx="14">
                  <c:v>6.6780000000000008</c:v>
                </c:pt>
                <c:pt idx="15">
                  <c:v>10.972</c:v>
                </c:pt>
                <c:pt idx="16">
                  <c:v>11.458</c:v>
                </c:pt>
                <c:pt idx="17">
                  <c:v>8.327</c:v>
                </c:pt>
                <c:pt idx="18">
                  <c:v>25.266000000000002</c:v>
                </c:pt>
                <c:pt idx="19">
                  <c:v>25.005000000000003</c:v>
                </c:pt>
                <c:pt idx="21">
                  <c:v>0.41800000000000004</c:v>
                </c:pt>
                <c:pt idx="22">
                  <c:v>17.131999999999998</c:v>
                </c:pt>
                <c:pt idx="23">
                  <c:v>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F9-461A-AA3C-F0C8723DA7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F9-461A-AA3C-F0C8723DA7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F9-461A-AA3C-F0C8723DA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101.91</c:v>
                </c:pt>
                <c:pt idx="1">
                  <c:v>94.41</c:v>
                </c:pt>
                <c:pt idx="2">
                  <c:v>91.57</c:v>
                </c:pt>
                <c:pt idx="3">
                  <c:v>106.86</c:v>
                </c:pt>
                <c:pt idx="4">
                  <c:v>93</c:v>
                </c:pt>
                <c:pt idx="5">
                  <c:v>90.71</c:v>
                </c:pt>
                <c:pt idx="6">
                  <c:v>79</c:v>
                </c:pt>
                <c:pt idx="7">
                  <c:v>47.5</c:v>
                </c:pt>
                <c:pt idx="8">
                  <c:v>70.44</c:v>
                </c:pt>
                <c:pt idx="9">
                  <c:v>54.59</c:v>
                </c:pt>
                <c:pt idx="10">
                  <c:v>20</c:v>
                </c:pt>
                <c:pt idx="11">
                  <c:v>20</c:v>
                </c:pt>
                <c:pt idx="12">
                  <c:v>59.5</c:v>
                </c:pt>
                <c:pt idx="13">
                  <c:v>82</c:v>
                </c:pt>
                <c:pt idx="14">
                  <c:v>84.45</c:v>
                </c:pt>
                <c:pt idx="15">
                  <c:v>86.45</c:v>
                </c:pt>
                <c:pt idx="16">
                  <c:v>87.67</c:v>
                </c:pt>
                <c:pt idx="17">
                  <c:v>95.7</c:v>
                </c:pt>
                <c:pt idx="18">
                  <c:v>162.13</c:v>
                </c:pt>
                <c:pt idx="19">
                  <c:v>359.6</c:v>
                </c:pt>
                <c:pt idx="20">
                  <c:v>424.86</c:v>
                </c:pt>
                <c:pt idx="21">
                  <c:v>439.2</c:v>
                </c:pt>
                <c:pt idx="22">
                  <c:v>182.57</c:v>
                </c:pt>
                <c:pt idx="23">
                  <c:v>124.7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F9-461A-AA3C-F0C8723DA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</v>
      </c>
      <c r="C4" s="18">
        <v>35.799999999999997</v>
      </c>
      <c r="D4" s="18">
        <v>44.396999999999998</v>
      </c>
      <c r="E4" s="18">
        <v>53.73</v>
      </c>
      <c r="F4" s="18">
        <v>25.606999999999999</v>
      </c>
      <c r="G4" s="18">
        <v>22.841999999999999</v>
      </c>
      <c r="H4" s="18">
        <v>23.948999999999998</v>
      </c>
      <c r="I4" s="18">
        <v>19.383000000000003</v>
      </c>
      <c r="J4" s="18">
        <v>17.859000000000002</v>
      </c>
      <c r="K4" s="18">
        <v>36.191000000000003</v>
      </c>
      <c r="L4" s="18">
        <v>29.201999999999995</v>
      </c>
      <c r="M4" s="18">
        <v>22.452000000000002</v>
      </c>
      <c r="N4" s="18">
        <v>29.106999999999999</v>
      </c>
      <c r="O4" s="18">
        <v>7.7829999999999995</v>
      </c>
      <c r="P4" s="18">
        <v>80.22999999999999</v>
      </c>
      <c r="Q4" s="18">
        <v>31.349</v>
      </c>
      <c r="R4" s="18">
        <v>51.637</v>
      </c>
      <c r="S4" s="18">
        <v>19.727</v>
      </c>
      <c r="T4" s="18">
        <v>25.265999999999998</v>
      </c>
      <c r="U4" s="18">
        <v>30.004999999999999</v>
      </c>
      <c r="V4" s="18">
        <v>2.52</v>
      </c>
      <c r="W4" s="18">
        <v>0.77300000000000002</v>
      </c>
      <c r="X4" s="18">
        <v>17.132000000000001</v>
      </c>
      <c r="Y4" s="18">
        <v>34.5</v>
      </c>
      <c r="Z4" s="19"/>
      <c r="AA4" s="20">
        <f>SUM(B4:Z4)</f>
        <v>702.44099999999992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101.91</v>
      </c>
      <c r="C7" s="28">
        <v>94.41</v>
      </c>
      <c r="D7" s="28">
        <v>91.57</v>
      </c>
      <c r="E7" s="28">
        <v>106.86</v>
      </c>
      <c r="F7" s="28">
        <v>93</v>
      </c>
      <c r="G7" s="28">
        <v>90.71</v>
      </c>
      <c r="H7" s="28">
        <v>79</v>
      </c>
      <c r="I7" s="28">
        <v>47.5</v>
      </c>
      <c r="J7" s="28">
        <v>70.44</v>
      </c>
      <c r="K7" s="28">
        <v>54.59</v>
      </c>
      <c r="L7" s="28">
        <v>20</v>
      </c>
      <c r="M7" s="28">
        <v>20</v>
      </c>
      <c r="N7" s="28">
        <v>59.5</v>
      </c>
      <c r="O7" s="28">
        <v>82</v>
      </c>
      <c r="P7" s="28">
        <v>84.45</v>
      </c>
      <c r="Q7" s="28">
        <v>86.45</v>
      </c>
      <c r="R7" s="28">
        <v>87.67</v>
      </c>
      <c r="S7" s="28">
        <v>95.7</v>
      </c>
      <c r="T7" s="28">
        <v>162.13</v>
      </c>
      <c r="U7" s="28">
        <v>359.6</v>
      </c>
      <c r="V7" s="28">
        <v>424.86</v>
      </c>
      <c r="W7" s="28">
        <v>439.2</v>
      </c>
      <c r="X7" s="28">
        <v>182.57</v>
      </c>
      <c r="Y7" s="28">
        <v>124.7</v>
      </c>
      <c r="Z7" s="29"/>
      <c r="AA7" s="30">
        <f>IF(SUM(B7:Z7)&lt;&gt;0,AVERAGEIF(B7:Z7,"&lt;&gt;"""),"")</f>
        <v>127.45083333333334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11.504</v>
      </c>
      <c r="G12" s="52">
        <v>8.8989999999999991</v>
      </c>
      <c r="H12" s="52">
        <v>9.3109999999999999</v>
      </c>
      <c r="I12" s="52"/>
      <c r="J12" s="52"/>
      <c r="K12" s="52"/>
      <c r="L12" s="52"/>
      <c r="M12" s="52"/>
      <c r="N12" s="52"/>
      <c r="O12" s="52">
        <v>7.7729999999999997</v>
      </c>
      <c r="P12" s="52">
        <v>80.22999999999999</v>
      </c>
      <c r="Q12" s="52">
        <v>30</v>
      </c>
      <c r="R12" s="52">
        <v>48.896999999999998</v>
      </c>
      <c r="S12" s="52">
        <v>19.25</v>
      </c>
      <c r="T12" s="52">
        <v>25.265999999999998</v>
      </c>
      <c r="U12" s="52">
        <v>30</v>
      </c>
      <c r="V12" s="52"/>
      <c r="W12" s="52"/>
      <c r="X12" s="52">
        <v>17.132000000000001</v>
      </c>
      <c r="Y12" s="52"/>
      <c r="Z12" s="53"/>
      <c r="AA12" s="54">
        <f t="shared" si="0"/>
        <v>288.262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37.622</v>
      </c>
      <c r="F14" s="57"/>
      <c r="G14" s="57"/>
      <c r="H14" s="57"/>
      <c r="I14" s="57">
        <v>3.7749999999999999</v>
      </c>
      <c r="J14" s="57">
        <v>0.91900000000000004</v>
      </c>
      <c r="K14" s="57">
        <v>17.292999999999999</v>
      </c>
      <c r="L14" s="57">
        <v>4.34</v>
      </c>
      <c r="M14" s="57">
        <v>4.8000000000000001E-2</v>
      </c>
      <c r="N14" s="57">
        <v>28.677</v>
      </c>
      <c r="O14" s="57">
        <v>0.01</v>
      </c>
      <c r="P14" s="57"/>
      <c r="Q14" s="57">
        <v>1.349</v>
      </c>
      <c r="R14" s="57">
        <v>2.504</v>
      </c>
      <c r="S14" s="57"/>
      <c r="T14" s="57"/>
      <c r="U14" s="57">
        <v>5.0000000000000001E-3</v>
      </c>
      <c r="V14" s="57">
        <v>2.52</v>
      </c>
      <c r="W14" s="57">
        <v>0.13</v>
      </c>
      <c r="X14" s="57"/>
      <c r="Y14" s="57"/>
      <c r="Z14" s="58"/>
      <c r="AA14" s="59">
        <f t="shared" si="0"/>
        <v>99.192000000000007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37.622</v>
      </c>
      <c r="F16" s="62">
        <f t="shared" si="1"/>
        <v>11.504</v>
      </c>
      <c r="G16" s="62">
        <f t="shared" si="1"/>
        <v>8.8989999999999991</v>
      </c>
      <c r="H16" s="62">
        <f t="shared" si="1"/>
        <v>9.3109999999999999</v>
      </c>
      <c r="I16" s="62">
        <f t="shared" si="1"/>
        <v>3.7749999999999999</v>
      </c>
      <c r="J16" s="62">
        <f t="shared" si="1"/>
        <v>0.91900000000000004</v>
      </c>
      <c r="K16" s="62">
        <f t="shared" si="1"/>
        <v>17.292999999999999</v>
      </c>
      <c r="L16" s="62">
        <f t="shared" si="1"/>
        <v>4.34</v>
      </c>
      <c r="M16" s="62">
        <f t="shared" si="1"/>
        <v>4.8000000000000001E-2</v>
      </c>
      <c r="N16" s="62">
        <f t="shared" si="1"/>
        <v>28.677</v>
      </c>
      <c r="O16" s="62">
        <f t="shared" si="1"/>
        <v>7.7829999999999995</v>
      </c>
      <c r="P16" s="62">
        <f t="shared" si="1"/>
        <v>80.22999999999999</v>
      </c>
      <c r="Q16" s="62">
        <f t="shared" si="1"/>
        <v>31.349</v>
      </c>
      <c r="R16" s="62">
        <f t="shared" si="1"/>
        <v>51.400999999999996</v>
      </c>
      <c r="S16" s="62">
        <f t="shared" si="1"/>
        <v>19.25</v>
      </c>
      <c r="T16" s="62">
        <f t="shared" si="1"/>
        <v>25.265999999999998</v>
      </c>
      <c r="U16" s="62">
        <f t="shared" si="1"/>
        <v>30.004999999999999</v>
      </c>
      <c r="V16" s="62">
        <f t="shared" si="1"/>
        <v>2.52</v>
      </c>
      <c r="W16" s="62">
        <f t="shared" si="1"/>
        <v>0.13</v>
      </c>
      <c r="X16" s="62">
        <f t="shared" si="1"/>
        <v>17.132000000000001</v>
      </c>
      <c r="Y16" s="62">
        <f t="shared" si="1"/>
        <v>0</v>
      </c>
      <c r="Z16" s="63" t="str">
        <f t="shared" si="1"/>
        <v/>
      </c>
      <c r="AA16" s="64">
        <f>SUM(AA10:AA15)</f>
        <v>387.45400000000001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5.681</v>
      </c>
      <c r="E20" s="77">
        <v>5.593</v>
      </c>
      <c r="F20" s="77">
        <v>5.532</v>
      </c>
      <c r="G20" s="77">
        <v>5.5</v>
      </c>
      <c r="H20" s="77">
        <v>5.5019999999999998</v>
      </c>
      <c r="I20" s="77">
        <v>5.4420000000000002</v>
      </c>
      <c r="J20" s="77">
        <v>5.3090000000000002</v>
      </c>
      <c r="K20" s="77">
        <v>5.2709999999999999</v>
      </c>
      <c r="L20" s="77">
        <v>5.2949999999999999</v>
      </c>
      <c r="M20" s="77">
        <v>5.3310000000000004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54.456000000000003</v>
      </c>
    </row>
    <row r="21" spans="1:27" ht="25.15" customHeight="1" x14ac:dyDescent="0.2">
      <c r="A21" s="75" t="s">
        <v>16</v>
      </c>
      <c r="B21" s="80"/>
      <c r="C21" s="81"/>
      <c r="D21" s="81">
        <v>8.7159999999999993</v>
      </c>
      <c r="E21" s="81">
        <v>8.7149999999999999</v>
      </c>
      <c r="F21" s="81">
        <v>8.5709999999999997</v>
      </c>
      <c r="G21" s="81">
        <v>8.4429999999999996</v>
      </c>
      <c r="H21" s="81">
        <v>9.1359999999999992</v>
      </c>
      <c r="I21" s="81">
        <v>10.166</v>
      </c>
      <c r="J21" s="81">
        <v>11.631</v>
      </c>
      <c r="K21" s="81">
        <v>13.627000000000001</v>
      </c>
      <c r="L21" s="81">
        <v>19.566999999999997</v>
      </c>
      <c r="M21" s="81">
        <v>17.073</v>
      </c>
      <c r="N21" s="81">
        <v>0.43</v>
      </c>
      <c r="O21" s="81"/>
      <c r="P21" s="81"/>
      <c r="Q21" s="81"/>
      <c r="R21" s="81">
        <v>0.23599999999999999</v>
      </c>
      <c r="S21" s="81">
        <v>0.47699999999999998</v>
      </c>
      <c r="T21" s="81"/>
      <c r="U21" s="81"/>
      <c r="V21" s="81"/>
      <c r="W21" s="81">
        <v>0.64300000000000002</v>
      </c>
      <c r="X21" s="81"/>
      <c r="Y21" s="81"/>
      <c r="Z21" s="78"/>
      <c r="AA21" s="79">
        <f t="shared" si="2"/>
        <v>117.431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14.396999999999998</v>
      </c>
      <c r="E26" s="88">
        <f t="shared" si="3"/>
        <v>14.308</v>
      </c>
      <c r="F26" s="88">
        <f t="shared" si="3"/>
        <v>14.103</v>
      </c>
      <c r="G26" s="88">
        <f t="shared" si="3"/>
        <v>13.943</v>
      </c>
      <c r="H26" s="88">
        <f t="shared" si="3"/>
        <v>14.637999999999998</v>
      </c>
      <c r="I26" s="88">
        <f t="shared" si="3"/>
        <v>15.608000000000001</v>
      </c>
      <c r="J26" s="88">
        <f t="shared" si="3"/>
        <v>16.940000000000001</v>
      </c>
      <c r="K26" s="88">
        <f t="shared" si="3"/>
        <v>18.898</v>
      </c>
      <c r="L26" s="88">
        <f t="shared" si="3"/>
        <v>24.861999999999995</v>
      </c>
      <c r="M26" s="88">
        <f t="shared" si="3"/>
        <v>22.404</v>
      </c>
      <c r="N26" s="88">
        <f t="shared" si="3"/>
        <v>0.43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0.23599999999999999</v>
      </c>
      <c r="S26" s="88">
        <f t="shared" si="3"/>
        <v>0.47699999999999998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0.64300000000000002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171.887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>
        <v>14.397</v>
      </c>
      <c r="E30" s="77">
        <v>51.93</v>
      </c>
      <c r="F30" s="77">
        <v>25.606999999999999</v>
      </c>
      <c r="G30" s="77">
        <v>22.841999999999999</v>
      </c>
      <c r="H30" s="77">
        <v>23.949000000000002</v>
      </c>
      <c r="I30" s="77">
        <v>19.382999999999999</v>
      </c>
      <c r="J30" s="77">
        <v>17.859000000000002</v>
      </c>
      <c r="K30" s="77">
        <v>36.191000000000003</v>
      </c>
      <c r="L30" s="77">
        <v>29.202000000000002</v>
      </c>
      <c r="M30" s="77">
        <v>22.452000000000002</v>
      </c>
      <c r="N30" s="77">
        <v>29.106999999999999</v>
      </c>
      <c r="O30" s="77">
        <v>7.7830000000000004</v>
      </c>
      <c r="P30" s="77">
        <v>80.23</v>
      </c>
      <c r="Q30" s="77">
        <v>31.349</v>
      </c>
      <c r="R30" s="77">
        <v>51.637</v>
      </c>
      <c r="S30" s="77">
        <v>19.727</v>
      </c>
      <c r="T30" s="77">
        <v>25.265999999999998</v>
      </c>
      <c r="U30" s="77">
        <v>30.004999999999999</v>
      </c>
      <c r="V30" s="77">
        <v>2.52</v>
      </c>
      <c r="W30" s="77">
        <v>0.77300000000000002</v>
      </c>
      <c r="X30" s="77">
        <v>17.132000000000001</v>
      </c>
      <c r="Y30" s="77"/>
      <c r="Z30" s="78"/>
      <c r="AA30" s="79">
        <f>SUM(B30:Z30)</f>
        <v>559.34100000000001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0</v>
      </c>
      <c r="D32" s="62">
        <f t="shared" si="4"/>
        <v>14.397</v>
      </c>
      <c r="E32" s="62">
        <f t="shared" si="4"/>
        <v>51.93</v>
      </c>
      <c r="F32" s="62">
        <f t="shared" si="4"/>
        <v>25.606999999999999</v>
      </c>
      <c r="G32" s="62">
        <f t="shared" si="4"/>
        <v>22.841999999999999</v>
      </c>
      <c r="H32" s="62">
        <f t="shared" si="4"/>
        <v>23.949000000000002</v>
      </c>
      <c r="I32" s="62">
        <f t="shared" si="4"/>
        <v>19.382999999999999</v>
      </c>
      <c r="J32" s="62">
        <f t="shared" si="4"/>
        <v>17.859000000000002</v>
      </c>
      <c r="K32" s="62">
        <f t="shared" si="4"/>
        <v>36.191000000000003</v>
      </c>
      <c r="L32" s="62">
        <f t="shared" si="4"/>
        <v>29.202000000000002</v>
      </c>
      <c r="M32" s="62">
        <f t="shared" si="4"/>
        <v>22.452000000000002</v>
      </c>
      <c r="N32" s="62">
        <f t="shared" si="4"/>
        <v>29.106999999999999</v>
      </c>
      <c r="O32" s="62">
        <f t="shared" si="4"/>
        <v>7.7830000000000004</v>
      </c>
      <c r="P32" s="62">
        <f t="shared" si="4"/>
        <v>80.23</v>
      </c>
      <c r="Q32" s="62">
        <f t="shared" si="4"/>
        <v>31.349</v>
      </c>
      <c r="R32" s="62">
        <f t="shared" si="4"/>
        <v>51.637</v>
      </c>
      <c r="S32" s="62">
        <f t="shared" si="4"/>
        <v>19.727</v>
      </c>
      <c r="T32" s="62">
        <f t="shared" si="4"/>
        <v>25.265999999999998</v>
      </c>
      <c r="U32" s="62">
        <f t="shared" si="4"/>
        <v>30.004999999999999</v>
      </c>
      <c r="V32" s="62">
        <f t="shared" si="4"/>
        <v>2.52</v>
      </c>
      <c r="W32" s="62">
        <f t="shared" si="4"/>
        <v>0.77300000000000002</v>
      </c>
      <c r="X32" s="62">
        <f t="shared" si="4"/>
        <v>17.132000000000001</v>
      </c>
      <c r="Y32" s="62">
        <f t="shared" si="4"/>
        <v>0</v>
      </c>
      <c r="Z32" s="63" t="str">
        <f t="shared" si="4"/>
        <v/>
      </c>
      <c r="AA32" s="64">
        <f>SUM(AA29:AA31)</f>
        <v>559.34100000000001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>
        <v>41</v>
      </c>
      <c r="C39" s="99">
        <v>35.799999999999997</v>
      </c>
      <c r="D39" s="99">
        <v>30</v>
      </c>
      <c r="E39" s="99">
        <v>1.8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34.5</v>
      </c>
      <c r="Z39" s="100"/>
      <c r="AA39" s="79">
        <f t="shared" si="5"/>
        <v>143.1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41</v>
      </c>
      <c r="C40" s="88">
        <f t="shared" si="6"/>
        <v>35.799999999999997</v>
      </c>
      <c r="D40" s="88">
        <f t="shared" si="6"/>
        <v>30</v>
      </c>
      <c r="E40" s="88">
        <f t="shared" si="6"/>
        <v>1.8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34.5</v>
      </c>
      <c r="Z40" s="89" t="str">
        <f t="shared" si="6"/>
        <v/>
      </c>
      <c r="AA40" s="90">
        <f t="shared" si="5"/>
        <v>143.1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41</v>
      </c>
      <c r="C47" s="99">
        <v>35.799999999999997</v>
      </c>
      <c r="D47" s="99">
        <v>30</v>
      </c>
      <c r="E47" s="99">
        <v>1.8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34.5</v>
      </c>
      <c r="Z47" s="100"/>
      <c r="AA47" s="79">
        <f t="shared" si="7"/>
        <v>143.1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41</v>
      </c>
      <c r="C49" s="88">
        <f t="shared" ref="C49:Z49" si="8">IF(LEN(C$2)&gt;0,SUM(C43:C48),"")</f>
        <v>35.799999999999997</v>
      </c>
      <c r="D49" s="88">
        <f t="shared" si="8"/>
        <v>30</v>
      </c>
      <c r="E49" s="88">
        <f t="shared" si="8"/>
        <v>1.8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34.5</v>
      </c>
      <c r="Z49" s="89" t="str">
        <f t="shared" si="8"/>
        <v/>
      </c>
      <c r="AA49" s="90">
        <f t="shared" si="7"/>
        <v>143.1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41</v>
      </c>
      <c r="C52" s="88">
        <f t="shared" si="10"/>
        <v>35.799999999999997</v>
      </c>
      <c r="D52" s="88">
        <f t="shared" si="10"/>
        <v>44.396999999999998</v>
      </c>
      <c r="E52" s="88">
        <f t="shared" si="10"/>
        <v>53.73</v>
      </c>
      <c r="F52" s="88">
        <f t="shared" si="10"/>
        <v>25.606999999999999</v>
      </c>
      <c r="G52" s="88">
        <f t="shared" si="10"/>
        <v>22.841999999999999</v>
      </c>
      <c r="H52" s="88">
        <f t="shared" si="10"/>
        <v>23.948999999999998</v>
      </c>
      <c r="I52" s="88">
        <f t="shared" si="10"/>
        <v>19.382999999999999</v>
      </c>
      <c r="J52" s="88">
        <f t="shared" si="10"/>
        <v>17.859000000000002</v>
      </c>
      <c r="K52" s="88">
        <f t="shared" si="10"/>
        <v>36.191000000000003</v>
      </c>
      <c r="L52" s="88">
        <f t="shared" si="10"/>
        <v>29.201999999999995</v>
      </c>
      <c r="M52" s="88">
        <f t="shared" si="10"/>
        <v>22.451999999999998</v>
      </c>
      <c r="N52" s="88">
        <f t="shared" si="10"/>
        <v>29.106999999999999</v>
      </c>
      <c r="O52" s="88">
        <f t="shared" si="10"/>
        <v>7.7829999999999995</v>
      </c>
      <c r="P52" s="88">
        <f t="shared" si="10"/>
        <v>80.22999999999999</v>
      </c>
      <c r="Q52" s="88">
        <f t="shared" si="10"/>
        <v>31.349</v>
      </c>
      <c r="R52" s="88">
        <f t="shared" si="10"/>
        <v>51.636999999999993</v>
      </c>
      <c r="S52" s="88">
        <f t="shared" si="10"/>
        <v>19.727</v>
      </c>
      <c r="T52" s="88">
        <f t="shared" si="10"/>
        <v>25.265999999999998</v>
      </c>
      <c r="U52" s="88">
        <f t="shared" si="10"/>
        <v>30.004999999999999</v>
      </c>
      <c r="V52" s="88">
        <f t="shared" si="10"/>
        <v>2.52</v>
      </c>
      <c r="W52" s="88">
        <f t="shared" si="10"/>
        <v>0.77300000000000002</v>
      </c>
      <c r="X52" s="88">
        <f t="shared" si="10"/>
        <v>17.132000000000001</v>
      </c>
      <c r="Y52" s="88">
        <f t="shared" si="10"/>
        <v>34.5</v>
      </c>
      <c r="Z52" s="89" t="str">
        <f t="shared" si="10"/>
        <v/>
      </c>
      <c r="AA52" s="104">
        <f>SUM(B52:Z52)</f>
        <v>702.4409999999998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41.047999999999995</v>
      </c>
      <c r="C4" s="18">
        <v>35.847999999999999</v>
      </c>
      <c r="D4" s="18">
        <v>44.442</v>
      </c>
      <c r="E4" s="18">
        <v>53.680999999999997</v>
      </c>
      <c r="F4" s="18">
        <v>25.606999999999999</v>
      </c>
      <c r="G4" s="18">
        <v>22.842000000000002</v>
      </c>
      <c r="H4" s="18">
        <v>23.949000000000002</v>
      </c>
      <c r="I4" s="18">
        <v>19.382999999999996</v>
      </c>
      <c r="J4" s="18">
        <v>17.859000000000002</v>
      </c>
      <c r="K4" s="18">
        <v>36.191000000000003</v>
      </c>
      <c r="L4" s="18">
        <v>29.201999999999998</v>
      </c>
      <c r="M4" s="18">
        <v>22.451999999999998</v>
      </c>
      <c r="N4" s="18">
        <v>29.107000000000003</v>
      </c>
      <c r="O4" s="18">
        <v>7.7829999999999995</v>
      </c>
      <c r="P4" s="18">
        <v>80.254000000000005</v>
      </c>
      <c r="Q4" s="18">
        <v>31.350999999999992</v>
      </c>
      <c r="R4" s="18">
        <v>51.658000000000008</v>
      </c>
      <c r="S4" s="18">
        <v>19.727</v>
      </c>
      <c r="T4" s="18">
        <v>25.266000000000002</v>
      </c>
      <c r="U4" s="18">
        <v>30.005000000000003</v>
      </c>
      <c r="V4" s="18">
        <v>2.52</v>
      </c>
      <c r="W4" s="18">
        <v>0.77300000000000002</v>
      </c>
      <c r="X4" s="18">
        <v>17.131999999999998</v>
      </c>
      <c r="Y4" s="18">
        <v>34.5</v>
      </c>
      <c r="Z4" s="19"/>
      <c r="AA4" s="20">
        <f>SUM(B4:Z4)</f>
        <v>702.57999999999993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101.91</v>
      </c>
      <c r="C7" s="28">
        <v>94.41</v>
      </c>
      <c r="D7" s="28">
        <v>91.57</v>
      </c>
      <c r="E7" s="28">
        <v>106.86</v>
      </c>
      <c r="F7" s="28">
        <v>93</v>
      </c>
      <c r="G7" s="28">
        <v>90.71</v>
      </c>
      <c r="H7" s="28">
        <v>79</v>
      </c>
      <c r="I7" s="28">
        <v>47.5</v>
      </c>
      <c r="J7" s="28">
        <v>70.44</v>
      </c>
      <c r="K7" s="28">
        <v>54.59</v>
      </c>
      <c r="L7" s="28">
        <v>20</v>
      </c>
      <c r="M7" s="28">
        <v>20</v>
      </c>
      <c r="N7" s="28">
        <v>59.5</v>
      </c>
      <c r="O7" s="28">
        <v>82</v>
      </c>
      <c r="P7" s="28">
        <v>84.45</v>
      </c>
      <c r="Q7" s="28">
        <v>86.45</v>
      </c>
      <c r="R7" s="28">
        <v>87.67</v>
      </c>
      <c r="S7" s="28">
        <v>95.7</v>
      </c>
      <c r="T7" s="28">
        <v>162.13</v>
      </c>
      <c r="U7" s="28">
        <v>359.6</v>
      </c>
      <c r="V7" s="28">
        <v>424.86</v>
      </c>
      <c r="W7" s="28">
        <v>439.2</v>
      </c>
      <c r="X7" s="28">
        <v>182.57</v>
      </c>
      <c r="Y7" s="28">
        <v>124.7</v>
      </c>
      <c r="Z7" s="29"/>
      <c r="AA7" s="30">
        <f>IF(SUM(B7:Z7)&lt;&gt;0,AVERAGEIF(B7:Z7,"&lt;&gt;"""),"")</f>
        <v>127.45083333333334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22.706</v>
      </c>
      <c r="C14" s="57">
        <v>17.874000000000002</v>
      </c>
      <c r="D14" s="57">
        <v>11.402000000000001</v>
      </c>
      <c r="E14" s="57">
        <v>2.7719999999999998</v>
      </c>
      <c r="F14" s="57">
        <v>7.4049999999999994</v>
      </c>
      <c r="G14" s="57">
        <v>7.2959999999999994</v>
      </c>
      <c r="H14" s="57">
        <v>7.923</v>
      </c>
      <c r="I14" s="57">
        <v>11.483000000000001</v>
      </c>
      <c r="J14" s="57">
        <v>7.0190000000000001</v>
      </c>
      <c r="K14" s="57">
        <v>28.791</v>
      </c>
      <c r="L14" s="57">
        <v>18.701999999999998</v>
      </c>
      <c r="M14" s="57">
        <v>11.952</v>
      </c>
      <c r="N14" s="57">
        <v>27.223000000000003</v>
      </c>
      <c r="O14" s="57">
        <v>5.1749999999999998</v>
      </c>
      <c r="P14" s="57">
        <v>6.6780000000000008</v>
      </c>
      <c r="Q14" s="57">
        <v>10.972</v>
      </c>
      <c r="R14" s="57">
        <v>11.458</v>
      </c>
      <c r="S14" s="57">
        <v>8.327</v>
      </c>
      <c r="T14" s="57">
        <v>25.266000000000002</v>
      </c>
      <c r="U14" s="57">
        <v>25.005000000000003</v>
      </c>
      <c r="V14" s="57"/>
      <c r="W14" s="57">
        <v>0.41800000000000004</v>
      </c>
      <c r="X14" s="57">
        <v>17.131999999999998</v>
      </c>
      <c r="Y14" s="57">
        <v>22.5</v>
      </c>
      <c r="Z14" s="58"/>
      <c r="AA14" s="59">
        <f t="shared" si="0"/>
        <v>315.47900000000004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22.706</v>
      </c>
      <c r="C16" s="62">
        <f t="shared" ref="C16:Z16" si="1">IF(LEN(C$2)&gt;0,SUM(C10:C15),"")</f>
        <v>17.874000000000002</v>
      </c>
      <c r="D16" s="62">
        <f t="shared" si="1"/>
        <v>11.402000000000001</v>
      </c>
      <c r="E16" s="62">
        <f t="shared" si="1"/>
        <v>2.7719999999999998</v>
      </c>
      <c r="F16" s="62">
        <f t="shared" si="1"/>
        <v>7.4049999999999994</v>
      </c>
      <c r="G16" s="62">
        <f t="shared" si="1"/>
        <v>7.2959999999999994</v>
      </c>
      <c r="H16" s="62">
        <f t="shared" si="1"/>
        <v>7.923</v>
      </c>
      <c r="I16" s="62">
        <f t="shared" si="1"/>
        <v>11.483000000000001</v>
      </c>
      <c r="J16" s="62">
        <f t="shared" si="1"/>
        <v>7.0190000000000001</v>
      </c>
      <c r="K16" s="62">
        <f t="shared" si="1"/>
        <v>28.791</v>
      </c>
      <c r="L16" s="62">
        <f t="shared" si="1"/>
        <v>18.701999999999998</v>
      </c>
      <c r="M16" s="62">
        <f t="shared" si="1"/>
        <v>11.952</v>
      </c>
      <c r="N16" s="62">
        <f t="shared" si="1"/>
        <v>27.223000000000003</v>
      </c>
      <c r="O16" s="62">
        <f t="shared" si="1"/>
        <v>5.1749999999999998</v>
      </c>
      <c r="P16" s="62">
        <f t="shared" si="1"/>
        <v>6.6780000000000008</v>
      </c>
      <c r="Q16" s="62">
        <f t="shared" si="1"/>
        <v>10.972</v>
      </c>
      <c r="R16" s="62">
        <f t="shared" si="1"/>
        <v>11.458</v>
      </c>
      <c r="S16" s="62">
        <f t="shared" si="1"/>
        <v>8.327</v>
      </c>
      <c r="T16" s="62">
        <f t="shared" si="1"/>
        <v>25.266000000000002</v>
      </c>
      <c r="U16" s="62">
        <f t="shared" si="1"/>
        <v>25.005000000000003</v>
      </c>
      <c r="V16" s="62">
        <f t="shared" si="1"/>
        <v>0</v>
      </c>
      <c r="W16" s="62">
        <f t="shared" si="1"/>
        <v>0.41800000000000004</v>
      </c>
      <c r="X16" s="62">
        <f t="shared" si="1"/>
        <v>17.131999999999998</v>
      </c>
      <c r="Y16" s="62">
        <f t="shared" si="1"/>
        <v>22.5</v>
      </c>
      <c r="Z16" s="63" t="str">
        <f t="shared" si="1"/>
        <v/>
      </c>
      <c r="AA16" s="64">
        <f>SUM(AA10:AA15)</f>
        <v>315.47900000000004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1.65</v>
      </c>
      <c r="C19" s="72">
        <v>1.65</v>
      </c>
      <c r="D19" s="72">
        <v>1.65</v>
      </c>
      <c r="E19" s="72"/>
      <c r="F19" s="72">
        <v>1.65</v>
      </c>
      <c r="G19" s="72">
        <v>1.65</v>
      </c>
      <c r="H19" s="72">
        <v>1.65</v>
      </c>
      <c r="I19" s="72"/>
      <c r="J19" s="72">
        <v>1.65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11.55</v>
      </c>
    </row>
    <row r="20" spans="1:27" ht="25.15" customHeight="1" x14ac:dyDescent="0.2">
      <c r="A20" s="75" t="s">
        <v>15</v>
      </c>
      <c r="B20" s="76">
        <v>2.1</v>
      </c>
      <c r="C20" s="77">
        <v>1.8</v>
      </c>
      <c r="D20" s="77">
        <v>3.48</v>
      </c>
      <c r="E20" s="77">
        <v>14.9</v>
      </c>
      <c r="F20" s="77">
        <v>3.1</v>
      </c>
      <c r="G20" s="77">
        <v>1.4</v>
      </c>
      <c r="H20" s="77">
        <v>1.4</v>
      </c>
      <c r="I20" s="77">
        <v>2.9</v>
      </c>
      <c r="J20" s="77">
        <v>3.6</v>
      </c>
      <c r="K20" s="77">
        <v>3.2</v>
      </c>
      <c r="L20" s="77">
        <v>4.5</v>
      </c>
      <c r="M20" s="77">
        <v>4.5</v>
      </c>
      <c r="N20" s="77"/>
      <c r="O20" s="77"/>
      <c r="P20" s="77">
        <v>22.995999999999999</v>
      </c>
      <c r="Q20" s="77"/>
      <c r="R20" s="77"/>
      <c r="S20" s="77"/>
      <c r="T20" s="77"/>
      <c r="U20" s="77"/>
      <c r="V20" s="77"/>
      <c r="W20" s="77"/>
      <c r="X20" s="77"/>
      <c r="Y20" s="77">
        <v>3.1</v>
      </c>
      <c r="Z20" s="78"/>
      <c r="AA20" s="79">
        <f t="shared" si="2"/>
        <v>72.975999999999999</v>
      </c>
    </row>
    <row r="21" spans="1:27" ht="25.15" customHeight="1" x14ac:dyDescent="0.2">
      <c r="A21" s="75" t="s">
        <v>16</v>
      </c>
      <c r="B21" s="80">
        <v>14.591999999999999</v>
      </c>
      <c r="C21" s="81">
        <v>14.524000000000001</v>
      </c>
      <c r="D21" s="81">
        <v>27.91</v>
      </c>
      <c r="E21" s="81">
        <v>36.009</v>
      </c>
      <c r="F21" s="81">
        <v>13.452</v>
      </c>
      <c r="G21" s="81">
        <v>12.496</v>
      </c>
      <c r="H21" s="81">
        <v>12.976000000000001</v>
      </c>
      <c r="I21" s="81">
        <v>5</v>
      </c>
      <c r="J21" s="81">
        <v>5.59</v>
      </c>
      <c r="K21" s="81">
        <v>4.2</v>
      </c>
      <c r="L21" s="81">
        <v>6</v>
      </c>
      <c r="M21" s="81">
        <v>6</v>
      </c>
      <c r="N21" s="81">
        <v>1.8839999999999999</v>
      </c>
      <c r="O21" s="81">
        <v>2.6080000000000001</v>
      </c>
      <c r="P21" s="81">
        <v>8.2799999999999994</v>
      </c>
      <c r="Q21" s="81">
        <v>0.47899999999999998</v>
      </c>
      <c r="R21" s="81"/>
      <c r="S21" s="81"/>
      <c r="T21" s="81"/>
      <c r="U21" s="81">
        <v>5</v>
      </c>
      <c r="V21" s="81">
        <v>2.52</v>
      </c>
      <c r="W21" s="81">
        <v>0.35499999999999998</v>
      </c>
      <c r="X21" s="81"/>
      <c r="Y21" s="81">
        <v>8.9</v>
      </c>
      <c r="Z21" s="78"/>
      <c r="AA21" s="79">
        <f t="shared" si="2"/>
        <v>188.77500000000001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18.341999999999999</v>
      </c>
      <c r="C26" s="88">
        <f t="shared" ref="C26:Z26" si="3">IF(LEN(C$2)&gt;0,SUM(C19:C25),"")</f>
        <v>17.974</v>
      </c>
      <c r="D26" s="88">
        <f t="shared" si="3"/>
        <v>33.04</v>
      </c>
      <c r="E26" s="88">
        <f t="shared" si="3"/>
        <v>50.908999999999999</v>
      </c>
      <c r="F26" s="88">
        <f t="shared" si="3"/>
        <v>18.201999999999998</v>
      </c>
      <c r="G26" s="88">
        <f t="shared" si="3"/>
        <v>15.545999999999999</v>
      </c>
      <c r="H26" s="88">
        <f t="shared" si="3"/>
        <v>16.026</v>
      </c>
      <c r="I26" s="88">
        <f t="shared" si="3"/>
        <v>7.9</v>
      </c>
      <c r="J26" s="88">
        <f t="shared" si="3"/>
        <v>10.84</v>
      </c>
      <c r="K26" s="88">
        <f t="shared" si="3"/>
        <v>7.4</v>
      </c>
      <c r="L26" s="88">
        <f t="shared" si="3"/>
        <v>10.5</v>
      </c>
      <c r="M26" s="88">
        <f t="shared" si="3"/>
        <v>10.5</v>
      </c>
      <c r="N26" s="88">
        <f t="shared" si="3"/>
        <v>1.8839999999999999</v>
      </c>
      <c r="O26" s="88">
        <f t="shared" si="3"/>
        <v>2.6080000000000001</v>
      </c>
      <c r="P26" s="88">
        <f t="shared" si="3"/>
        <v>31.275999999999996</v>
      </c>
      <c r="Q26" s="88">
        <f t="shared" si="3"/>
        <v>0.47899999999999998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5</v>
      </c>
      <c r="V26" s="88">
        <f t="shared" si="3"/>
        <v>2.52</v>
      </c>
      <c r="W26" s="88">
        <f t="shared" si="3"/>
        <v>0.35499999999999998</v>
      </c>
      <c r="X26" s="88">
        <f t="shared" si="3"/>
        <v>0</v>
      </c>
      <c r="Y26" s="88">
        <f t="shared" si="3"/>
        <v>12</v>
      </c>
      <c r="Z26" s="89" t="str">
        <f t="shared" si="3"/>
        <v/>
      </c>
      <c r="AA26" s="90">
        <f>SUM(AA19:AA25)</f>
        <v>273.30099999999999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41.048000000000002</v>
      </c>
      <c r="C30" s="77">
        <v>35.847999999999999</v>
      </c>
      <c r="D30" s="77">
        <v>44.442</v>
      </c>
      <c r="E30" s="77">
        <v>53.680999999999997</v>
      </c>
      <c r="F30" s="77">
        <v>25.606999999999999</v>
      </c>
      <c r="G30" s="77">
        <v>22.841999999999999</v>
      </c>
      <c r="H30" s="77">
        <v>23.949000000000002</v>
      </c>
      <c r="I30" s="77">
        <v>19.382999999999999</v>
      </c>
      <c r="J30" s="77">
        <v>17.859000000000002</v>
      </c>
      <c r="K30" s="77">
        <v>36.191000000000003</v>
      </c>
      <c r="L30" s="77">
        <v>29.202000000000002</v>
      </c>
      <c r="M30" s="77">
        <v>22.452000000000002</v>
      </c>
      <c r="N30" s="77">
        <v>29.106999999999999</v>
      </c>
      <c r="O30" s="77">
        <v>7.7830000000000004</v>
      </c>
      <c r="P30" s="77">
        <v>37.954000000000001</v>
      </c>
      <c r="Q30" s="77">
        <v>11.451000000000001</v>
      </c>
      <c r="R30" s="77">
        <v>11.458</v>
      </c>
      <c r="S30" s="77">
        <v>8.327</v>
      </c>
      <c r="T30" s="77">
        <v>25.265999999999998</v>
      </c>
      <c r="U30" s="77">
        <v>30.004999999999999</v>
      </c>
      <c r="V30" s="77">
        <v>2.52</v>
      </c>
      <c r="W30" s="77">
        <v>0.77300000000000002</v>
      </c>
      <c r="X30" s="77">
        <v>17.132000000000001</v>
      </c>
      <c r="Y30" s="77">
        <v>34.5</v>
      </c>
      <c r="Z30" s="78"/>
      <c r="AA30" s="79">
        <f>SUM(B30:Z30)</f>
        <v>588.78000000000009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41.048000000000002</v>
      </c>
      <c r="C32" s="62">
        <f t="shared" ref="C32:Z32" si="4">IF(LEN(C$2)&gt;0,SUM(C29:C31),"")</f>
        <v>35.847999999999999</v>
      </c>
      <c r="D32" s="62">
        <f t="shared" si="4"/>
        <v>44.442</v>
      </c>
      <c r="E32" s="62">
        <f t="shared" si="4"/>
        <v>53.680999999999997</v>
      </c>
      <c r="F32" s="62">
        <f t="shared" si="4"/>
        <v>25.606999999999999</v>
      </c>
      <c r="G32" s="62">
        <f t="shared" si="4"/>
        <v>22.841999999999999</v>
      </c>
      <c r="H32" s="62">
        <f t="shared" si="4"/>
        <v>23.949000000000002</v>
      </c>
      <c r="I32" s="62">
        <f t="shared" si="4"/>
        <v>19.382999999999999</v>
      </c>
      <c r="J32" s="62">
        <f t="shared" si="4"/>
        <v>17.859000000000002</v>
      </c>
      <c r="K32" s="62">
        <f t="shared" si="4"/>
        <v>36.191000000000003</v>
      </c>
      <c r="L32" s="62">
        <f t="shared" si="4"/>
        <v>29.202000000000002</v>
      </c>
      <c r="M32" s="62">
        <f t="shared" si="4"/>
        <v>22.452000000000002</v>
      </c>
      <c r="N32" s="62">
        <f t="shared" si="4"/>
        <v>29.106999999999999</v>
      </c>
      <c r="O32" s="62">
        <f t="shared" si="4"/>
        <v>7.7830000000000004</v>
      </c>
      <c r="P32" s="62">
        <f t="shared" si="4"/>
        <v>37.954000000000001</v>
      </c>
      <c r="Q32" s="62">
        <f t="shared" si="4"/>
        <v>11.451000000000001</v>
      </c>
      <c r="R32" s="62">
        <f t="shared" si="4"/>
        <v>11.458</v>
      </c>
      <c r="S32" s="62">
        <f t="shared" si="4"/>
        <v>8.327</v>
      </c>
      <c r="T32" s="62">
        <f t="shared" si="4"/>
        <v>25.265999999999998</v>
      </c>
      <c r="U32" s="62">
        <f t="shared" si="4"/>
        <v>30.004999999999999</v>
      </c>
      <c r="V32" s="62">
        <f t="shared" si="4"/>
        <v>2.52</v>
      </c>
      <c r="W32" s="62">
        <f t="shared" si="4"/>
        <v>0.77300000000000002</v>
      </c>
      <c r="X32" s="62">
        <f t="shared" si="4"/>
        <v>17.132000000000001</v>
      </c>
      <c r="Y32" s="62">
        <f t="shared" si="4"/>
        <v>34.5</v>
      </c>
      <c r="Z32" s="63" t="str">
        <f t="shared" si="4"/>
        <v/>
      </c>
      <c r="AA32" s="64">
        <f>SUM(AA29:AA31)</f>
        <v>588.78000000000009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42.3</v>
      </c>
      <c r="Q39" s="99">
        <v>19.899999999999999</v>
      </c>
      <c r="R39" s="99">
        <v>40.200000000000003</v>
      </c>
      <c r="S39" s="99">
        <v>11.4</v>
      </c>
      <c r="T39" s="99"/>
      <c r="U39" s="99"/>
      <c r="V39" s="99"/>
      <c r="W39" s="99"/>
      <c r="X39" s="99"/>
      <c r="Y39" s="99"/>
      <c r="Z39" s="100"/>
      <c r="AA39" s="79">
        <f t="shared" si="5"/>
        <v>113.80000000000001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42.3</v>
      </c>
      <c r="Q40" s="88">
        <f t="shared" si="6"/>
        <v>19.899999999999999</v>
      </c>
      <c r="R40" s="88">
        <f t="shared" si="6"/>
        <v>40.200000000000003</v>
      </c>
      <c r="S40" s="88">
        <f t="shared" si="6"/>
        <v>11.4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113.80000000000001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42.3</v>
      </c>
      <c r="Q47" s="99">
        <v>19.899999999999999</v>
      </c>
      <c r="R47" s="99">
        <v>40.200000000000003</v>
      </c>
      <c r="S47" s="99">
        <v>11.4</v>
      </c>
      <c r="T47" s="99"/>
      <c r="U47" s="99"/>
      <c r="V47" s="99"/>
      <c r="W47" s="99"/>
      <c r="X47" s="99"/>
      <c r="Y47" s="99"/>
      <c r="Z47" s="100"/>
      <c r="AA47" s="79">
        <f t="shared" si="7"/>
        <v>113.80000000000001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42.3</v>
      </c>
      <c r="Q49" s="88">
        <f t="shared" si="8"/>
        <v>19.899999999999999</v>
      </c>
      <c r="R49" s="88">
        <f t="shared" si="8"/>
        <v>40.200000000000003</v>
      </c>
      <c r="S49" s="88">
        <f t="shared" si="8"/>
        <v>11.4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113.80000000000001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41.048000000000002</v>
      </c>
      <c r="C52" s="88">
        <f t="shared" ref="C52:Z52" si="10">IF(LEN(C$2)&gt;0,SUM(C10:C15)+C26+C40,"")</f>
        <v>35.847999999999999</v>
      </c>
      <c r="D52" s="88">
        <f t="shared" si="10"/>
        <v>44.442</v>
      </c>
      <c r="E52" s="88">
        <f t="shared" si="10"/>
        <v>53.680999999999997</v>
      </c>
      <c r="F52" s="88">
        <f t="shared" si="10"/>
        <v>25.606999999999999</v>
      </c>
      <c r="G52" s="88">
        <f t="shared" si="10"/>
        <v>22.841999999999999</v>
      </c>
      <c r="H52" s="88">
        <f t="shared" si="10"/>
        <v>23.948999999999998</v>
      </c>
      <c r="I52" s="88">
        <f t="shared" si="10"/>
        <v>19.383000000000003</v>
      </c>
      <c r="J52" s="88">
        <f t="shared" si="10"/>
        <v>17.859000000000002</v>
      </c>
      <c r="K52" s="88">
        <f t="shared" si="10"/>
        <v>36.191000000000003</v>
      </c>
      <c r="L52" s="88">
        <f t="shared" si="10"/>
        <v>29.201999999999998</v>
      </c>
      <c r="M52" s="88">
        <f t="shared" si="10"/>
        <v>22.451999999999998</v>
      </c>
      <c r="N52" s="88">
        <f t="shared" si="10"/>
        <v>29.107000000000003</v>
      </c>
      <c r="O52" s="88">
        <f t="shared" si="10"/>
        <v>7.7829999999999995</v>
      </c>
      <c r="P52" s="88">
        <f t="shared" si="10"/>
        <v>80.253999999999991</v>
      </c>
      <c r="Q52" s="88">
        <f t="shared" si="10"/>
        <v>31.350999999999999</v>
      </c>
      <c r="R52" s="88">
        <f t="shared" si="10"/>
        <v>51.658000000000001</v>
      </c>
      <c r="S52" s="88">
        <f t="shared" si="10"/>
        <v>19.727</v>
      </c>
      <c r="T52" s="88">
        <f t="shared" si="10"/>
        <v>25.266000000000002</v>
      </c>
      <c r="U52" s="88">
        <f t="shared" si="10"/>
        <v>30.005000000000003</v>
      </c>
      <c r="V52" s="88">
        <f t="shared" si="10"/>
        <v>2.52</v>
      </c>
      <c r="W52" s="88">
        <f t="shared" si="10"/>
        <v>0.77300000000000002</v>
      </c>
      <c r="X52" s="88">
        <f t="shared" si="10"/>
        <v>17.131999999999998</v>
      </c>
      <c r="Y52" s="88">
        <f t="shared" si="10"/>
        <v>34.5</v>
      </c>
      <c r="Z52" s="89" t="str">
        <f t="shared" si="10"/>
        <v/>
      </c>
      <c r="AA52" s="104">
        <f>SUM(B52:Z52)</f>
        <v>702.57999999999993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-41</v>
      </c>
      <c r="C4" s="18">
        <v>-35.799999999999997</v>
      </c>
      <c r="D4" s="18">
        <v>-30</v>
      </c>
      <c r="E4" s="18">
        <v>-1.8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42.3</v>
      </c>
      <c r="Q4" s="18">
        <v>19.899999999999999</v>
      </c>
      <c r="R4" s="18">
        <v>40.200000000000003</v>
      </c>
      <c r="S4" s="18">
        <v>11.4</v>
      </c>
      <c r="T4" s="18"/>
      <c r="U4" s="18"/>
      <c r="V4" s="18"/>
      <c r="W4" s="18"/>
      <c r="X4" s="18"/>
      <c r="Y4" s="18">
        <v>-34.5</v>
      </c>
      <c r="Z4" s="19"/>
      <c r="AA4" s="111">
        <f>SUM(B4:Z4)</f>
        <v>-29.299999999999997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101.91</v>
      </c>
      <c r="C7" s="117">
        <v>94.41</v>
      </c>
      <c r="D7" s="117">
        <v>91.57</v>
      </c>
      <c r="E7" s="117">
        <v>106.86</v>
      </c>
      <c r="F7" s="117">
        <v>93</v>
      </c>
      <c r="G7" s="117">
        <v>90.71</v>
      </c>
      <c r="H7" s="117">
        <v>79</v>
      </c>
      <c r="I7" s="117">
        <v>47.5</v>
      </c>
      <c r="J7" s="117">
        <v>70.44</v>
      </c>
      <c r="K7" s="117">
        <v>54.59</v>
      </c>
      <c r="L7" s="117">
        <v>20</v>
      </c>
      <c r="M7" s="117">
        <v>20</v>
      </c>
      <c r="N7" s="117">
        <v>59.5</v>
      </c>
      <c r="O7" s="117">
        <v>82</v>
      </c>
      <c r="P7" s="117">
        <v>84.45</v>
      </c>
      <c r="Q7" s="117">
        <v>86.45</v>
      </c>
      <c r="R7" s="117">
        <v>87.67</v>
      </c>
      <c r="S7" s="117">
        <v>95.7</v>
      </c>
      <c r="T7" s="117">
        <v>162.13</v>
      </c>
      <c r="U7" s="117">
        <v>359.6</v>
      </c>
      <c r="V7" s="117">
        <v>424.86</v>
      </c>
      <c r="W7" s="117">
        <v>439.2</v>
      </c>
      <c r="X7" s="117">
        <v>182.57</v>
      </c>
      <c r="Y7" s="117">
        <v>124.7</v>
      </c>
      <c r="Z7" s="118"/>
      <c r="AA7" s="119">
        <f>IF(SUM(B7:Z7)&lt;&gt;0,AVERAGEIF(B7:Z7,"&lt;&gt;"""),"")</f>
        <v>127.45083333333334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41</v>
      </c>
      <c r="C15" s="133">
        <v>35.799999999999997</v>
      </c>
      <c r="D15" s="133">
        <v>30</v>
      </c>
      <c r="E15" s="133">
        <v>1.8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34.5</v>
      </c>
      <c r="Z15" s="131"/>
      <c r="AA15" s="132">
        <f t="shared" si="0"/>
        <v>143.1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41</v>
      </c>
      <c r="C16" s="135">
        <f t="shared" si="1"/>
        <v>35.799999999999997</v>
      </c>
      <c r="D16" s="135">
        <f t="shared" si="1"/>
        <v>30</v>
      </c>
      <c r="E16" s="135">
        <f t="shared" si="1"/>
        <v>1.8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34.5</v>
      </c>
      <c r="Z16" s="136" t="str">
        <f t="shared" si="1"/>
        <v/>
      </c>
      <c r="AA16" s="90">
        <f t="shared" si="0"/>
        <v>143.1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42.3</v>
      </c>
      <c r="Q23" s="133">
        <v>19.899999999999999</v>
      </c>
      <c r="R23" s="133">
        <v>40.200000000000003</v>
      </c>
      <c r="S23" s="133">
        <v>11.4</v>
      </c>
      <c r="T23" s="133"/>
      <c r="U23" s="133"/>
      <c r="V23" s="133"/>
      <c r="W23" s="133"/>
      <c r="X23" s="133"/>
      <c r="Y23" s="133"/>
      <c r="Z23" s="131"/>
      <c r="AA23" s="132">
        <f t="shared" si="2"/>
        <v>113.80000000000001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42.3</v>
      </c>
      <c r="Q24" s="135">
        <f t="shared" si="3"/>
        <v>19.899999999999999</v>
      </c>
      <c r="R24" s="135">
        <f t="shared" si="3"/>
        <v>40.200000000000003</v>
      </c>
      <c r="S24" s="135">
        <f t="shared" si="3"/>
        <v>11.4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113.80000000000001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2024-07-13T20:45:38Z</dcterms:created>
  <dcterms:modified xsi:type="dcterms:W3CDTF">2024-07-13T20:45:40Z</dcterms:modified>
</cp:coreProperties>
</file>