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<sst xmlns="http://schemas.openxmlformats.org/spreadsheetml/2006/main" count="119" uniqueCount="54">
  <si>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12/07/2024 23:36:40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</si>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</sst>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53F-4747-AC9A-D4BCFF065B3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0">
                  <c:v>75</c:v>
                </c:pt>
                <c:pt idx="17">
                  <c:v>20.172999999999998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3F-4747-AC9A-D4BCFF065B3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9.8940000000000001</c:v>
                </c:pt>
                <c:pt idx="1">
                  <c:v>4.7910000000000004</c:v>
                </c:pt>
                <c:pt idx="2">
                  <c:v>4.7670000000000003</c:v>
                </c:pt>
                <c:pt idx="3">
                  <c:v>4.694</c:v>
                </c:pt>
                <c:pt idx="4">
                  <c:v>4.5570000000000004</c:v>
                </c:pt>
                <c:pt idx="5">
                  <c:v>4.6580000000000004</c:v>
                </c:pt>
                <c:pt idx="6">
                  <c:v>4.0069999999999997</c:v>
                </c:pt>
                <c:pt idx="7">
                  <c:v>5.0839999999999996</c:v>
                </c:pt>
                <c:pt idx="8">
                  <c:v>5.0880000000000001</c:v>
                </c:pt>
                <c:pt idx="9">
                  <c:v>5.04</c:v>
                </c:pt>
                <c:pt idx="10">
                  <c:v>4.9649999999999999</c:v>
                </c:pt>
                <c:pt idx="11">
                  <c:v>4.9560000000000004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3F-4747-AC9A-D4BCFF065B3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6.2270000000000003</c:v>
                </c:pt>
                <c:pt idx="1">
                  <c:v>8.3509999999999991</c:v>
                </c:pt>
                <c:pt idx="2">
                  <c:v>7.8410000000000002</c:v>
                </c:pt>
                <c:pt idx="3">
                  <c:v>7.2919999999999998</c:v>
                </c:pt>
                <c:pt idx="4">
                  <c:v>7.1630000000000003</c:v>
                </c:pt>
                <c:pt idx="5">
                  <c:v>4.1349999999999998</c:v>
                </c:pt>
                <c:pt idx="6">
                  <c:v>5.7850000000000001</c:v>
                </c:pt>
                <c:pt idx="7">
                  <c:v>8.9830000000000005</c:v>
                </c:pt>
                <c:pt idx="8">
                  <c:v>11.034000000000001</c:v>
                </c:pt>
                <c:pt idx="9">
                  <c:v>12.229000000000001</c:v>
                </c:pt>
                <c:pt idx="10">
                  <c:v>13.311999999999999</c:v>
                </c:pt>
                <c:pt idx="11">
                  <c:v>13.151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3F-4747-AC9A-D4BCFF065B3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53F-4747-AC9A-D4BCFF065B3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53F-4747-AC9A-D4BCFF065B3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0">
                  <c:v>0.63200000000000001</c:v>
                </c:pt>
                <c:pt idx="11">
                  <c:v>3.49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53F-4747-AC9A-D4BCFF065B3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53F-4747-AC9A-D4BCFF065B3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53F-4747-AC9A-D4BCFF065B3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3.988</c:v>
                </c:pt>
                <c:pt idx="1">
                  <c:v>10.212</c:v>
                </c:pt>
                <c:pt idx="7">
                  <c:v>31.946999999999999</c:v>
                </c:pt>
                <c:pt idx="18">
                  <c:v>8.0679999999999996</c:v>
                </c:pt>
                <c:pt idx="19">
                  <c:v>18.427</c:v>
                </c:pt>
                <c:pt idx="20">
                  <c:v>28.378</c:v>
                </c:pt>
                <c:pt idx="21">
                  <c:v>15.52</c:v>
                </c:pt>
                <c:pt idx="22">
                  <c:v>28.527000000000001</c:v>
                </c:pt>
                <c:pt idx="23">
                  <c:v>55.478999999999999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53F-4747-AC9A-D4BCFF065B3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74.099999999999994</c:v>
                </c:pt>
                <c:pt idx="13">
                  <c:v>31.6</c:v>
                </c:pt>
                <c:pt idx="14">
                  <c:v>14.3</c:v>
                </c:pt>
                <c:pt idx="15">
                  <c:v>19.3</c:v>
                </c:pt>
                <c:pt idx="16">
                  <c:v>2.2999999999999998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53F-4747-AC9A-D4BCFF065B3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4.9290000000000003</c:v>
                </c:pt>
                <c:pt idx="1">
                  <c:v>16.295999999999999</c:v>
                </c:pt>
                <c:pt idx="2">
                  <c:v>8.2249999999999996</c:v>
                </c:pt>
                <c:pt idx="4">
                  <c:v>8.5779999999999994</c:v>
                </c:pt>
                <c:pt idx="5">
                  <c:v>10.489000000000001</c:v>
                </c:pt>
                <c:pt idx="7">
                  <c:v>11.308</c:v>
                </c:pt>
                <c:pt idx="8">
                  <c:v>4.1840000000000002</c:v>
                </c:pt>
                <c:pt idx="9">
                  <c:v>2.1110000000000002</c:v>
                </c:pt>
                <c:pt idx="10">
                  <c:v>15.503</c:v>
                </c:pt>
                <c:pt idx="11">
                  <c:v>16.174000000000003</c:v>
                </c:pt>
                <c:pt idx="12">
                  <c:v>0.16499999999999998</c:v>
                </c:pt>
                <c:pt idx="14">
                  <c:v>2.5599999999999996</c:v>
                </c:pt>
                <c:pt idx="15">
                  <c:v>3.1109999999999998</c:v>
                </c:pt>
                <c:pt idx="16">
                  <c:v>1.76</c:v>
                </c:pt>
                <c:pt idx="17">
                  <c:v>6.9000000000000006E-2</c:v>
                </c:pt>
                <c:pt idx="18">
                  <c:v>0.12</c:v>
                </c:pt>
                <c:pt idx="19">
                  <c:v>2E-3</c:v>
                </c:pt>
                <c:pt idx="23">
                  <c:v>0.51400000000000001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53F-4747-AC9A-D4BCFF065B3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53F-4747-AC9A-D4BCFF065B3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53F-4747-AC9A-D4BCFF065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177.47</c:v>
                </c:pt>
                <c:pt idx="1">
                  <c:v>136.38999999999999</c:v>
                </c:pt>
                <c:pt idx="2">
                  <c:v>100</c:v>
                </c:pt>
                <c:pt idx="3">
                  <c:v>86.1</c:v>
                </c:pt>
                <c:pt idx="4">
                  <c:v>86.02</c:v>
                </c:pt>
                <c:pt idx="5">
                  <c:v>86</c:v>
                </c:pt>
                <c:pt idx="6">
                  <c:v>69.95</c:v>
                </c:pt>
                <c:pt idx="7">
                  <c:v>83.39</c:v>
                </c:pt>
                <c:pt idx="8">
                  <c:v>38.56</c:v>
                </c:pt>
                <c:pt idx="9">
                  <c:v>25.63</c:v>
                </c:pt>
                <c:pt idx="10">
                  <c:v>40</c:v>
                </c:pt>
                <c:pt idx="11">
                  <c:v>40</c:v>
                </c:pt>
                <c:pt idx="12">
                  <c:v>56.1</c:v>
                </c:pt>
                <c:pt idx="13">
                  <c:v>53</c:v>
                </c:pt>
                <c:pt idx="14">
                  <c:v>82.8</c:v>
                </c:pt>
                <c:pt idx="15">
                  <c:v>81.67</c:v>
                </c:pt>
                <c:pt idx="16">
                  <c:v>90.04</c:v>
                </c:pt>
                <c:pt idx="17">
                  <c:v>104.2</c:v>
                </c:pt>
                <c:pt idx="18">
                  <c:v>259.52999999999997</c:v>
                </c:pt>
                <c:pt idx="19">
                  <c:v>390.28</c:v>
                </c:pt>
                <c:pt idx="20">
                  <c:v>411.6</c:v>
                </c:pt>
                <c:pt idx="21">
                  <c:v>324.77</c:v>
                </c:pt>
                <c:pt idx="22">
                  <c:v>246.69</c:v>
                </c:pt>
                <c:pt idx="23">
                  <c:v>206.66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53F-4747-AC9A-D4BCFF065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0F2-4A1A-9C1C-1D70060E5C5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0F2-4A1A-9C1C-1D70060E5C5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2">
                  <c:v>0.35</c:v>
                </c:pt>
                <c:pt idx="5">
                  <c:v>1.2</c:v>
                </c:pt>
                <c:pt idx="6">
                  <c:v>1.3</c:v>
                </c:pt>
                <c:pt idx="10">
                  <c:v>2.5499999999999998</c:v>
                </c:pt>
                <c:pt idx="11">
                  <c:v>3.1</c:v>
                </c:pt>
                <c:pt idx="12">
                  <c:v>25</c:v>
                </c:pt>
                <c:pt idx="13">
                  <c:v>17.3</c:v>
                </c:pt>
                <c:pt idx="15">
                  <c:v>5.64</c:v>
                </c:pt>
                <c:pt idx="17">
                  <c:v>6</c:v>
                </c:pt>
                <c:pt idx="18">
                  <c:v>5</c:v>
                </c:pt>
                <c:pt idx="19">
                  <c:v>5</c:v>
                </c:pt>
                <c:pt idx="20">
                  <c:v>8.1</c:v>
                </c:pt>
                <c:pt idx="21">
                  <c:v>6.74</c:v>
                </c:pt>
                <c:pt idx="22">
                  <c:v>7.75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F2-4A1A-9C1C-1D70060E5C5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2">
                  <c:v>1.6</c:v>
                </c:pt>
                <c:pt idx="3">
                  <c:v>1.35</c:v>
                </c:pt>
                <c:pt idx="5">
                  <c:v>0.8</c:v>
                </c:pt>
                <c:pt idx="12">
                  <c:v>7.1</c:v>
                </c:pt>
                <c:pt idx="14">
                  <c:v>0.69899999999999995</c:v>
                </c:pt>
                <c:pt idx="15">
                  <c:v>8.5</c:v>
                </c:pt>
                <c:pt idx="16">
                  <c:v>1.395</c:v>
                </c:pt>
                <c:pt idx="17">
                  <c:v>1.8620000000000001</c:v>
                </c:pt>
                <c:pt idx="18">
                  <c:v>1.397</c:v>
                </c:pt>
                <c:pt idx="19">
                  <c:v>0.94199999999999995</c:v>
                </c:pt>
                <c:pt idx="20">
                  <c:v>2.915</c:v>
                </c:pt>
                <c:pt idx="21">
                  <c:v>5.1690000000000005</c:v>
                </c:pt>
                <c:pt idx="22">
                  <c:v>18.146000000000001</c:v>
                </c:pt>
                <c:pt idx="23">
                  <c:v>52.543000000000006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F2-4A1A-9C1C-1D70060E5C5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0F2-4A1A-9C1C-1D70060E5C5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0F2-4A1A-9C1C-1D70060E5C5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0F2-4A1A-9C1C-1D70060E5C5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0F2-4A1A-9C1C-1D70060E5C5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0F2-4A1A-9C1C-1D70060E5C5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0F2-4A1A-9C1C-1D70060E5C5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98.2</c:v>
                </c:pt>
                <c:pt idx="1">
                  <c:v>39.700000000000003</c:v>
                </c:pt>
                <c:pt idx="2">
                  <c:v>12.6</c:v>
                </c:pt>
                <c:pt idx="3">
                  <c:v>0</c:v>
                </c:pt>
                <c:pt idx="4">
                  <c:v>10.5</c:v>
                </c:pt>
                <c:pt idx="5">
                  <c:v>7.6</c:v>
                </c:pt>
                <c:pt idx="6">
                  <c:v>0</c:v>
                </c:pt>
                <c:pt idx="7">
                  <c:v>46.5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F2-4A1A-9C1C-1D70060E5C5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1.79</c:v>
                </c:pt>
                <c:pt idx="2">
                  <c:v>6.266</c:v>
                </c:pt>
                <c:pt idx="3">
                  <c:v>12.99</c:v>
                </c:pt>
                <c:pt idx="4">
                  <c:v>9.8030000000000008</c:v>
                </c:pt>
                <c:pt idx="5">
                  <c:v>9.66</c:v>
                </c:pt>
                <c:pt idx="6">
                  <c:v>8.4920000000000009</c:v>
                </c:pt>
                <c:pt idx="7">
                  <c:v>10.821999999999999</c:v>
                </c:pt>
                <c:pt idx="8">
                  <c:v>20.306000000000001</c:v>
                </c:pt>
                <c:pt idx="9">
                  <c:v>19.380000000000003</c:v>
                </c:pt>
                <c:pt idx="10">
                  <c:v>31.862000000000002</c:v>
                </c:pt>
                <c:pt idx="11">
                  <c:v>34.670999999999992</c:v>
                </c:pt>
                <c:pt idx="12">
                  <c:v>42.133000000000003</c:v>
                </c:pt>
                <c:pt idx="13">
                  <c:v>14.265000000000001</c:v>
                </c:pt>
                <c:pt idx="14">
                  <c:v>16.178999999999998</c:v>
                </c:pt>
                <c:pt idx="15">
                  <c:v>8.3010000000000002</c:v>
                </c:pt>
                <c:pt idx="16">
                  <c:v>2.7080000000000002</c:v>
                </c:pt>
                <c:pt idx="17">
                  <c:v>12.379999999999999</c:v>
                </c:pt>
                <c:pt idx="18">
                  <c:v>1.7909999999999999</c:v>
                </c:pt>
                <c:pt idx="19">
                  <c:v>12.487</c:v>
                </c:pt>
                <c:pt idx="20">
                  <c:v>17.363</c:v>
                </c:pt>
                <c:pt idx="21">
                  <c:v>3.6109999999999998</c:v>
                </c:pt>
                <c:pt idx="22">
                  <c:v>2.6310000000000002</c:v>
                </c:pt>
                <c:pt idx="23">
                  <c:v>3.45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0F2-4A1A-9C1C-1D70060E5C5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0F2-4A1A-9C1C-1D70060E5C5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0F2-4A1A-9C1C-1D70060E5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177.47</c:v>
                </c:pt>
                <c:pt idx="1">
                  <c:v>136.38999999999999</c:v>
                </c:pt>
                <c:pt idx="2">
                  <c:v>100</c:v>
                </c:pt>
                <c:pt idx="3">
                  <c:v>86.1</c:v>
                </c:pt>
                <c:pt idx="4">
                  <c:v>86.02</c:v>
                </c:pt>
                <c:pt idx="5">
                  <c:v>86</c:v>
                </c:pt>
                <c:pt idx="6">
                  <c:v>69.95</c:v>
                </c:pt>
                <c:pt idx="7">
                  <c:v>83.39</c:v>
                </c:pt>
                <c:pt idx="8">
                  <c:v>38.56</c:v>
                </c:pt>
                <c:pt idx="9">
                  <c:v>25.63</c:v>
                </c:pt>
                <c:pt idx="10">
                  <c:v>40</c:v>
                </c:pt>
                <c:pt idx="11">
                  <c:v>40</c:v>
                </c:pt>
                <c:pt idx="12">
                  <c:v>56.1</c:v>
                </c:pt>
                <c:pt idx="13">
                  <c:v>53</c:v>
                </c:pt>
                <c:pt idx="14">
                  <c:v>82.8</c:v>
                </c:pt>
                <c:pt idx="15">
                  <c:v>81.67</c:v>
                </c:pt>
                <c:pt idx="16">
                  <c:v>90.04</c:v>
                </c:pt>
                <c:pt idx="17">
                  <c:v>104.2</c:v>
                </c:pt>
                <c:pt idx="18">
                  <c:v>259.52999999999997</c:v>
                </c:pt>
                <c:pt idx="19">
                  <c:v>390.28</c:v>
                </c:pt>
                <c:pt idx="20">
                  <c:v>411.6</c:v>
                </c:pt>
                <c:pt idx="21">
                  <c:v>324.77</c:v>
                </c:pt>
                <c:pt idx="22">
                  <c:v>246.69</c:v>
                </c:pt>
                <c:pt idx="23">
                  <c:v>206.66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0F2-4A1A-9C1C-1D70060E5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100.03800000000001</v>
      </c>
      <c r="C4" s="18">
        <v>39.650000000000006</v>
      </c>
      <c r="D4" s="18">
        <v>20.833000000000002</v>
      </c>
      <c r="E4" s="18">
        <v>14.386000000000001</v>
      </c>
      <c r="F4" s="18">
        <v>20.298000000000002</v>
      </c>
      <c r="G4" s="18">
        <v>19.282</v>
      </c>
      <c r="H4" s="18">
        <v>9.7919999999999998</v>
      </c>
      <c r="I4" s="18">
        <v>57.322000000000003</v>
      </c>
      <c r="J4" s="18">
        <v>20.306000000000001</v>
      </c>
      <c r="K4" s="18">
        <v>19.380000000000003</v>
      </c>
      <c r="L4" s="18">
        <v>34.411999999999992</v>
      </c>
      <c r="M4" s="18">
        <v>37.771000000000008</v>
      </c>
      <c r="N4" s="18">
        <v>74.265000000000001</v>
      </c>
      <c r="O4" s="18">
        <v>31.6</v>
      </c>
      <c r="P4" s="18">
        <v>16.86</v>
      </c>
      <c r="Q4" s="18">
        <v>22.411000000000001</v>
      </c>
      <c r="R4" s="18">
        <v>4.0599999999999996</v>
      </c>
      <c r="S4" s="18">
        <v>20.241999999999997</v>
      </c>
      <c r="T4" s="18">
        <v>8.1880000000000006</v>
      </c>
      <c r="U4" s="18">
        <v>18.429000000000002</v>
      </c>
      <c r="V4" s="18">
        <v>28.378</v>
      </c>
      <c r="W4" s="18">
        <v>15.52</v>
      </c>
      <c r="X4" s="18">
        <v>28.527000000000001</v>
      </c>
      <c r="Y4" s="18">
        <v>55.993000000000002</v>
      </c>
      <c r="Z4" s="19"/>
      <c r="AA4" s="20">
        <f>SUM(B4:Z4)</f>
        <v>717.94299999999998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177.47</v>
      </c>
      <c r="C7" s="28">
        <v>136.38999999999999</v>
      </c>
      <c r="D7" s="28">
        <v>100</v>
      </c>
      <c r="E7" s="28">
        <v>86.1</v>
      </c>
      <c r="F7" s="28">
        <v>86.02</v>
      </c>
      <c r="G7" s="28">
        <v>86</v>
      </c>
      <c r="H7" s="28">
        <v>69.95</v>
      </c>
      <c r="I7" s="28">
        <v>83.39</v>
      </c>
      <c r="J7" s="28">
        <v>38.56</v>
      </c>
      <c r="K7" s="28">
        <v>25.63</v>
      </c>
      <c r="L7" s="28">
        <v>40</v>
      </c>
      <c r="M7" s="28">
        <v>40</v>
      </c>
      <c r="N7" s="28">
        <v>56.1</v>
      </c>
      <c r="O7" s="28">
        <v>53</v>
      </c>
      <c r="P7" s="28">
        <v>82.8</v>
      </c>
      <c r="Q7" s="28">
        <v>81.67</v>
      </c>
      <c r="R7" s="28">
        <v>90.04</v>
      </c>
      <c r="S7" s="28">
        <v>104.2</v>
      </c>
      <c r="T7" s="28">
        <v>259.52999999999997</v>
      </c>
      <c r="U7" s="28">
        <v>390.28</v>
      </c>
      <c r="V7" s="28">
        <v>411.6</v>
      </c>
      <c r="W7" s="28">
        <v>324.77</v>
      </c>
      <c r="X7" s="28">
        <v>246.69</v>
      </c>
      <c r="Y7" s="28">
        <v>206.66</v>
      </c>
      <c r="Z7" s="29"/>
      <c r="AA7" s="30">
        <f>IF(SUM(B7:Z7)&lt;&gt;0,AVERAGEIF(B7:Z7,"&lt;&gt;"""),"")</f>
        <v>136.53541666666666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3.988</v>
      </c>
      <c r="C12" s="52">
        <v>10.212</v>
      </c>
      <c r="D12" s="52"/>
      <c r="E12" s="52"/>
      <c r="F12" s="52"/>
      <c r="G12" s="52"/>
      <c r="H12" s="52"/>
      <c r="I12" s="52">
        <v>31.946999999999999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8.0679999999999996</v>
      </c>
      <c r="U12" s="52">
        <v>18.427</v>
      </c>
      <c r="V12" s="52">
        <v>28.378</v>
      </c>
      <c r="W12" s="52">
        <v>15.52</v>
      </c>
      <c r="X12" s="52">
        <v>28.527000000000001</v>
      </c>
      <c r="Y12" s="52">
        <v>55.478999999999999</v>
      </c>
      <c r="Z12" s="53"/>
      <c r="AA12" s="54">
        <f t="shared" si="0"/>
        <v>200.54599999999999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4.9290000000000003</v>
      </c>
      <c r="C14" s="57">
        <v>16.295999999999999</v>
      </c>
      <c r="D14" s="57">
        <v>8.2249999999999996</v>
      </c>
      <c r="E14" s="57"/>
      <c r="F14" s="57">
        <v>8.5779999999999994</v>
      </c>
      <c r="G14" s="57">
        <v>10.489000000000001</v>
      </c>
      <c r="H14" s="57"/>
      <c r="I14" s="57">
        <v>11.308</v>
      </c>
      <c r="J14" s="57">
        <v>4.1840000000000002</v>
      </c>
      <c r="K14" s="57">
        <v>2.1110000000000002</v>
      </c>
      <c r="L14" s="57">
        <v>15.503</v>
      </c>
      <c r="M14" s="57">
        <v>16.174000000000003</v>
      </c>
      <c r="N14" s="57">
        <v>0.16499999999999998</v>
      </c>
      <c r="O14" s="57"/>
      <c r="P14" s="57">
        <v>2.5599999999999996</v>
      </c>
      <c r="Q14" s="57">
        <v>3.1109999999999998</v>
      </c>
      <c r="R14" s="57">
        <v>1.76</v>
      </c>
      <c r="S14" s="57">
        <v>6.9000000000000006E-2</v>
      </c>
      <c r="T14" s="57">
        <v>0.12</v>
      </c>
      <c r="U14" s="57">
        <v>2E-3</v>
      </c>
      <c r="V14" s="57"/>
      <c r="W14" s="57"/>
      <c r="X14" s="57"/>
      <c r="Y14" s="57">
        <v>0.51400000000000001</v>
      </c>
      <c r="Z14" s="58"/>
      <c r="AA14" s="59">
        <f t="shared" si="0"/>
        <v>106.09800000000004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8.9169999999999998</v>
      </c>
      <c r="C16" s="62">
        <f t="shared" si="1"/>
        <v>26.507999999999999</v>
      </c>
      <c r="D16" s="62">
        <f t="shared" si="1"/>
        <v>8.2249999999999996</v>
      </c>
      <c r="E16" s="62">
        <f t="shared" si="1"/>
        <v>0</v>
      </c>
      <c r="F16" s="62">
        <f t="shared" si="1"/>
        <v>8.5779999999999994</v>
      </c>
      <c r="G16" s="62">
        <f t="shared" si="1"/>
        <v>10.489000000000001</v>
      </c>
      <c r="H16" s="62">
        <f t="shared" si="1"/>
        <v>0</v>
      </c>
      <c r="I16" s="62">
        <f t="shared" si="1"/>
        <v>43.254999999999995</v>
      </c>
      <c r="J16" s="62">
        <f t="shared" si="1"/>
        <v>4.1840000000000002</v>
      </c>
      <c r="K16" s="62">
        <f t="shared" si="1"/>
        <v>2.1110000000000002</v>
      </c>
      <c r="L16" s="62">
        <f t="shared" si="1"/>
        <v>15.503</v>
      </c>
      <c r="M16" s="62">
        <f t="shared" si="1"/>
        <v>16.174000000000003</v>
      </c>
      <c r="N16" s="62">
        <f t="shared" si="1"/>
        <v>0.16499999999999998</v>
      </c>
      <c r="O16" s="62">
        <f t="shared" si="1"/>
        <v>0</v>
      </c>
      <c r="P16" s="62">
        <f t="shared" si="1"/>
        <v>2.5599999999999996</v>
      </c>
      <c r="Q16" s="62">
        <f t="shared" si="1"/>
        <v>3.1109999999999998</v>
      </c>
      <c r="R16" s="62">
        <f t="shared" si="1"/>
        <v>1.76</v>
      </c>
      <c r="S16" s="62">
        <f t="shared" si="1"/>
        <v>6.9000000000000006E-2</v>
      </c>
      <c r="T16" s="62">
        <f t="shared" si="1"/>
        <v>8.1879999999999988</v>
      </c>
      <c r="U16" s="62">
        <f t="shared" si="1"/>
        <v>18.428999999999998</v>
      </c>
      <c r="V16" s="62">
        <f t="shared" si="1"/>
        <v>28.378</v>
      </c>
      <c r="W16" s="62">
        <f t="shared" si="1"/>
        <v>15.52</v>
      </c>
      <c r="X16" s="62">
        <f t="shared" si="1"/>
        <v>28.527000000000001</v>
      </c>
      <c r="Y16" s="62">
        <f t="shared" si="1"/>
        <v>55.993000000000002</v>
      </c>
      <c r="Z16" s="63" t="str">
        <f t="shared" si="1"/>
        <v/>
      </c>
      <c r="AA16" s="64">
        <f>SUM(AA10:AA15)</f>
        <v>306.64400000000001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75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20.172999999999998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95.173000000000002</v>
      </c>
    </row>
    <row r="20" spans="1:27" ht="25.15" customHeight="1" x14ac:dyDescent="0.2">
      <c r="A20" s="75" t="s">
        <v>15</v>
      </c>
      <c r="B20" s="76">
        <v>9.8940000000000001</v>
      </c>
      <c r="C20" s="77">
        <v>4.7910000000000004</v>
      </c>
      <c r="D20" s="77">
        <v>4.7670000000000003</v>
      </c>
      <c r="E20" s="77">
        <v>4.694</v>
      </c>
      <c r="F20" s="77">
        <v>4.5570000000000004</v>
      </c>
      <c r="G20" s="77">
        <v>4.6580000000000004</v>
      </c>
      <c r="H20" s="77">
        <v>4.0069999999999997</v>
      </c>
      <c r="I20" s="77">
        <v>5.0839999999999996</v>
      </c>
      <c r="J20" s="77">
        <v>5.0880000000000001</v>
      </c>
      <c r="K20" s="77">
        <v>5.04</v>
      </c>
      <c r="L20" s="77">
        <v>4.9649999999999999</v>
      </c>
      <c r="M20" s="77">
        <v>4.9560000000000004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62.501000000000005</v>
      </c>
    </row>
    <row r="21" spans="1:27" ht="25.15" customHeight="1" x14ac:dyDescent="0.2">
      <c r="A21" s="75" t="s">
        <v>16</v>
      </c>
      <c r="B21" s="80">
        <v>6.2270000000000003</v>
      </c>
      <c r="C21" s="81">
        <v>8.3509999999999991</v>
      </c>
      <c r="D21" s="81">
        <v>7.8410000000000002</v>
      </c>
      <c r="E21" s="81">
        <v>7.2919999999999998</v>
      </c>
      <c r="F21" s="81">
        <v>7.1630000000000003</v>
      </c>
      <c r="G21" s="81">
        <v>4.1349999999999998</v>
      </c>
      <c r="H21" s="81">
        <v>5.7850000000000001</v>
      </c>
      <c r="I21" s="81">
        <v>8.9830000000000005</v>
      </c>
      <c r="J21" s="81">
        <v>11.034000000000001</v>
      </c>
      <c r="K21" s="81">
        <v>12.229000000000001</v>
      </c>
      <c r="L21" s="81">
        <v>13.311999999999999</v>
      </c>
      <c r="M21" s="81">
        <v>13.151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105.503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0.63200000000000001</v>
      </c>
      <c r="M22" s="81">
        <v>3.49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4.1219999999999999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91.121000000000009</v>
      </c>
      <c r="C26" s="88">
        <f t="shared" si="3"/>
        <v>13.141999999999999</v>
      </c>
      <c r="D26" s="88">
        <f t="shared" si="3"/>
        <v>12.608000000000001</v>
      </c>
      <c r="E26" s="88">
        <f t="shared" si="3"/>
        <v>11.986000000000001</v>
      </c>
      <c r="F26" s="88">
        <f t="shared" si="3"/>
        <v>11.72</v>
      </c>
      <c r="G26" s="88">
        <f t="shared" si="3"/>
        <v>8.7929999999999993</v>
      </c>
      <c r="H26" s="88">
        <f t="shared" si="3"/>
        <v>9.7919999999999998</v>
      </c>
      <c r="I26" s="88">
        <f t="shared" si="3"/>
        <v>14.067</v>
      </c>
      <c r="J26" s="88">
        <f t="shared" si="3"/>
        <v>16.122</v>
      </c>
      <c r="K26" s="88">
        <f t="shared" si="3"/>
        <v>17.269000000000002</v>
      </c>
      <c r="L26" s="88">
        <f t="shared" si="3"/>
        <v>18.909000000000002</v>
      </c>
      <c r="M26" s="88">
        <f t="shared" si="3"/>
        <v>21.597000000000001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20.172999999999998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267.29900000000004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100.038</v>
      </c>
      <c r="C30" s="77">
        <v>39.65</v>
      </c>
      <c r="D30" s="77">
        <v>20.832999999999998</v>
      </c>
      <c r="E30" s="77">
        <v>11.986000000000001</v>
      </c>
      <c r="F30" s="77">
        <v>20.297999999999998</v>
      </c>
      <c r="G30" s="77">
        <v>19.282</v>
      </c>
      <c r="H30" s="77">
        <v>9.7919999999999998</v>
      </c>
      <c r="I30" s="77">
        <v>57.322000000000003</v>
      </c>
      <c r="J30" s="77">
        <v>20.306000000000001</v>
      </c>
      <c r="K30" s="77">
        <v>19.38</v>
      </c>
      <c r="L30" s="77">
        <v>34.411999999999999</v>
      </c>
      <c r="M30" s="77">
        <v>37.771000000000001</v>
      </c>
      <c r="N30" s="77">
        <v>0.16500000000000001</v>
      </c>
      <c r="O30" s="77"/>
      <c r="P30" s="77">
        <v>2.56</v>
      </c>
      <c r="Q30" s="77">
        <v>3.1110000000000002</v>
      </c>
      <c r="R30" s="77">
        <v>1.76</v>
      </c>
      <c r="S30" s="77">
        <v>20.242000000000001</v>
      </c>
      <c r="T30" s="77">
        <v>8.1880000000000006</v>
      </c>
      <c r="U30" s="77">
        <v>18.428999999999998</v>
      </c>
      <c r="V30" s="77">
        <v>28.378</v>
      </c>
      <c r="W30" s="77">
        <v>15.52</v>
      </c>
      <c r="X30" s="77">
        <v>28.527000000000001</v>
      </c>
      <c r="Y30" s="77">
        <v>55.993000000000002</v>
      </c>
      <c r="Z30" s="78"/>
      <c r="AA30" s="79">
        <f>SUM(B30:Z30)</f>
        <v>573.94299999999998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100.038</v>
      </c>
      <c r="C32" s="62">
        <f t="shared" ref="C32:Z32" si="4">IF(LEN(C$2)&gt;0,SUM(C29:C31),"")</f>
        <v>39.65</v>
      </c>
      <c r="D32" s="62">
        <f t="shared" si="4"/>
        <v>20.832999999999998</v>
      </c>
      <c r="E32" s="62">
        <f t="shared" si="4"/>
        <v>11.986000000000001</v>
      </c>
      <c r="F32" s="62">
        <f t="shared" si="4"/>
        <v>20.297999999999998</v>
      </c>
      <c r="G32" s="62">
        <f t="shared" si="4"/>
        <v>19.282</v>
      </c>
      <c r="H32" s="62">
        <f t="shared" si="4"/>
        <v>9.7919999999999998</v>
      </c>
      <c r="I32" s="62">
        <f t="shared" si="4"/>
        <v>57.322000000000003</v>
      </c>
      <c r="J32" s="62">
        <f t="shared" si="4"/>
        <v>20.306000000000001</v>
      </c>
      <c r="K32" s="62">
        <f t="shared" si="4"/>
        <v>19.38</v>
      </c>
      <c r="L32" s="62">
        <f t="shared" si="4"/>
        <v>34.411999999999999</v>
      </c>
      <c r="M32" s="62">
        <f t="shared" si="4"/>
        <v>37.771000000000001</v>
      </c>
      <c r="N32" s="62">
        <f t="shared" si="4"/>
        <v>0.16500000000000001</v>
      </c>
      <c r="O32" s="62">
        <f t="shared" si="4"/>
        <v>0</v>
      </c>
      <c r="P32" s="62">
        <f t="shared" si="4"/>
        <v>2.56</v>
      </c>
      <c r="Q32" s="62">
        <f t="shared" si="4"/>
        <v>3.1110000000000002</v>
      </c>
      <c r="R32" s="62">
        <f t="shared" si="4"/>
        <v>1.76</v>
      </c>
      <c r="S32" s="62">
        <f t="shared" si="4"/>
        <v>20.242000000000001</v>
      </c>
      <c r="T32" s="62">
        <f t="shared" si="4"/>
        <v>8.1880000000000006</v>
      </c>
      <c r="U32" s="62">
        <f t="shared" si="4"/>
        <v>18.428999999999998</v>
      </c>
      <c r="V32" s="62">
        <f t="shared" si="4"/>
        <v>28.378</v>
      </c>
      <c r="W32" s="62">
        <f t="shared" si="4"/>
        <v>15.52</v>
      </c>
      <c r="X32" s="62">
        <f t="shared" si="4"/>
        <v>28.527000000000001</v>
      </c>
      <c r="Y32" s="62">
        <f t="shared" si="4"/>
        <v>55.993000000000002</v>
      </c>
      <c r="Z32" s="63" t="str">
        <f t="shared" si="4"/>
        <v/>
      </c>
      <c r="AA32" s="64">
        <f>SUM(AA29:AA31)</f>
        <v>573.94299999999998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/>
      <c r="C39" s="99"/>
      <c r="D39" s="99"/>
      <c r="E39" s="99">
        <v>2.4</v>
      </c>
      <c r="F39" s="99"/>
      <c r="G39" s="99"/>
      <c r="H39" s="99"/>
      <c r="I39" s="99"/>
      <c r="J39" s="99"/>
      <c r="K39" s="99"/>
      <c r="L39" s="99"/>
      <c r="M39" s="99"/>
      <c r="N39" s="99">
        <v>74.099999999999994</v>
      </c>
      <c r="O39" s="99">
        <v>31.6</v>
      </c>
      <c r="P39" s="99">
        <v>14.3</v>
      </c>
      <c r="Q39" s="99">
        <v>19.3</v>
      </c>
      <c r="R39" s="99">
        <v>2.2999999999999998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144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2.4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74.099999999999994</v>
      </c>
      <c r="O40" s="88">
        <f t="shared" si="6"/>
        <v>31.6</v>
      </c>
      <c r="P40" s="88">
        <f t="shared" si="6"/>
        <v>14.3</v>
      </c>
      <c r="Q40" s="88">
        <f t="shared" si="6"/>
        <v>19.3</v>
      </c>
      <c r="R40" s="88">
        <f t="shared" si="6"/>
        <v>2.2999999999999998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144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/>
      <c r="C47" s="99"/>
      <c r="D47" s="99"/>
      <c r="E47" s="99">
        <v>2.4</v>
      </c>
      <c r="F47" s="99"/>
      <c r="G47" s="99"/>
      <c r="H47" s="99"/>
      <c r="I47" s="99"/>
      <c r="J47" s="99"/>
      <c r="K47" s="99"/>
      <c r="L47" s="99"/>
      <c r="M47" s="99"/>
      <c r="N47" s="99">
        <v>74.099999999999994</v>
      </c>
      <c r="O47" s="99">
        <v>31.6</v>
      </c>
      <c r="P47" s="99">
        <v>14.3</v>
      </c>
      <c r="Q47" s="99">
        <v>19.3</v>
      </c>
      <c r="R47" s="99">
        <v>2.2999999999999998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144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2.4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74.099999999999994</v>
      </c>
      <c r="O49" s="88">
        <f t="shared" si="8"/>
        <v>31.6</v>
      </c>
      <c r="P49" s="88">
        <f t="shared" si="8"/>
        <v>14.3</v>
      </c>
      <c r="Q49" s="88">
        <f t="shared" si="8"/>
        <v>19.3</v>
      </c>
      <c r="R49" s="88">
        <f t="shared" si="8"/>
        <v>2.2999999999999998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144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100.03800000000001</v>
      </c>
      <c r="C52" s="88">
        <f t="shared" si="10"/>
        <v>39.65</v>
      </c>
      <c r="D52" s="88">
        <f t="shared" si="10"/>
        <v>20.832999999999998</v>
      </c>
      <c r="E52" s="88">
        <f t="shared" si="10"/>
        <v>14.386000000000001</v>
      </c>
      <c r="F52" s="88">
        <f t="shared" si="10"/>
        <v>20.298000000000002</v>
      </c>
      <c r="G52" s="88">
        <f t="shared" si="10"/>
        <v>19.282</v>
      </c>
      <c r="H52" s="88">
        <f t="shared" si="10"/>
        <v>9.7919999999999998</v>
      </c>
      <c r="I52" s="88">
        <f t="shared" si="10"/>
        <v>57.321999999999996</v>
      </c>
      <c r="J52" s="88">
        <f t="shared" si="10"/>
        <v>20.306000000000001</v>
      </c>
      <c r="K52" s="88">
        <f t="shared" si="10"/>
        <v>19.380000000000003</v>
      </c>
      <c r="L52" s="88">
        <f t="shared" si="10"/>
        <v>34.412000000000006</v>
      </c>
      <c r="M52" s="88">
        <f t="shared" si="10"/>
        <v>37.771000000000001</v>
      </c>
      <c r="N52" s="88">
        <f t="shared" si="10"/>
        <v>74.265000000000001</v>
      </c>
      <c r="O52" s="88">
        <f t="shared" si="10"/>
        <v>31.6</v>
      </c>
      <c r="P52" s="88">
        <f t="shared" si="10"/>
        <v>16.86</v>
      </c>
      <c r="Q52" s="88">
        <f t="shared" si="10"/>
        <v>22.411000000000001</v>
      </c>
      <c r="R52" s="88">
        <f t="shared" si="10"/>
        <v>4.0599999999999996</v>
      </c>
      <c r="S52" s="88">
        <f t="shared" si="10"/>
        <v>20.241999999999997</v>
      </c>
      <c r="T52" s="88">
        <f t="shared" si="10"/>
        <v>8.1879999999999988</v>
      </c>
      <c r="U52" s="88">
        <f t="shared" si="10"/>
        <v>18.428999999999998</v>
      </c>
      <c r="V52" s="88">
        <f t="shared" si="10"/>
        <v>28.378</v>
      </c>
      <c r="W52" s="88">
        <f t="shared" si="10"/>
        <v>15.52</v>
      </c>
      <c r="X52" s="88">
        <f t="shared" si="10"/>
        <v>28.527000000000001</v>
      </c>
      <c r="Y52" s="88">
        <f t="shared" si="10"/>
        <v>55.993000000000002</v>
      </c>
      <c r="Z52" s="89" t="str">
        <f t="shared" si="10"/>
        <v/>
      </c>
      <c r="AA52" s="104">
        <f>SUM(B52:Z52)</f>
        <v>717.94299999999998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99.990000000000009</v>
      </c>
      <c r="C4" s="18">
        <v>39.700000000000003</v>
      </c>
      <c r="D4" s="18">
        <v>20.815999999999999</v>
      </c>
      <c r="E4" s="18">
        <v>14.34</v>
      </c>
      <c r="F4" s="18">
        <v>20.303000000000001</v>
      </c>
      <c r="G4" s="18">
        <v>19.259999999999998</v>
      </c>
      <c r="H4" s="18">
        <v>9.7919999999999998</v>
      </c>
      <c r="I4" s="18">
        <v>57.322000000000003</v>
      </c>
      <c r="J4" s="18">
        <v>20.306000000000001</v>
      </c>
      <c r="K4" s="18">
        <v>19.380000000000003</v>
      </c>
      <c r="L4" s="18">
        <v>34.411999999999999</v>
      </c>
      <c r="M4" s="18">
        <v>37.770999999999994</v>
      </c>
      <c r="N4" s="18">
        <v>74.233000000000004</v>
      </c>
      <c r="O4" s="18">
        <v>31.565000000000001</v>
      </c>
      <c r="P4" s="18">
        <v>16.878</v>
      </c>
      <c r="Q4" s="18">
        <v>22.441000000000003</v>
      </c>
      <c r="R4" s="18">
        <v>4.1029999999999998</v>
      </c>
      <c r="S4" s="18">
        <v>20.241999999999997</v>
      </c>
      <c r="T4" s="18">
        <v>8.1880000000000006</v>
      </c>
      <c r="U4" s="18">
        <v>18.428999999999998</v>
      </c>
      <c r="V4" s="18">
        <v>28.378</v>
      </c>
      <c r="W4" s="18">
        <v>15.52</v>
      </c>
      <c r="X4" s="18">
        <v>28.527000000000001</v>
      </c>
      <c r="Y4" s="18">
        <v>55.992999999999995</v>
      </c>
      <c r="Z4" s="19"/>
      <c r="AA4" s="20">
        <f>SUM(B4:Z4)</f>
        <v>717.8889999999999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177.47</v>
      </c>
      <c r="C7" s="28">
        <v>136.38999999999999</v>
      </c>
      <c r="D7" s="28">
        <v>100</v>
      </c>
      <c r="E7" s="28">
        <v>86.1</v>
      </c>
      <c r="F7" s="28">
        <v>86.02</v>
      </c>
      <c r="G7" s="28">
        <v>86</v>
      </c>
      <c r="H7" s="28">
        <v>69.95</v>
      </c>
      <c r="I7" s="28">
        <v>83.39</v>
      </c>
      <c r="J7" s="28">
        <v>38.56</v>
      </c>
      <c r="K7" s="28">
        <v>25.63</v>
      </c>
      <c r="L7" s="28">
        <v>40</v>
      </c>
      <c r="M7" s="28">
        <v>40</v>
      </c>
      <c r="N7" s="28">
        <v>56.1</v>
      </c>
      <c r="O7" s="28">
        <v>53</v>
      </c>
      <c r="P7" s="28">
        <v>82.8</v>
      </c>
      <c r="Q7" s="28">
        <v>81.67</v>
      </c>
      <c r="R7" s="28">
        <v>90.04</v>
      </c>
      <c r="S7" s="28">
        <v>104.2</v>
      </c>
      <c r="T7" s="28">
        <v>259.52999999999997</v>
      </c>
      <c r="U7" s="28">
        <v>390.28</v>
      </c>
      <c r="V7" s="28">
        <v>411.6</v>
      </c>
      <c r="W7" s="28">
        <v>324.77</v>
      </c>
      <c r="X7" s="28">
        <v>246.69</v>
      </c>
      <c r="Y7" s="28">
        <v>206.66</v>
      </c>
      <c r="Z7" s="29"/>
      <c r="AA7" s="30">
        <f>IF(SUM(B7:Z7)&lt;&gt;0,AVERAGEIF(B7:Z7,"&lt;&gt;"""),"")</f>
        <v>136.53541666666666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1.79</v>
      </c>
      <c r="C14" s="57"/>
      <c r="D14" s="57">
        <v>6.266</v>
      </c>
      <c r="E14" s="57">
        <v>12.99</v>
      </c>
      <c r="F14" s="57">
        <v>9.8030000000000008</v>
      </c>
      <c r="G14" s="57">
        <v>9.66</v>
      </c>
      <c r="H14" s="57">
        <v>8.4920000000000009</v>
      </c>
      <c r="I14" s="57">
        <v>10.821999999999999</v>
      </c>
      <c r="J14" s="57">
        <v>20.306000000000001</v>
      </c>
      <c r="K14" s="57">
        <v>19.380000000000003</v>
      </c>
      <c r="L14" s="57">
        <v>31.862000000000002</v>
      </c>
      <c r="M14" s="57">
        <v>34.670999999999992</v>
      </c>
      <c r="N14" s="57">
        <v>42.133000000000003</v>
      </c>
      <c r="O14" s="57">
        <v>14.265000000000001</v>
      </c>
      <c r="P14" s="57">
        <v>16.178999999999998</v>
      </c>
      <c r="Q14" s="57">
        <v>8.3010000000000002</v>
      </c>
      <c r="R14" s="57">
        <v>2.7080000000000002</v>
      </c>
      <c r="S14" s="57">
        <v>12.379999999999999</v>
      </c>
      <c r="T14" s="57">
        <v>1.7909999999999999</v>
      </c>
      <c r="U14" s="57">
        <v>12.487</v>
      </c>
      <c r="V14" s="57">
        <v>17.363</v>
      </c>
      <c r="W14" s="57">
        <v>3.6109999999999998</v>
      </c>
      <c r="X14" s="57">
        <v>2.6310000000000002</v>
      </c>
      <c r="Y14" s="57">
        <v>3.45</v>
      </c>
      <c r="Z14" s="58"/>
      <c r="AA14" s="59">
        <f t="shared" si="0"/>
        <v>303.34099999999995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1.79</v>
      </c>
      <c r="C16" s="62">
        <f t="shared" ref="C16:Z16" si="1">IF(LEN(C$2)&gt;0,SUM(C10:C15),"")</f>
        <v>0</v>
      </c>
      <c r="D16" s="62">
        <f t="shared" si="1"/>
        <v>6.266</v>
      </c>
      <c r="E16" s="62">
        <f t="shared" si="1"/>
        <v>12.99</v>
      </c>
      <c r="F16" s="62">
        <f t="shared" si="1"/>
        <v>9.8030000000000008</v>
      </c>
      <c r="G16" s="62">
        <f t="shared" si="1"/>
        <v>9.66</v>
      </c>
      <c r="H16" s="62">
        <f t="shared" si="1"/>
        <v>8.4920000000000009</v>
      </c>
      <c r="I16" s="62">
        <f t="shared" si="1"/>
        <v>10.821999999999999</v>
      </c>
      <c r="J16" s="62">
        <f t="shared" si="1"/>
        <v>20.306000000000001</v>
      </c>
      <c r="K16" s="62">
        <f t="shared" si="1"/>
        <v>19.380000000000003</v>
      </c>
      <c r="L16" s="62">
        <f t="shared" si="1"/>
        <v>31.862000000000002</v>
      </c>
      <c r="M16" s="62">
        <f t="shared" si="1"/>
        <v>34.670999999999992</v>
      </c>
      <c r="N16" s="62">
        <f t="shared" si="1"/>
        <v>42.133000000000003</v>
      </c>
      <c r="O16" s="62">
        <f t="shared" si="1"/>
        <v>14.265000000000001</v>
      </c>
      <c r="P16" s="62">
        <f t="shared" si="1"/>
        <v>16.178999999999998</v>
      </c>
      <c r="Q16" s="62">
        <f t="shared" si="1"/>
        <v>8.3010000000000002</v>
      </c>
      <c r="R16" s="62">
        <f t="shared" si="1"/>
        <v>2.7080000000000002</v>
      </c>
      <c r="S16" s="62">
        <f t="shared" si="1"/>
        <v>12.379999999999999</v>
      </c>
      <c r="T16" s="62">
        <f t="shared" si="1"/>
        <v>1.7909999999999999</v>
      </c>
      <c r="U16" s="62">
        <f t="shared" si="1"/>
        <v>12.487</v>
      </c>
      <c r="V16" s="62">
        <f t="shared" si="1"/>
        <v>17.363</v>
      </c>
      <c r="W16" s="62">
        <f t="shared" si="1"/>
        <v>3.6109999999999998</v>
      </c>
      <c r="X16" s="62">
        <f t="shared" si="1"/>
        <v>2.6310000000000002</v>
      </c>
      <c r="Y16" s="62">
        <f t="shared" si="1"/>
        <v>3.45</v>
      </c>
      <c r="Z16" s="63" t="str">
        <f t="shared" si="1"/>
        <v/>
      </c>
      <c r="AA16" s="64">
        <f>SUM(AA10:AA15)</f>
        <v>303.34099999999995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>
        <v>0.35</v>
      </c>
      <c r="E20" s="77"/>
      <c r="F20" s="77"/>
      <c r="G20" s="77">
        <v>1.2</v>
      </c>
      <c r="H20" s="77">
        <v>1.3</v>
      </c>
      <c r="I20" s="77"/>
      <c r="J20" s="77"/>
      <c r="K20" s="77"/>
      <c r="L20" s="77">
        <v>2.5499999999999998</v>
      </c>
      <c r="M20" s="77">
        <v>3.1</v>
      </c>
      <c r="N20" s="77">
        <v>25</v>
      </c>
      <c r="O20" s="77">
        <v>17.3</v>
      </c>
      <c r="P20" s="77"/>
      <c r="Q20" s="77">
        <v>5.64</v>
      </c>
      <c r="R20" s="77"/>
      <c r="S20" s="77">
        <v>6</v>
      </c>
      <c r="T20" s="77">
        <v>5</v>
      </c>
      <c r="U20" s="77">
        <v>5</v>
      </c>
      <c r="V20" s="77">
        <v>8.1</v>
      </c>
      <c r="W20" s="77">
        <v>6.74</v>
      </c>
      <c r="X20" s="77">
        <v>7.75</v>
      </c>
      <c r="Y20" s="77"/>
      <c r="Z20" s="78"/>
      <c r="AA20" s="79">
        <f t="shared" si="2"/>
        <v>95.029999999999987</v>
      </c>
    </row>
    <row r="21" spans="1:27" ht="25.15" customHeight="1" x14ac:dyDescent="0.2">
      <c r="A21" s="75" t="s">
        <v>16</v>
      </c>
      <c r="B21" s="80"/>
      <c r="C21" s="81"/>
      <c r="D21" s="81">
        <v>1.6</v>
      </c>
      <c r="E21" s="81">
        <v>1.35</v>
      </c>
      <c r="F21" s="81"/>
      <c r="G21" s="81">
        <v>0.8</v>
      </c>
      <c r="H21" s="81"/>
      <c r="I21" s="81"/>
      <c r="J21" s="81"/>
      <c r="K21" s="81"/>
      <c r="L21" s="81"/>
      <c r="M21" s="81"/>
      <c r="N21" s="81">
        <v>7.1</v>
      </c>
      <c r="O21" s="81"/>
      <c r="P21" s="81">
        <v>0.69899999999999995</v>
      </c>
      <c r="Q21" s="81">
        <v>8.5</v>
      </c>
      <c r="R21" s="81">
        <v>1.395</v>
      </c>
      <c r="S21" s="81">
        <v>1.8620000000000001</v>
      </c>
      <c r="T21" s="81">
        <v>1.397</v>
      </c>
      <c r="U21" s="81">
        <v>0.94199999999999995</v>
      </c>
      <c r="V21" s="81">
        <v>2.915</v>
      </c>
      <c r="W21" s="81">
        <v>5.1690000000000005</v>
      </c>
      <c r="X21" s="81">
        <v>18.146000000000001</v>
      </c>
      <c r="Y21" s="81">
        <v>52.543000000000006</v>
      </c>
      <c r="Z21" s="78"/>
      <c r="AA21" s="79">
        <f t="shared" si="2"/>
        <v>104.41800000000001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0</v>
      </c>
      <c r="D26" s="88">
        <f t="shared" si="3"/>
        <v>1.9500000000000002</v>
      </c>
      <c r="E26" s="88">
        <f t="shared" si="3"/>
        <v>1.35</v>
      </c>
      <c r="F26" s="88">
        <f t="shared" si="3"/>
        <v>0</v>
      </c>
      <c r="G26" s="88">
        <f t="shared" si="3"/>
        <v>2</v>
      </c>
      <c r="H26" s="88">
        <f t="shared" si="3"/>
        <v>1.3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2.5499999999999998</v>
      </c>
      <c r="M26" s="88">
        <f t="shared" si="3"/>
        <v>3.1</v>
      </c>
      <c r="N26" s="88">
        <f t="shared" si="3"/>
        <v>32.1</v>
      </c>
      <c r="O26" s="88">
        <f t="shared" si="3"/>
        <v>17.3</v>
      </c>
      <c r="P26" s="88">
        <f t="shared" si="3"/>
        <v>0.69899999999999995</v>
      </c>
      <c r="Q26" s="88">
        <f t="shared" si="3"/>
        <v>14.14</v>
      </c>
      <c r="R26" s="88">
        <f t="shared" si="3"/>
        <v>1.395</v>
      </c>
      <c r="S26" s="88">
        <f t="shared" si="3"/>
        <v>7.8620000000000001</v>
      </c>
      <c r="T26" s="88">
        <f t="shared" si="3"/>
        <v>6.3970000000000002</v>
      </c>
      <c r="U26" s="88">
        <f t="shared" si="3"/>
        <v>5.9420000000000002</v>
      </c>
      <c r="V26" s="88">
        <f t="shared" si="3"/>
        <v>11.015000000000001</v>
      </c>
      <c r="W26" s="88">
        <f t="shared" si="3"/>
        <v>11.909000000000001</v>
      </c>
      <c r="X26" s="88">
        <f t="shared" si="3"/>
        <v>25.896000000000001</v>
      </c>
      <c r="Y26" s="88">
        <f t="shared" si="3"/>
        <v>52.543000000000006</v>
      </c>
      <c r="Z26" s="89" t="str">
        <f t="shared" si="3"/>
        <v/>
      </c>
      <c r="AA26" s="90">
        <f>SUM(AA19:AA25)</f>
        <v>199.44799999999998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1.79</v>
      </c>
      <c r="C30" s="77"/>
      <c r="D30" s="77">
        <v>8.2159999999999993</v>
      </c>
      <c r="E30" s="77">
        <v>14.34</v>
      </c>
      <c r="F30" s="77">
        <v>9.8030000000000008</v>
      </c>
      <c r="G30" s="77">
        <v>11.66</v>
      </c>
      <c r="H30" s="77">
        <v>9.7919999999999998</v>
      </c>
      <c r="I30" s="77">
        <v>10.821999999999999</v>
      </c>
      <c r="J30" s="77">
        <v>20.306000000000001</v>
      </c>
      <c r="K30" s="77">
        <v>19.38</v>
      </c>
      <c r="L30" s="77">
        <v>34.411999999999999</v>
      </c>
      <c r="M30" s="77">
        <v>37.771000000000001</v>
      </c>
      <c r="N30" s="77">
        <v>74.233000000000004</v>
      </c>
      <c r="O30" s="77">
        <v>31.565000000000001</v>
      </c>
      <c r="P30" s="77">
        <v>16.878</v>
      </c>
      <c r="Q30" s="77">
        <v>22.440999999999999</v>
      </c>
      <c r="R30" s="77">
        <v>4.1029999999999998</v>
      </c>
      <c r="S30" s="77">
        <v>20.242000000000001</v>
      </c>
      <c r="T30" s="77">
        <v>8.1880000000000006</v>
      </c>
      <c r="U30" s="77">
        <v>18.428999999999998</v>
      </c>
      <c r="V30" s="77">
        <v>28.378</v>
      </c>
      <c r="W30" s="77">
        <v>15.52</v>
      </c>
      <c r="X30" s="77">
        <v>28.527000000000001</v>
      </c>
      <c r="Y30" s="77">
        <v>55.993000000000002</v>
      </c>
      <c r="Z30" s="78"/>
      <c r="AA30" s="79">
        <f>SUM(B30:Z30)</f>
        <v>502.78899999999987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1.79</v>
      </c>
      <c r="C32" s="62">
        <f t="shared" ref="C32:Z32" si="4">IF(LEN(C$2)&gt;0,SUM(C29:C31),"")</f>
        <v>0</v>
      </c>
      <c r="D32" s="62">
        <f t="shared" si="4"/>
        <v>8.2159999999999993</v>
      </c>
      <c r="E32" s="62">
        <f t="shared" si="4"/>
        <v>14.34</v>
      </c>
      <c r="F32" s="62">
        <f t="shared" si="4"/>
        <v>9.8030000000000008</v>
      </c>
      <c r="G32" s="62">
        <f t="shared" si="4"/>
        <v>11.66</v>
      </c>
      <c r="H32" s="62">
        <f t="shared" si="4"/>
        <v>9.7919999999999998</v>
      </c>
      <c r="I32" s="62">
        <f t="shared" si="4"/>
        <v>10.821999999999999</v>
      </c>
      <c r="J32" s="62">
        <f t="shared" si="4"/>
        <v>20.306000000000001</v>
      </c>
      <c r="K32" s="62">
        <f t="shared" si="4"/>
        <v>19.38</v>
      </c>
      <c r="L32" s="62">
        <f t="shared" si="4"/>
        <v>34.411999999999999</v>
      </c>
      <c r="M32" s="62">
        <f t="shared" si="4"/>
        <v>37.771000000000001</v>
      </c>
      <c r="N32" s="62">
        <f t="shared" si="4"/>
        <v>74.233000000000004</v>
      </c>
      <c r="O32" s="62">
        <f t="shared" si="4"/>
        <v>31.565000000000001</v>
      </c>
      <c r="P32" s="62">
        <f t="shared" si="4"/>
        <v>16.878</v>
      </c>
      <c r="Q32" s="62">
        <f t="shared" si="4"/>
        <v>22.440999999999999</v>
      </c>
      <c r="R32" s="62">
        <f t="shared" si="4"/>
        <v>4.1029999999999998</v>
      </c>
      <c r="S32" s="62">
        <f t="shared" si="4"/>
        <v>20.242000000000001</v>
      </c>
      <c r="T32" s="62">
        <f t="shared" si="4"/>
        <v>8.1880000000000006</v>
      </c>
      <c r="U32" s="62">
        <f t="shared" si="4"/>
        <v>18.428999999999998</v>
      </c>
      <c r="V32" s="62">
        <f t="shared" si="4"/>
        <v>28.378</v>
      </c>
      <c r="W32" s="62">
        <f t="shared" si="4"/>
        <v>15.52</v>
      </c>
      <c r="X32" s="62">
        <f t="shared" si="4"/>
        <v>28.527000000000001</v>
      </c>
      <c r="Y32" s="62">
        <f t="shared" si="4"/>
        <v>55.993000000000002</v>
      </c>
      <c r="Z32" s="63" t="str">
        <f t="shared" si="4"/>
        <v/>
      </c>
      <c r="AA32" s="64">
        <f>SUM(AA29:AA31)</f>
        <v>502.78899999999987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>
        <v>98.2</v>
      </c>
      <c r="C39" s="99">
        <v>39.700000000000003</v>
      </c>
      <c r="D39" s="99">
        <v>12.6</v>
      </c>
      <c r="E39" s="99"/>
      <c r="F39" s="99">
        <v>10.5</v>
      </c>
      <c r="G39" s="99">
        <v>7.6</v>
      </c>
      <c r="H39" s="99"/>
      <c r="I39" s="99">
        <v>46.5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215.1</v>
      </c>
    </row>
    <row r="40" spans="1:27" ht="30" customHeight="1" thickBot="1" x14ac:dyDescent="0.25">
      <c r="A40" s="86" t="s">
        <v>46</v>
      </c>
      <c r="B40" s="87">
        <f>IF(LEN(B$2)&gt;0,SUM(B35:B39),"")</f>
        <v>98.2</v>
      </c>
      <c r="C40" s="88">
        <f t="shared" ref="C40:Z40" si="6">IF(LEN(C$2)&gt;0,SUM(C35:C39),"")</f>
        <v>39.700000000000003</v>
      </c>
      <c r="D40" s="88">
        <f t="shared" si="6"/>
        <v>12.6</v>
      </c>
      <c r="E40" s="88">
        <f t="shared" si="6"/>
        <v>0</v>
      </c>
      <c r="F40" s="88">
        <f t="shared" si="6"/>
        <v>10.5</v>
      </c>
      <c r="G40" s="88">
        <f t="shared" si="6"/>
        <v>7.6</v>
      </c>
      <c r="H40" s="88">
        <f t="shared" si="6"/>
        <v>0</v>
      </c>
      <c r="I40" s="88">
        <f t="shared" si="6"/>
        <v>46.5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215.1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>
        <v>98.2</v>
      </c>
      <c r="C47" s="99">
        <v>39.700000000000003</v>
      </c>
      <c r="D47" s="99">
        <v>12.6</v>
      </c>
      <c r="E47" s="99"/>
      <c r="F47" s="99">
        <v>10.5</v>
      </c>
      <c r="G47" s="99">
        <v>7.6</v>
      </c>
      <c r="H47" s="99"/>
      <c r="I47" s="99">
        <v>46.5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215.1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98.2</v>
      </c>
      <c r="C49" s="88">
        <f t="shared" ref="C49:Z49" si="8">IF(LEN(C$2)&gt;0,SUM(C43:C48),"")</f>
        <v>39.700000000000003</v>
      </c>
      <c r="D49" s="88">
        <f t="shared" si="8"/>
        <v>12.6</v>
      </c>
      <c r="E49" s="88">
        <f t="shared" si="8"/>
        <v>0</v>
      </c>
      <c r="F49" s="88">
        <f t="shared" si="8"/>
        <v>10.5</v>
      </c>
      <c r="G49" s="88">
        <f t="shared" si="8"/>
        <v>7.6</v>
      </c>
      <c r="H49" s="88">
        <f t="shared" si="8"/>
        <v>0</v>
      </c>
      <c r="I49" s="88">
        <f t="shared" si="8"/>
        <v>46.5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215.1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99.990000000000009</v>
      </c>
      <c r="C52" s="88">
        <f t="shared" ref="C52:Z52" si="10">IF(LEN(C$2)&gt;0,SUM(C10:C15)+C26+C40,"")</f>
        <v>39.700000000000003</v>
      </c>
      <c r="D52" s="88">
        <f t="shared" si="10"/>
        <v>20.816000000000003</v>
      </c>
      <c r="E52" s="88">
        <f t="shared" si="10"/>
        <v>14.34</v>
      </c>
      <c r="F52" s="88">
        <f t="shared" si="10"/>
        <v>20.303000000000001</v>
      </c>
      <c r="G52" s="88">
        <f t="shared" si="10"/>
        <v>19.259999999999998</v>
      </c>
      <c r="H52" s="88">
        <f t="shared" si="10"/>
        <v>9.7920000000000016</v>
      </c>
      <c r="I52" s="88">
        <f t="shared" si="10"/>
        <v>57.322000000000003</v>
      </c>
      <c r="J52" s="88">
        <f t="shared" si="10"/>
        <v>20.306000000000001</v>
      </c>
      <c r="K52" s="88">
        <f t="shared" si="10"/>
        <v>19.380000000000003</v>
      </c>
      <c r="L52" s="88">
        <f t="shared" si="10"/>
        <v>34.411999999999999</v>
      </c>
      <c r="M52" s="88">
        <f t="shared" si="10"/>
        <v>37.770999999999994</v>
      </c>
      <c r="N52" s="88">
        <f t="shared" si="10"/>
        <v>74.233000000000004</v>
      </c>
      <c r="O52" s="88">
        <f t="shared" si="10"/>
        <v>31.565000000000001</v>
      </c>
      <c r="P52" s="88">
        <f t="shared" si="10"/>
        <v>16.878</v>
      </c>
      <c r="Q52" s="88">
        <f t="shared" si="10"/>
        <v>22.441000000000003</v>
      </c>
      <c r="R52" s="88">
        <f t="shared" si="10"/>
        <v>4.1029999999999998</v>
      </c>
      <c r="S52" s="88">
        <f t="shared" si="10"/>
        <v>20.241999999999997</v>
      </c>
      <c r="T52" s="88">
        <f t="shared" si="10"/>
        <v>8.1880000000000006</v>
      </c>
      <c r="U52" s="88">
        <f t="shared" si="10"/>
        <v>18.429000000000002</v>
      </c>
      <c r="V52" s="88">
        <f t="shared" si="10"/>
        <v>28.378</v>
      </c>
      <c r="W52" s="88">
        <f t="shared" si="10"/>
        <v>15.52</v>
      </c>
      <c r="X52" s="88">
        <f t="shared" si="10"/>
        <v>28.527000000000001</v>
      </c>
      <c r="Y52" s="88">
        <f t="shared" si="10"/>
        <v>55.993000000000009</v>
      </c>
      <c r="Z52" s="89" t="str">
        <f t="shared" si="10"/>
        <v/>
      </c>
      <c r="AA52" s="104">
        <f>SUM(B52:Z52)</f>
        <v>717.88900000000001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98.2</v>
      </c>
      <c r="C4" s="18">
        <v>39.700000000000003</v>
      </c>
      <c r="D4" s="18">
        <v>12.6</v>
      </c>
      <c r="E4" s="18">
        <v>-2.4</v>
      </c>
      <c r="F4" s="18">
        <v>10.5</v>
      </c>
      <c r="G4" s="18">
        <v>7.6</v>
      </c>
      <c r="H4" s="18"/>
      <c r="I4" s="18">
        <v>46.5</v>
      </c>
      <c r="J4" s="18"/>
      <c r="K4" s="18"/>
      <c r="L4" s="18"/>
      <c r="M4" s="18"/>
      <c r="N4" s="18">
        <v>-74.099999999999994</v>
      </c>
      <c r="O4" s="18">
        <v>-31.6</v>
      </c>
      <c r="P4" s="18">
        <v>-14.3</v>
      </c>
      <c r="Q4" s="18">
        <v>-19.3</v>
      </c>
      <c r="R4" s="18">
        <v>-2.2999999999999998</v>
      </c>
      <c r="S4" s="18"/>
      <c r="T4" s="18"/>
      <c r="U4" s="18"/>
      <c r="V4" s="18"/>
      <c r="W4" s="18"/>
      <c r="X4" s="18"/>
      <c r="Y4" s="18"/>
      <c r="Z4" s="19"/>
      <c r="AA4" s="111">
        <f>SUM(B4:Z4)</f>
        <v>71.100000000000009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177.47</v>
      </c>
      <c r="C7" s="117">
        <v>136.38999999999999</v>
      </c>
      <c r="D7" s="117">
        <v>100</v>
      </c>
      <c r="E7" s="117">
        <v>86.1</v>
      </c>
      <c r="F7" s="117">
        <v>86.02</v>
      </c>
      <c r="G7" s="117">
        <v>86</v>
      </c>
      <c r="H7" s="117">
        <v>69.95</v>
      </c>
      <c r="I7" s="117">
        <v>83.39</v>
      </c>
      <c r="J7" s="117">
        <v>38.56</v>
      </c>
      <c r="K7" s="117">
        <v>25.63</v>
      </c>
      <c r="L7" s="117">
        <v>40</v>
      </c>
      <c r="M7" s="117">
        <v>40</v>
      </c>
      <c r="N7" s="117">
        <v>56.1</v>
      </c>
      <c r="O7" s="117">
        <v>53</v>
      </c>
      <c r="P7" s="117">
        <v>82.8</v>
      </c>
      <c r="Q7" s="117">
        <v>81.67</v>
      </c>
      <c r="R7" s="117">
        <v>90.04</v>
      </c>
      <c r="S7" s="117">
        <v>104.2</v>
      </c>
      <c r="T7" s="117">
        <v>259.52999999999997</v>
      </c>
      <c r="U7" s="117">
        <v>390.28</v>
      </c>
      <c r="V7" s="117">
        <v>411.6</v>
      </c>
      <c r="W7" s="117">
        <v>324.77</v>
      </c>
      <c r="X7" s="117">
        <v>246.69</v>
      </c>
      <c r="Y7" s="117">
        <v>206.66</v>
      </c>
      <c r="Z7" s="118"/>
      <c r="AA7" s="119">
        <f>IF(SUM(B7:Z7)&lt;&gt;0,AVERAGEIF(B7:Z7,"&lt;&gt;"""),"")</f>
        <v>136.53541666666666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/>
      <c r="C15" s="133"/>
      <c r="D15" s="133"/>
      <c r="E15" s="133">
        <v>2.4</v>
      </c>
      <c r="F15" s="133"/>
      <c r="G15" s="133"/>
      <c r="H15" s="133"/>
      <c r="I15" s="133"/>
      <c r="J15" s="133"/>
      <c r="K15" s="133"/>
      <c r="L15" s="133"/>
      <c r="M15" s="133"/>
      <c r="N15" s="133">
        <v>74.099999999999994</v>
      </c>
      <c r="O15" s="133">
        <v>31.6</v>
      </c>
      <c r="P15" s="133">
        <v>14.3</v>
      </c>
      <c r="Q15" s="133">
        <v>19.3</v>
      </c>
      <c r="R15" s="133">
        <v>2.2999999999999998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144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2.4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74.099999999999994</v>
      </c>
      <c r="O16" s="135">
        <f t="shared" si="1"/>
        <v>31.6</v>
      </c>
      <c r="P16" s="135">
        <f t="shared" si="1"/>
        <v>14.3</v>
      </c>
      <c r="Q16" s="135">
        <f t="shared" si="1"/>
        <v>19.3</v>
      </c>
      <c r="R16" s="135">
        <f t="shared" si="1"/>
        <v>2.2999999999999998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>
        <v>98.2</v>
      </c>
      <c r="C23" s="133">
        <v>39.700000000000003</v>
      </c>
      <c r="D23" s="133">
        <v>12.6</v>
      </c>
      <c r="E23" s="133"/>
      <c r="F23" s="133">
        <v>10.5</v>
      </c>
      <c r="G23" s="133">
        <v>7.6</v>
      </c>
      <c r="H23" s="133"/>
      <c r="I23" s="133">
        <v>46.5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215.1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98.2</v>
      </c>
      <c r="C24" s="135">
        <f t="shared" si="3"/>
        <v>39.700000000000003</v>
      </c>
      <c r="D24" s="135">
        <f t="shared" si="3"/>
        <v>12.6</v>
      </c>
      <c r="E24" s="135">
        <f t="shared" si="3"/>
        <v>0</v>
      </c>
      <c r="F24" s="135">
        <f t="shared" si="3"/>
        <v>10.5</v>
      </c>
      <c r="G24" s="135">
        <f t="shared" si="3"/>
        <v>7.6</v>
      </c>
      <c r="H24" s="135">
        <f t="shared" si="3"/>
        <v>0</v>
      </c>
      <c r="I24" s="135">
        <f t="shared" si="3"/>
        <v>46.5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215.1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2024-07-12T20:36:40Z</dcterms:created>
  <dcterms:modified xsi:type="dcterms:W3CDTF">2024-07-12T20:36:42Z</dcterms:modified>
</cp:coreProperties>
</file>