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<sst xmlns="http://schemas.openxmlformats.org/spreadsheetml/2006/main" count="119" uniqueCount="54">
  <si>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11/07/2024 23:30:38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</si>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</sst>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EA-46AE-B375-FC27E5145B9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EA-46AE-B375-FC27E5145B9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3.1040000000000001</c:v>
                </c:pt>
                <c:pt idx="1">
                  <c:v>3.0419999999999998</c:v>
                </c:pt>
                <c:pt idx="2">
                  <c:v>3.052</c:v>
                </c:pt>
                <c:pt idx="3">
                  <c:v>3.081</c:v>
                </c:pt>
                <c:pt idx="4">
                  <c:v>3.1509999999999998</c:v>
                </c:pt>
                <c:pt idx="5">
                  <c:v>3.581</c:v>
                </c:pt>
                <c:pt idx="6">
                  <c:v>4.1159999999999997</c:v>
                </c:pt>
                <c:pt idx="7">
                  <c:v>5.4690000000000003</c:v>
                </c:pt>
                <c:pt idx="8">
                  <c:v>4.5090000000000003</c:v>
                </c:pt>
                <c:pt idx="9">
                  <c:v>4.4189999999999996</c:v>
                </c:pt>
                <c:pt idx="10">
                  <c:v>4.3689999999999998</c:v>
                </c:pt>
                <c:pt idx="11">
                  <c:v>4.3369999999999997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EA-46AE-B375-FC27E5145B9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4.4059999999999997</c:v>
                </c:pt>
                <c:pt idx="1">
                  <c:v>4.33</c:v>
                </c:pt>
                <c:pt idx="2">
                  <c:v>6.55</c:v>
                </c:pt>
                <c:pt idx="3">
                  <c:v>4.585</c:v>
                </c:pt>
                <c:pt idx="4">
                  <c:v>4.5919999999999996</c:v>
                </c:pt>
                <c:pt idx="5">
                  <c:v>5.4809999999999999</c:v>
                </c:pt>
                <c:pt idx="6">
                  <c:v>5.84</c:v>
                </c:pt>
                <c:pt idx="7">
                  <c:v>9.5940000000000012</c:v>
                </c:pt>
                <c:pt idx="8">
                  <c:v>4.83</c:v>
                </c:pt>
                <c:pt idx="9">
                  <c:v>5.9109999999999996</c:v>
                </c:pt>
                <c:pt idx="10">
                  <c:v>5.3840000000000003</c:v>
                </c:pt>
                <c:pt idx="11">
                  <c:v>6.3360000000000003</c:v>
                </c:pt>
                <c:pt idx="12">
                  <c:v>1.5589999999999999</c:v>
                </c:pt>
                <c:pt idx="13">
                  <c:v>0.44400000000000001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EA-46AE-B375-FC27E5145B9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EA-46AE-B375-FC27E5145B9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EA-46AE-B375-FC27E5145B9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EA-46AE-B375-FC27E5145B9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EA-46AE-B375-FC27E5145B9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EA-46AE-B375-FC27E5145B9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2.012</c:v>
                </c:pt>
                <c:pt idx="1">
                  <c:v>3.9460000000000002</c:v>
                </c:pt>
                <c:pt idx="2">
                  <c:v>41.152999999999999</c:v>
                </c:pt>
                <c:pt idx="3">
                  <c:v>43.124000000000002</c:v>
                </c:pt>
                <c:pt idx="4">
                  <c:v>41.58</c:v>
                </c:pt>
                <c:pt idx="5">
                  <c:v>18</c:v>
                </c:pt>
                <c:pt idx="6">
                  <c:v>42.917000000000002</c:v>
                </c:pt>
                <c:pt idx="7">
                  <c:v>55.933999999999997</c:v>
                </c:pt>
                <c:pt idx="9">
                  <c:v>27.266999999999999</c:v>
                </c:pt>
                <c:pt idx="10">
                  <c:v>20</c:v>
                </c:pt>
                <c:pt idx="11">
                  <c:v>21.343</c:v>
                </c:pt>
                <c:pt idx="12">
                  <c:v>37.396000000000001</c:v>
                </c:pt>
                <c:pt idx="13">
                  <c:v>16.350000000000001</c:v>
                </c:pt>
                <c:pt idx="14">
                  <c:v>30.984000000000002</c:v>
                </c:pt>
                <c:pt idx="15">
                  <c:v>3.69</c:v>
                </c:pt>
                <c:pt idx="16">
                  <c:v>57.598000000000006</c:v>
                </c:pt>
                <c:pt idx="17">
                  <c:v>40.039000000000001</c:v>
                </c:pt>
                <c:pt idx="21">
                  <c:v>0.69299999999999995</c:v>
                </c:pt>
                <c:pt idx="23">
                  <c:v>14.279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EA-46AE-B375-FC27E5145B9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25.3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EA-46AE-B375-FC27E5145B9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7.94</c:v>
                </c:pt>
                <c:pt idx="1">
                  <c:v>8.9620000000000015</c:v>
                </c:pt>
                <c:pt idx="2">
                  <c:v>12.133000000000001</c:v>
                </c:pt>
                <c:pt idx="3">
                  <c:v>0.69</c:v>
                </c:pt>
                <c:pt idx="4">
                  <c:v>1.4329999999999998</c:v>
                </c:pt>
                <c:pt idx="5">
                  <c:v>3.2359999999999998</c:v>
                </c:pt>
                <c:pt idx="6">
                  <c:v>3.5169999999999999</c:v>
                </c:pt>
                <c:pt idx="7">
                  <c:v>40.951000000000008</c:v>
                </c:pt>
                <c:pt idx="9">
                  <c:v>24.91</c:v>
                </c:pt>
                <c:pt idx="10">
                  <c:v>4.9000000000000002E-2</c:v>
                </c:pt>
                <c:pt idx="11">
                  <c:v>3.0089999999999999</c:v>
                </c:pt>
                <c:pt idx="12">
                  <c:v>25.990999999999996</c:v>
                </c:pt>
                <c:pt idx="13">
                  <c:v>6.085</c:v>
                </c:pt>
                <c:pt idx="15">
                  <c:v>1.4999999999999999E-2</c:v>
                </c:pt>
                <c:pt idx="18">
                  <c:v>16.922000000000001</c:v>
                </c:pt>
                <c:pt idx="19">
                  <c:v>36.828000000000003</c:v>
                </c:pt>
                <c:pt idx="20">
                  <c:v>28.494</c:v>
                </c:pt>
                <c:pt idx="22">
                  <c:v>0.55400000000000005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EA-46AE-B375-FC27E5145B9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EA-46AE-B375-FC27E5145B9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EA-46AE-B375-FC27E5145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169.02</c:v>
                </c:pt>
                <c:pt idx="1">
                  <c:v>151.91999999999999</c:v>
                </c:pt>
                <c:pt idx="2">
                  <c:v>114.73</c:v>
                </c:pt>
                <c:pt idx="3">
                  <c:v>115.17</c:v>
                </c:pt>
                <c:pt idx="4">
                  <c:v>104.58</c:v>
                </c:pt>
                <c:pt idx="5">
                  <c:v>128.08000000000001</c:v>
                </c:pt>
                <c:pt idx="6">
                  <c:v>108.75</c:v>
                </c:pt>
                <c:pt idx="7">
                  <c:v>123.74</c:v>
                </c:pt>
                <c:pt idx="8">
                  <c:v>113.6</c:v>
                </c:pt>
                <c:pt idx="9">
                  <c:v>98.09</c:v>
                </c:pt>
                <c:pt idx="10">
                  <c:v>92</c:v>
                </c:pt>
                <c:pt idx="11">
                  <c:v>88.31</c:v>
                </c:pt>
                <c:pt idx="12">
                  <c:v>89.31</c:v>
                </c:pt>
                <c:pt idx="13">
                  <c:v>91.45</c:v>
                </c:pt>
                <c:pt idx="14">
                  <c:v>95.8</c:v>
                </c:pt>
                <c:pt idx="15">
                  <c:v>99</c:v>
                </c:pt>
                <c:pt idx="16">
                  <c:v>103</c:v>
                </c:pt>
                <c:pt idx="17">
                  <c:v>128.37</c:v>
                </c:pt>
                <c:pt idx="18">
                  <c:v>494.4</c:v>
                </c:pt>
                <c:pt idx="19">
                  <c:v>550</c:v>
                </c:pt>
                <c:pt idx="20">
                  <c:v>550</c:v>
                </c:pt>
                <c:pt idx="21">
                  <c:v>444</c:v>
                </c:pt>
                <c:pt idx="22">
                  <c:v>290.83</c:v>
                </c:pt>
                <c:pt idx="23">
                  <c:v>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EA-46AE-B375-FC27E5145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0D-40A7-A1F3-73A57F96EE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0D-40A7-A1F3-73A57F96EE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10</c:v>
                </c:pt>
                <c:pt idx="4">
                  <c:v>10</c:v>
                </c:pt>
                <c:pt idx="10">
                  <c:v>10</c:v>
                </c:pt>
                <c:pt idx="11">
                  <c:v>10</c:v>
                </c:pt>
                <c:pt idx="13">
                  <c:v>5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0D-40A7-A1F3-73A57F96EE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4">
                  <c:v>6.95</c:v>
                </c:pt>
                <c:pt idx="6">
                  <c:v>3</c:v>
                </c:pt>
                <c:pt idx="17">
                  <c:v>0.45200000000000001</c:v>
                </c:pt>
                <c:pt idx="18">
                  <c:v>1.0169999999999999</c:v>
                </c:pt>
                <c:pt idx="19">
                  <c:v>36.828000000000003</c:v>
                </c:pt>
                <c:pt idx="20">
                  <c:v>28.487000000000002</c:v>
                </c:pt>
                <c:pt idx="21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0D-40A7-A1F3-73A57F96EE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00D-40A7-A1F3-73A57F96EE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0D-40A7-A1F3-73A57F96EE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53.345999999999997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0D-40A7-A1F3-73A57F96EE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00D-40A7-A1F3-73A57F96EE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00D-40A7-A1F3-73A57F96EE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00D-40A7-A1F3-73A57F96EE7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29.2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53.3</c:v>
                </c:pt>
                <c:pt idx="7">
                  <c:v>109.9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11.6</c:v>
                </c:pt>
                <c:pt idx="13">
                  <c:v>0</c:v>
                </c:pt>
                <c:pt idx="14">
                  <c:v>23.6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0D-40A7-A1F3-73A57F96EE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17.462</c:v>
                </c:pt>
                <c:pt idx="1">
                  <c:v>20.28</c:v>
                </c:pt>
                <c:pt idx="2">
                  <c:v>23.686</c:v>
                </c:pt>
                <c:pt idx="3">
                  <c:v>51.480000000000004</c:v>
                </c:pt>
                <c:pt idx="4">
                  <c:v>35.463000000000001</c:v>
                </c:pt>
                <c:pt idx="5">
                  <c:v>30.297999999999998</c:v>
                </c:pt>
                <c:pt idx="6">
                  <c:v>4.2999999999999997E-2</c:v>
                </c:pt>
                <c:pt idx="7">
                  <c:v>2.06</c:v>
                </c:pt>
                <c:pt idx="8">
                  <c:v>34.616999999999997</c:v>
                </c:pt>
                <c:pt idx="9">
                  <c:v>62.506999999999998</c:v>
                </c:pt>
                <c:pt idx="10">
                  <c:v>19.802</c:v>
                </c:pt>
                <c:pt idx="11">
                  <c:v>25.024999999999999</c:v>
                </c:pt>
                <c:pt idx="13">
                  <c:v>17.879000000000001</c:v>
                </c:pt>
                <c:pt idx="14">
                  <c:v>2.3879999999999999</c:v>
                </c:pt>
                <c:pt idx="15">
                  <c:v>4.8979999999999997</c:v>
                </c:pt>
                <c:pt idx="16">
                  <c:v>57.597999999999999</c:v>
                </c:pt>
                <c:pt idx="17">
                  <c:v>39.587000000000003</c:v>
                </c:pt>
                <c:pt idx="18">
                  <c:v>15.904999999999999</c:v>
                </c:pt>
                <c:pt idx="20">
                  <c:v>7.0000000000000001E-3</c:v>
                </c:pt>
                <c:pt idx="21">
                  <c:v>0.46300000000000002</c:v>
                </c:pt>
                <c:pt idx="22">
                  <c:v>0.55400000000000005</c:v>
                </c:pt>
                <c:pt idx="23">
                  <c:v>14.279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0D-40A7-A1F3-73A57F96EE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00D-40A7-A1F3-73A57F96EE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00D-40A7-A1F3-73A57F96E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169.02</c:v>
                </c:pt>
                <c:pt idx="1">
                  <c:v>151.91999999999999</c:v>
                </c:pt>
                <c:pt idx="2">
                  <c:v>114.73</c:v>
                </c:pt>
                <c:pt idx="3">
                  <c:v>115.17</c:v>
                </c:pt>
                <c:pt idx="4">
                  <c:v>104.58</c:v>
                </c:pt>
                <c:pt idx="5">
                  <c:v>128.08000000000001</c:v>
                </c:pt>
                <c:pt idx="6">
                  <c:v>108.75</c:v>
                </c:pt>
                <c:pt idx="7">
                  <c:v>123.74</c:v>
                </c:pt>
                <c:pt idx="8">
                  <c:v>113.6</c:v>
                </c:pt>
                <c:pt idx="9">
                  <c:v>98.09</c:v>
                </c:pt>
                <c:pt idx="10">
                  <c:v>92</c:v>
                </c:pt>
                <c:pt idx="11">
                  <c:v>88.31</c:v>
                </c:pt>
                <c:pt idx="12">
                  <c:v>89.31</c:v>
                </c:pt>
                <c:pt idx="13">
                  <c:v>91.45</c:v>
                </c:pt>
                <c:pt idx="14">
                  <c:v>95.8</c:v>
                </c:pt>
                <c:pt idx="15">
                  <c:v>99</c:v>
                </c:pt>
                <c:pt idx="16">
                  <c:v>103</c:v>
                </c:pt>
                <c:pt idx="17">
                  <c:v>128.37</c:v>
                </c:pt>
                <c:pt idx="18">
                  <c:v>494.4</c:v>
                </c:pt>
                <c:pt idx="19">
                  <c:v>550</c:v>
                </c:pt>
                <c:pt idx="20">
                  <c:v>550</c:v>
                </c:pt>
                <c:pt idx="21">
                  <c:v>444</c:v>
                </c:pt>
                <c:pt idx="22">
                  <c:v>290.83</c:v>
                </c:pt>
                <c:pt idx="23">
                  <c:v>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00D-40A7-A1F3-73A57F96E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17.462</v>
      </c>
      <c r="C4" s="18">
        <v>20.28</v>
      </c>
      <c r="D4" s="18">
        <v>62.887999999999998</v>
      </c>
      <c r="E4" s="18">
        <v>51.480000000000004</v>
      </c>
      <c r="F4" s="18">
        <v>52.456000000000003</v>
      </c>
      <c r="G4" s="18">
        <v>30.298000000000002</v>
      </c>
      <c r="H4" s="18">
        <v>56.39</v>
      </c>
      <c r="I4" s="18">
        <v>111.94800000000001</v>
      </c>
      <c r="J4" s="18">
        <v>34.639000000000003</v>
      </c>
      <c r="K4" s="18">
        <v>62.506999999999998</v>
      </c>
      <c r="L4" s="18">
        <v>29.802</v>
      </c>
      <c r="M4" s="18">
        <v>35.024999999999999</v>
      </c>
      <c r="N4" s="18">
        <v>64.945999999999998</v>
      </c>
      <c r="O4" s="18">
        <v>22.879000000000001</v>
      </c>
      <c r="P4" s="18">
        <v>30.984000000000002</v>
      </c>
      <c r="Q4" s="18">
        <v>4.9049999999999994</v>
      </c>
      <c r="R4" s="18">
        <v>57.598000000000006</v>
      </c>
      <c r="S4" s="18">
        <v>40.039000000000001</v>
      </c>
      <c r="T4" s="18">
        <v>16.922000000000001</v>
      </c>
      <c r="U4" s="18">
        <v>36.828000000000003</v>
      </c>
      <c r="V4" s="18">
        <v>28.494</v>
      </c>
      <c r="W4" s="18">
        <v>0.69299999999999995</v>
      </c>
      <c r="X4" s="18">
        <v>0.55400000000000005</v>
      </c>
      <c r="Y4" s="18">
        <v>14.279</v>
      </c>
      <c r="Z4" s="19"/>
      <c r="AA4" s="20">
        <f>SUM(B4:Z4)</f>
        <v>884.29599999999994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169.02</v>
      </c>
      <c r="C7" s="28">
        <v>151.91999999999999</v>
      </c>
      <c r="D7" s="28">
        <v>114.73</v>
      </c>
      <c r="E7" s="28">
        <v>115.17</v>
      </c>
      <c r="F7" s="28">
        <v>104.58</v>
      </c>
      <c r="G7" s="28">
        <v>128.08000000000001</v>
      </c>
      <c r="H7" s="28">
        <v>108.75</v>
      </c>
      <c r="I7" s="28">
        <v>123.74</v>
      </c>
      <c r="J7" s="28">
        <v>113.6</v>
      </c>
      <c r="K7" s="28">
        <v>98.09</v>
      </c>
      <c r="L7" s="28">
        <v>92</v>
      </c>
      <c r="M7" s="28">
        <v>88.31</v>
      </c>
      <c r="N7" s="28">
        <v>89.31</v>
      </c>
      <c r="O7" s="28">
        <v>91.45</v>
      </c>
      <c r="P7" s="28">
        <v>95.8</v>
      </c>
      <c r="Q7" s="28">
        <v>99</v>
      </c>
      <c r="R7" s="28">
        <v>103</v>
      </c>
      <c r="S7" s="28">
        <v>128.37</v>
      </c>
      <c r="T7" s="28">
        <v>494.4</v>
      </c>
      <c r="U7" s="28">
        <v>550</v>
      </c>
      <c r="V7" s="28">
        <v>550</v>
      </c>
      <c r="W7" s="28">
        <v>444</v>
      </c>
      <c r="X7" s="28">
        <v>290.83</v>
      </c>
      <c r="Y7" s="28">
        <v>208</v>
      </c>
      <c r="Z7" s="29"/>
      <c r="AA7" s="30">
        <f>IF(SUM(B7:Z7)&lt;&gt;0,AVERAGEIF(B7:Z7,"&lt;&gt;"""),"")</f>
        <v>189.67291666666668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2.012</v>
      </c>
      <c r="C12" s="52">
        <v>3.9460000000000002</v>
      </c>
      <c r="D12" s="52">
        <v>41.152999999999999</v>
      </c>
      <c r="E12" s="52">
        <v>43.124000000000002</v>
      </c>
      <c r="F12" s="52">
        <v>41.58</v>
      </c>
      <c r="G12" s="52">
        <v>18</v>
      </c>
      <c r="H12" s="52">
        <v>42.917000000000002</v>
      </c>
      <c r="I12" s="52">
        <v>55.933999999999997</v>
      </c>
      <c r="J12" s="52"/>
      <c r="K12" s="52">
        <v>27.266999999999999</v>
      </c>
      <c r="L12" s="52">
        <v>20</v>
      </c>
      <c r="M12" s="52">
        <v>21.343</v>
      </c>
      <c r="N12" s="52">
        <v>37.396000000000001</v>
      </c>
      <c r="O12" s="52">
        <v>16.350000000000001</v>
      </c>
      <c r="P12" s="52">
        <v>30.984000000000002</v>
      </c>
      <c r="Q12" s="52">
        <v>3.69</v>
      </c>
      <c r="R12" s="52">
        <v>57.598000000000006</v>
      </c>
      <c r="S12" s="52">
        <v>40.039000000000001</v>
      </c>
      <c r="T12" s="52"/>
      <c r="U12" s="52"/>
      <c r="V12" s="52"/>
      <c r="W12" s="52">
        <v>0.69299999999999995</v>
      </c>
      <c r="X12" s="52"/>
      <c r="Y12" s="52">
        <v>14.279</v>
      </c>
      <c r="Z12" s="53"/>
      <c r="AA12" s="54">
        <f t="shared" si="0"/>
        <v>518.30500000000006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7.94</v>
      </c>
      <c r="C14" s="57">
        <v>8.9620000000000015</v>
      </c>
      <c r="D14" s="57">
        <v>12.133000000000001</v>
      </c>
      <c r="E14" s="57">
        <v>0.69</v>
      </c>
      <c r="F14" s="57">
        <v>1.4329999999999998</v>
      </c>
      <c r="G14" s="57">
        <v>3.2359999999999998</v>
      </c>
      <c r="H14" s="57">
        <v>3.5169999999999999</v>
      </c>
      <c r="I14" s="57">
        <v>40.951000000000008</v>
      </c>
      <c r="J14" s="57"/>
      <c r="K14" s="57">
        <v>24.91</v>
      </c>
      <c r="L14" s="57">
        <v>4.9000000000000002E-2</v>
      </c>
      <c r="M14" s="57">
        <v>3.0089999999999999</v>
      </c>
      <c r="N14" s="57">
        <v>25.990999999999996</v>
      </c>
      <c r="O14" s="57">
        <v>6.085</v>
      </c>
      <c r="P14" s="57"/>
      <c r="Q14" s="57">
        <v>1.4999999999999999E-2</v>
      </c>
      <c r="R14" s="57"/>
      <c r="S14" s="57"/>
      <c r="T14" s="57">
        <v>16.922000000000001</v>
      </c>
      <c r="U14" s="57">
        <v>36.828000000000003</v>
      </c>
      <c r="V14" s="57">
        <v>28.494</v>
      </c>
      <c r="W14" s="57"/>
      <c r="X14" s="57">
        <v>0.55400000000000005</v>
      </c>
      <c r="Y14" s="57"/>
      <c r="Z14" s="58"/>
      <c r="AA14" s="59">
        <f t="shared" si="0"/>
        <v>221.71900000000002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9.952</v>
      </c>
      <c r="C16" s="62">
        <f t="shared" si="1"/>
        <v>12.908000000000001</v>
      </c>
      <c r="D16" s="62">
        <f t="shared" si="1"/>
        <v>53.286000000000001</v>
      </c>
      <c r="E16" s="62">
        <f t="shared" si="1"/>
        <v>43.814</v>
      </c>
      <c r="F16" s="62">
        <f t="shared" si="1"/>
        <v>43.012999999999998</v>
      </c>
      <c r="G16" s="62">
        <f t="shared" si="1"/>
        <v>21.236000000000001</v>
      </c>
      <c r="H16" s="62">
        <f t="shared" si="1"/>
        <v>46.434000000000005</v>
      </c>
      <c r="I16" s="62">
        <f t="shared" si="1"/>
        <v>96.885000000000005</v>
      </c>
      <c r="J16" s="62">
        <f t="shared" si="1"/>
        <v>0</v>
      </c>
      <c r="K16" s="62">
        <f t="shared" si="1"/>
        <v>52.177</v>
      </c>
      <c r="L16" s="62">
        <f t="shared" si="1"/>
        <v>20.048999999999999</v>
      </c>
      <c r="M16" s="62">
        <f t="shared" si="1"/>
        <v>24.352</v>
      </c>
      <c r="N16" s="62">
        <f t="shared" si="1"/>
        <v>63.387</v>
      </c>
      <c r="O16" s="62">
        <f t="shared" si="1"/>
        <v>22.435000000000002</v>
      </c>
      <c r="P16" s="62">
        <f t="shared" si="1"/>
        <v>30.984000000000002</v>
      </c>
      <c r="Q16" s="62">
        <f t="shared" si="1"/>
        <v>3.7050000000000001</v>
      </c>
      <c r="R16" s="62">
        <f t="shared" si="1"/>
        <v>57.598000000000006</v>
      </c>
      <c r="S16" s="62">
        <f t="shared" si="1"/>
        <v>40.039000000000001</v>
      </c>
      <c r="T16" s="62">
        <f t="shared" si="1"/>
        <v>16.922000000000001</v>
      </c>
      <c r="U16" s="62">
        <f t="shared" si="1"/>
        <v>36.828000000000003</v>
      </c>
      <c r="V16" s="62">
        <f t="shared" si="1"/>
        <v>28.494</v>
      </c>
      <c r="W16" s="62">
        <f t="shared" si="1"/>
        <v>0.69299999999999995</v>
      </c>
      <c r="X16" s="62">
        <f t="shared" si="1"/>
        <v>0.55400000000000005</v>
      </c>
      <c r="Y16" s="62">
        <f t="shared" si="1"/>
        <v>14.279</v>
      </c>
      <c r="Z16" s="63" t="str">
        <f t="shared" si="1"/>
        <v/>
      </c>
      <c r="AA16" s="64">
        <f>SUM(AA10:AA15)</f>
        <v>740.02400000000011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3.1040000000000001</v>
      </c>
      <c r="C20" s="77">
        <v>3.0419999999999998</v>
      </c>
      <c r="D20" s="77">
        <v>3.052</v>
      </c>
      <c r="E20" s="77">
        <v>3.081</v>
      </c>
      <c r="F20" s="77">
        <v>3.1509999999999998</v>
      </c>
      <c r="G20" s="77">
        <v>3.581</v>
      </c>
      <c r="H20" s="77">
        <v>4.1159999999999997</v>
      </c>
      <c r="I20" s="77">
        <v>5.4690000000000003</v>
      </c>
      <c r="J20" s="77">
        <v>4.5090000000000003</v>
      </c>
      <c r="K20" s="77">
        <v>4.4189999999999996</v>
      </c>
      <c r="L20" s="77">
        <v>4.3689999999999998</v>
      </c>
      <c r="M20" s="77">
        <v>4.3369999999999997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46.230000000000004</v>
      </c>
    </row>
    <row r="21" spans="1:27" ht="25" customHeight="1" x14ac:dyDescent="0.3">
      <c r="A21" s="75" t="s">
        <v>16</v>
      </c>
      <c r="B21" s="80">
        <v>4.4059999999999997</v>
      </c>
      <c r="C21" s="81">
        <v>4.33</v>
      </c>
      <c r="D21" s="81">
        <v>6.55</v>
      </c>
      <c r="E21" s="81">
        <v>4.585</v>
      </c>
      <c r="F21" s="81">
        <v>4.5919999999999996</v>
      </c>
      <c r="G21" s="81">
        <v>5.4809999999999999</v>
      </c>
      <c r="H21" s="81">
        <v>5.84</v>
      </c>
      <c r="I21" s="81">
        <v>9.5940000000000012</v>
      </c>
      <c r="J21" s="81">
        <v>4.83</v>
      </c>
      <c r="K21" s="81">
        <v>5.9109999999999996</v>
      </c>
      <c r="L21" s="81">
        <v>5.3840000000000003</v>
      </c>
      <c r="M21" s="81">
        <v>6.3360000000000003</v>
      </c>
      <c r="N21" s="81">
        <v>1.5589999999999999</v>
      </c>
      <c r="O21" s="81">
        <v>0.44400000000000001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69.842000000000013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7.51</v>
      </c>
      <c r="C26" s="88">
        <f t="shared" si="3"/>
        <v>7.3719999999999999</v>
      </c>
      <c r="D26" s="88">
        <f t="shared" si="3"/>
        <v>9.6020000000000003</v>
      </c>
      <c r="E26" s="88">
        <f t="shared" si="3"/>
        <v>7.6660000000000004</v>
      </c>
      <c r="F26" s="88">
        <f t="shared" si="3"/>
        <v>7.7429999999999994</v>
      </c>
      <c r="G26" s="88">
        <f t="shared" si="3"/>
        <v>9.0619999999999994</v>
      </c>
      <c r="H26" s="88">
        <f t="shared" si="3"/>
        <v>9.9559999999999995</v>
      </c>
      <c r="I26" s="88">
        <f t="shared" si="3"/>
        <v>15.063000000000002</v>
      </c>
      <c r="J26" s="88">
        <f t="shared" si="3"/>
        <v>9.3390000000000004</v>
      </c>
      <c r="K26" s="88">
        <f t="shared" si="3"/>
        <v>10.329999999999998</v>
      </c>
      <c r="L26" s="88">
        <f t="shared" si="3"/>
        <v>9.7530000000000001</v>
      </c>
      <c r="M26" s="88">
        <f t="shared" si="3"/>
        <v>10.673</v>
      </c>
      <c r="N26" s="88">
        <f t="shared" si="3"/>
        <v>1.5589999999999999</v>
      </c>
      <c r="O26" s="88">
        <f t="shared" si="3"/>
        <v>0.44400000000000001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116.07200000000002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17.462</v>
      </c>
      <c r="C30" s="77">
        <v>20.28</v>
      </c>
      <c r="D30" s="77">
        <v>62.887999999999998</v>
      </c>
      <c r="E30" s="77">
        <v>51.48</v>
      </c>
      <c r="F30" s="77">
        <v>50.756</v>
      </c>
      <c r="G30" s="77">
        <v>30.297999999999998</v>
      </c>
      <c r="H30" s="77">
        <v>56.39</v>
      </c>
      <c r="I30" s="77">
        <v>111.94799999999999</v>
      </c>
      <c r="J30" s="77">
        <v>9.3390000000000004</v>
      </c>
      <c r="K30" s="77">
        <v>62.506999999999998</v>
      </c>
      <c r="L30" s="77">
        <v>29.802</v>
      </c>
      <c r="M30" s="77">
        <v>35.024999999999999</v>
      </c>
      <c r="N30" s="77">
        <v>64.945999999999998</v>
      </c>
      <c r="O30" s="77">
        <v>22.879000000000001</v>
      </c>
      <c r="P30" s="77">
        <v>30.984000000000002</v>
      </c>
      <c r="Q30" s="77">
        <v>3.7050000000000001</v>
      </c>
      <c r="R30" s="77">
        <v>57.597999999999999</v>
      </c>
      <c r="S30" s="77">
        <v>40.039000000000001</v>
      </c>
      <c r="T30" s="77">
        <v>16.922000000000001</v>
      </c>
      <c r="U30" s="77">
        <v>36.828000000000003</v>
      </c>
      <c r="V30" s="77">
        <v>28.494</v>
      </c>
      <c r="W30" s="77">
        <v>0.69299999999999995</v>
      </c>
      <c r="X30" s="77">
        <v>0.55400000000000005</v>
      </c>
      <c r="Y30" s="77">
        <v>14.279</v>
      </c>
      <c r="Z30" s="78"/>
      <c r="AA30" s="79">
        <f>SUM(B30:Z30)</f>
        <v>856.096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17.462</v>
      </c>
      <c r="C32" s="62">
        <f t="shared" ref="C32:Z32" si="4">IF(LEN(C$2)&gt;0,SUM(C29:C31),"")</f>
        <v>20.28</v>
      </c>
      <c r="D32" s="62">
        <f t="shared" si="4"/>
        <v>62.887999999999998</v>
      </c>
      <c r="E32" s="62">
        <f t="shared" si="4"/>
        <v>51.48</v>
      </c>
      <c r="F32" s="62">
        <f t="shared" si="4"/>
        <v>50.756</v>
      </c>
      <c r="G32" s="62">
        <f t="shared" si="4"/>
        <v>30.297999999999998</v>
      </c>
      <c r="H32" s="62">
        <f t="shared" si="4"/>
        <v>56.39</v>
      </c>
      <c r="I32" s="62">
        <f t="shared" si="4"/>
        <v>111.94799999999999</v>
      </c>
      <c r="J32" s="62">
        <f t="shared" si="4"/>
        <v>9.3390000000000004</v>
      </c>
      <c r="K32" s="62">
        <f t="shared" si="4"/>
        <v>62.506999999999998</v>
      </c>
      <c r="L32" s="62">
        <f t="shared" si="4"/>
        <v>29.802</v>
      </c>
      <c r="M32" s="62">
        <f t="shared" si="4"/>
        <v>35.024999999999999</v>
      </c>
      <c r="N32" s="62">
        <f t="shared" si="4"/>
        <v>64.945999999999998</v>
      </c>
      <c r="O32" s="62">
        <f t="shared" si="4"/>
        <v>22.879000000000001</v>
      </c>
      <c r="P32" s="62">
        <f t="shared" si="4"/>
        <v>30.984000000000002</v>
      </c>
      <c r="Q32" s="62">
        <f t="shared" si="4"/>
        <v>3.7050000000000001</v>
      </c>
      <c r="R32" s="62">
        <f t="shared" si="4"/>
        <v>57.597999999999999</v>
      </c>
      <c r="S32" s="62">
        <f t="shared" si="4"/>
        <v>40.039000000000001</v>
      </c>
      <c r="T32" s="62">
        <f t="shared" si="4"/>
        <v>16.922000000000001</v>
      </c>
      <c r="U32" s="62">
        <f t="shared" si="4"/>
        <v>36.828000000000003</v>
      </c>
      <c r="V32" s="62">
        <f t="shared" si="4"/>
        <v>28.494</v>
      </c>
      <c r="W32" s="62">
        <f t="shared" si="4"/>
        <v>0.69299999999999995</v>
      </c>
      <c r="X32" s="62">
        <f t="shared" si="4"/>
        <v>0.55400000000000005</v>
      </c>
      <c r="Y32" s="62">
        <f t="shared" si="4"/>
        <v>14.279</v>
      </c>
      <c r="Z32" s="63" t="str">
        <f t="shared" si="4"/>
        <v/>
      </c>
      <c r="AA32" s="64">
        <f>SUM(AA29:AA31)</f>
        <v>856.096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>
        <v>1.7</v>
      </c>
      <c r="G39" s="99"/>
      <c r="H39" s="99"/>
      <c r="I39" s="99"/>
      <c r="J39" s="99">
        <v>25.3</v>
      </c>
      <c r="K39" s="99"/>
      <c r="L39" s="99"/>
      <c r="M39" s="99"/>
      <c r="N39" s="99"/>
      <c r="O39" s="99"/>
      <c r="P39" s="99"/>
      <c r="Q39" s="99">
        <v>1.2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28.2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1.7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25.3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28.2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>
        <v>1.7</v>
      </c>
      <c r="G47" s="99"/>
      <c r="H47" s="99"/>
      <c r="I47" s="99"/>
      <c r="J47" s="99">
        <v>25.3</v>
      </c>
      <c r="K47" s="99"/>
      <c r="L47" s="99"/>
      <c r="M47" s="99"/>
      <c r="N47" s="99"/>
      <c r="O47" s="99"/>
      <c r="P47" s="99"/>
      <c r="Q47" s="99">
        <v>1.2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28.2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1.7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25.3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28.2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17.462</v>
      </c>
      <c r="C52" s="88">
        <f t="shared" si="10"/>
        <v>20.28</v>
      </c>
      <c r="D52" s="88">
        <f t="shared" si="10"/>
        <v>62.888000000000005</v>
      </c>
      <c r="E52" s="88">
        <f t="shared" si="10"/>
        <v>51.480000000000004</v>
      </c>
      <c r="F52" s="88">
        <f t="shared" si="10"/>
        <v>52.456000000000003</v>
      </c>
      <c r="G52" s="88">
        <f t="shared" si="10"/>
        <v>30.298000000000002</v>
      </c>
      <c r="H52" s="88">
        <f t="shared" si="10"/>
        <v>56.39</v>
      </c>
      <c r="I52" s="88">
        <f t="shared" si="10"/>
        <v>111.94800000000001</v>
      </c>
      <c r="J52" s="88">
        <f t="shared" si="10"/>
        <v>34.639000000000003</v>
      </c>
      <c r="K52" s="88">
        <f t="shared" si="10"/>
        <v>62.506999999999998</v>
      </c>
      <c r="L52" s="88">
        <f t="shared" si="10"/>
        <v>29.802</v>
      </c>
      <c r="M52" s="88">
        <f t="shared" si="10"/>
        <v>35.024999999999999</v>
      </c>
      <c r="N52" s="88">
        <f t="shared" si="10"/>
        <v>64.945999999999998</v>
      </c>
      <c r="O52" s="88">
        <f t="shared" si="10"/>
        <v>22.879000000000001</v>
      </c>
      <c r="P52" s="88">
        <f t="shared" si="10"/>
        <v>30.984000000000002</v>
      </c>
      <c r="Q52" s="88">
        <f t="shared" si="10"/>
        <v>4.9050000000000002</v>
      </c>
      <c r="R52" s="88">
        <f t="shared" si="10"/>
        <v>57.598000000000006</v>
      </c>
      <c r="S52" s="88">
        <f t="shared" si="10"/>
        <v>40.039000000000001</v>
      </c>
      <c r="T52" s="88">
        <f t="shared" si="10"/>
        <v>16.922000000000001</v>
      </c>
      <c r="U52" s="88">
        <f t="shared" si="10"/>
        <v>36.828000000000003</v>
      </c>
      <c r="V52" s="88">
        <f t="shared" si="10"/>
        <v>28.494</v>
      </c>
      <c r="W52" s="88">
        <f t="shared" si="10"/>
        <v>0.69299999999999995</v>
      </c>
      <c r="X52" s="88">
        <f t="shared" si="10"/>
        <v>0.55400000000000005</v>
      </c>
      <c r="Y52" s="88">
        <f t="shared" si="10"/>
        <v>14.279</v>
      </c>
      <c r="Z52" s="89" t="str">
        <f t="shared" si="10"/>
        <v/>
      </c>
      <c r="AA52" s="104">
        <f>SUM(B52:Z52)</f>
        <v>884.29599999999994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45485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17.462</v>
      </c>
      <c r="C4" s="18">
        <v>20.28</v>
      </c>
      <c r="D4" s="18">
        <v>62.886000000000003</v>
      </c>
      <c r="E4" s="18">
        <v>51.480000000000004</v>
      </c>
      <c r="F4" s="18">
        <v>52.413000000000004</v>
      </c>
      <c r="G4" s="18">
        <v>30.297999999999998</v>
      </c>
      <c r="H4" s="18">
        <v>56.342999999999996</v>
      </c>
      <c r="I4" s="18">
        <v>111.96000000000001</v>
      </c>
      <c r="J4" s="18">
        <v>34.616999999999997</v>
      </c>
      <c r="K4" s="18">
        <v>62.506999999999998</v>
      </c>
      <c r="L4" s="18">
        <v>29.802</v>
      </c>
      <c r="M4" s="18">
        <v>35.025000000000006</v>
      </c>
      <c r="N4" s="18">
        <v>64.945999999999998</v>
      </c>
      <c r="O4" s="18">
        <v>22.879000000000001</v>
      </c>
      <c r="P4" s="18">
        <v>30.988</v>
      </c>
      <c r="Q4" s="18">
        <v>4.8979999999999997</v>
      </c>
      <c r="R4" s="18">
        <v>57.597999999999999</v>
      </c>
      <c r="S4" s="18">
        <v>40.039000000000001</v>
      </c>
      <c r="T4" s="18">
        <v>16.921999999999997</v>
      </c>
      <c r="U4" s="18">
        <v>36.828000000000003</v>
      </c>
      <c r="V4" s="18">
        <v>28.494000000000003</v>
      </c>
      <c r="W4" s="18">
        <v>0.69299999999999995</v>
      </c>
      <c r="X4" s="18">
        <v>0.55400000000000005</v>
      </c>
      <c r="Y4" s="18">
        <v>14.279</v>
      </c>
      <c r="Z4" s="19"/>
      <c r="AA4" s="20">
        <f>SUM(B4:Z4)</f>
        <v>884.19100000000014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169.02</v>
      </c>
      <c r="C7" s="28">
        <v>151.91999999999999</v>
      </c>
      <c r="D7" s="28">
        <v>114.73</v>
      </c>
      <c r="E7" s="28">
        <v>115.17</v>
      </c>
      <c r="F7" s="28">
        <v>104.58</v>
      </c>
      <c r="G7" s="28">
        <v>128.08000000000001</v>
      </c>
      <c r="H7" s="28">
        <v>108.75</v>
      </c>
      <c r="I7" s="28">
        <v>123.74</v>
      </c>
      <c r="J7" s="28">
        <v>113.6</v>
      </c>
      <c r="K7" s="28">
        <v>98.09</v>
      </c>
      <c r="L7" s="28">
        <v>92</v>
      </c>
      <c r="M7" s="28">
        <v>88.31</v>
      </c>
      <c r="N7" s="28">
        <v>89.31</v>
      </c>
      <c r="O7" s="28">
        <v>91.45</v>
      </c>
      <c r="P7" s="28">
        <v>95.8</v>
      </c>
      <c r="Q7" s="28">
        <v>99</v>
      </c>
      <c r="R7" s="28">
        <v>103</v>
      </c>
      <c r="S7" s="28">
        <v>128.37</v>
      </c>
      <c r="T7" s="28">
        <v>494.4</v>
      </c>
      <c r="U7" s="28">
        <v>550</v>
      </c>
      <c r="V7" s="28">
        <v>550</v>
      </c>
      <c r="W7" s="28">
        <v>444</v>
      </c>
      <c r="X7" s="28">
        <v>290.83</v>
      </c>
      <c r="Y7" s="28">
        <v>208</v>
      </c>
      <c r="Z7" s="29"/>
      <c r="AA7" s="30">
        <f>IF(SUM(B7:Z7)&lt;&gt;0,AVERAGEIF(B7:Z7,"&lt;&gt;"""),"")</f>
        <v>189.67291666666668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17.462</v>
      </c>
      <c r="C14" s="57">
        <v>20.28</v>
      </c>
      <c r="D14" s="57">
        <v>23.686</v>
      </c>
      <c r="E14" s="57">
        <v>51.480000000000004</v>
      </c>
      <c r="F14" s="57">
        <v>35.463000000000001</v>
      </c>
      <c r="G14" s="57">
        <v>30.297999999999998</v>
      </c>
      <c r="H14" s="57">
        <v>4.2999999999999997E-2</v>
      </c>
      <c r="I14" s="57">
        <v>2.06</v>
      </c>
      <c r="J14" s="57">
        <v>34.616999999999997</v>
      </c>
      <c r="K14" s="57">
        <v>62.506999999999998</v>
      </c>
      <c r="L14" s="57">
        <v>19.802</v>
      </c>
      <c r="M14" s="57">
        <v>25.024999999999999</v>
      </c>
      <c r="N14" s="57"/>
      <c r="O14" s="57">
        <v>17.879000000000001</v>
      </c>
      <c r="P14" s="57">
        <v>2.3879999999999999</v>
      </c>
      <c r="Q14" s="57">
        <v>4.8979999999999997</v>
      </c>
      <c r="R14" s="57">
        <v>57.597999999999999</v>
      </c>
      <c r="S14" s="57">
        <v>39.587000000000003</v>
      </c>
      <c r="T14" s="57">
        <v>15.904999999999999</v>
      </c>
      <c r="U14" s="57"/>
      <c r="V14" s="57">
        <v>7.0000000000000001E-3</v>
      </c>
      <c r="W14" s="57">
        <v>0.46300000000000002</v>
      </c>
      <c r="X14" s="57">
        <v>0.55400000000000005</v>
      </c>
      <c r="Y14" s="57">
        <v>14.279</v>
      </c>
      <c r="Z14" s="58"/>
      <c r="AA14" s="59">
        <f t="shared" si="0"/>
        <v>476.28100000000001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17.462</v>
      </c>
      <c r="C16" s="62">
        <f t="shared" ref="C16:Z16" si="1">IF(LEN(C$2)&gt;0,SUM(C10:C15),"")</f>
        <v>20.28</v>
      </c>
      <c r="D16" s="62">
        <f t="shared" si="1"/>
        <v>23.686</v>
      </c>
      <c r="E16" s="62">
        <f t="shared" si="1"/>
        <v>51.480000000000004</v>
      </c>
      <c r="F16" s="62">
        <f t="shared" si="1"/>
        <v>35.463000000000001</v>
      </c>
      <c r="G16" s="62">
        <f t="shared" si="1"/>
        <v>30.297999999999998</v>
      </c>
      <c r="H16" s="62">
        <f t="shared" si="1"/>
        <v>4.2999999999999997E-2</v>
      </c>
      <c r="I16" s="62">
        <f t="shared" si="1"/>
        <v>2.06</v>
      </c>
      <c r="J16" s="62">
        <f t="shared" si="1"/>
        <v>34.616999999999997</v>
      </c>
      <c r="K16" s="62">
        <f t="shared" si="1"/>
        <v>62.506999999999998</v>
      </c>
      <c r="L16" s="62">
        <f t="shared" si="1"/>
        <v>19.802</v>
      </c>
      <c r="M16" s="62">
        <f t="shared" si="1"/>
        <v>25.024999999999999</v>
      </c>
      <c r="N16" s="62">
        <f t="shared" si="1"/>
        <v>0</v>
      </c>
      <c r="O16" s="62">
        <f t="shared" si="1"/>
        <v>17.879000000000001</v>
      </c>
      <c r="P16" s="62">
        <f t="shared" si="1"/>
        <v>2.3879999999999999</v>
      </c>
      <c r="Q16" s="62">
        <f t="shared" si="1"/>
        <v>4.8979999999999997</v>
      </c>
      <c r="R16" s="62">
        <f t="shared" si="1"/>
        <v>57.597999999999999</v>
      </c>
      <c r="S16" s="62">
        <f t="shared" si="1"/>
        <v>39.587000000000003</v>
      </c>
      <c r="T16" s="62">
        <f t="shared" si="1"/>
        <v>15.904999999999999</v>
      </c>
      <c r="U16" s="62">
        <f t="shared" si="1"/>
        <v>0</v>
      </c>
      <c r="V16" s="62">
        <f t="shared" si="1"/>
        <v>7.0000000000000001E-3</v>
      </c>
      <c r="W16" s="62">
        <f t="shared" si="1"/>
        <v>0.46300000000000002</v>
      </c>
      <c r="X16" s="62">
        <f t="shared" si="1"/>
        <v>0.55400000000000005</v>
      </c>
      <c r="Y16" s="62">
        <f t="shared" si="1"/>
        <v>14.279</v>
      </c>
      <c r="Z16" s="63" t="str">
        <f t="shared" si="1"/>
        <v/>
      </c>
      <c r="AA16" s="64">
        <f>SUM(AA10:AA15)</f>
        <v>476.28100000000001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/>
      <c r="C20" s="77"/>
      <c r="D20" s="77">
        <v>10</v>
      </c>
      <c r="E20" s="77"/>
      <c r="F20" s="77">
        <v>10</v>
      </c>
      <c r="G20" s="77"/>
      <c r="H20" s="77"/>
      <c r="I20" s="77"/>
      <c r="J20" s="77"/>
      <c r="K20" s="77"/>
      <c r="L20" s="77">
        <v>10</v>
      </c>
      <c r="M20" s="77">
        <v>10</v>
      </c>
      <c r="N20" s="77"/>
      <c r="O20" s="77">
        <v>5</v>
      </c>
      <c r="P20" s="77">
        <v>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50</v>
      </c>
    </row>
    <row r="21" spans="1:27" ht="25" customHeight="1" x14ac:dyDescent="0.3">
      <c r="A21" s="75" t="s">
        <v>16</v>
      </c>
      <c r="B21" s="80"/>
      <c r="C21" s="81"/>
      <c r="D21" s="81"/>
      <c r="E21" s="81"/>
      <c r="F21" s="81">
        <v>6.95</v>
      </c>
      <c r="G21" s="81"/>
      <c r="H21" s="81">
        <v>3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0.45200000000000001</v>
      </c>
      <c r="T21" s="81">
        <v>1.0169999999999999</v>
      </c>
      <c r="U21" s="81">
        <v>36.828000000000003</v>
      </c>
      <c r="V21" s="81">
        <v>28.487000000000002</v>
      </c>
      <c r="W21" s="81">
        <v>0.23</v>
      </c>
      <c r="X21" s="81"/>
      <c r="Y21" s="81"/>
      <c r="Z21" s="78"/>
      <c r="AA21" s="79">
        <f t="shared" si="2"/>
        <v>76.964000000000013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53.345999999999997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53.345999999999997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10</v>
      </c>
      <c r="E26" s="88">
        <f t="shared" si="3"/>
        <v>0</v>
      </c>
      <c r="F26" s="88">
        <f t="shared" si="3"/>
        <v>16.95</v>
      </c>
      <c r="G26" s="88">
        <f t="shared" si="3"/>
        <v>0</v>
      </c>
      <c r="H26" s="88">
        <f t="shared" si="3"/>
        <v>3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10</v>
      </c>
      <c r="M26" s="88">
        <f t="shared" si="3"/>
        <v>10</v>
      </c>
      <c r="N26" s="88">
        <f t="shared" si="3"/>
        <v>53.345999999999997</v>
      </c>
      <c r="O26" s="88">
        <f t="shared" si="3"/>
        <v>5</v>
      </c>
      <c r="P26" s="88">
        <f t="shared" si="3"/>
        <v>5</v>
      </c>
      <c r="Q26" s="88">
        <f t="shared" si="3"/>
        <v>0</v>
      </c>
      <c r="R26" s="88">
        <f t="shared" si="3"/>
        <v>0</v>
      </c>
      <c r="S26" s="88">
        <f t="shared" si="3"/>
        <v>0.45200000000000001</v>
      </c>
      <c r="T26" s="88">
        <f t="shared" si="3"/>
        <v>1.0169999999999999</v>
      </c>
      <c r="U26" s="88">
        <f t="shared" si="3"/>
        <v>36.828000000000003</v>
      </c>
      <c r="V26" s="88">
        <f t="shared" si="3"/>
        <v>28.487000000000002</v>
      </c>
      <c r="W26" s="88">
        <f t="shared" si="3"/>
        <v>0.23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180.31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17.462</v>
      </c>
      <c r="C30" s="77">
        <v>20.28</v>
      </c>
      <c r="D30" s="77">
        <v>33.686</v>
      </c>
      <c r="E30" s="77">
        <v>51.48</v>
      </c>
      <c r="F30" s="77">
        <v>52.412999999999997</v>
      </c>
      <c r="G30" s="77">
        <v>30.297999999999998</v>
      </c>
      <c r="H30" s="77">
        <v>3.0430000000000001</v>
      </c>
      <c r="I30" s="77">
        <v>2.06</v>
      </c>
      <c r="J30" s="77">
        <v>34.616999999999997</v>
      </c>
      <c r="K30" s="77">
        <v>62.506999999999998</v>
      </c>
      <c r="L30" s="77">
        <v>29.802</v>
      </c>
      <c r="M30" s="77">
        <v>35.024999999999999</v>
      </c>
      <c r="N30" s="77">
        <v>53.345999999999997</v>
      </c>
      <c r="O30" s="77">
        <v>22.879000000000001</v>
      </c>
      <c r="P30" s="77">
        <v>7.3879999999999999</v>
      </c>
      <c r="Q30" s="77">
        <v>4.8979999999999997</v>
      </c>
      <c r="R30" s="77">
        <v>57.597999999999999</v>
      </c>
      <c r="S30" s="77">
        <v>40.039000000000001</v>
      </c>
      <c r="T30" s="77">
        <v>16.922000000000001</v>
      </c>
      <c r="U30" s="77">
        <v>36.828000000000003</v>
      </c>
      <c r="V30" s="77">
        <v>28.494</v>
      </c>
      <c r="W30" s="77">
        <v>0.69299999999999995</v>
      </c>
      <c r="X30" s="77">
        <v>0.55400000000000005</v>
      </c>
      <c r="Y30" s="77">
        <v>14.279</v>
      </c>
      <c r="Z30" s="78"/>
      <c r="AA30" s="79">
        <f>SUM(B30:Z30)</f>
        <v>656.59099999999989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17.462</v>
      </c>
      <c r="C32" s="62">
        <f t="shared" ref="C32:Z32" si="4">IF(LEN(C$2)&gt;0,SUM(C29:C31),"")</f>
        <v>20.28</v>
      </c>
      <c r="D32" s="62">
        <f t="shared" si="4"/>
        <v>33.686</v>
      </c>
      <c r="E32" s="62">
        <f t="shared" si="4"/>
        <v>51.48</v>
      </c>
      <c r="F32" s="62">
        <f t="shared" si="4"/>
        <v>52.412999999999997</v>
      </c>
      <c r="G32" s="62">
        <f t="shared" si="4"/>
        <v>30.297999999999998</v>
      </c>
      <c r="H32" s="62">
        <f t="shared" si="4"/>
        <v>3.0430000000000001</v>
      </c>
      <c r="I32" s="62">
        <f t="shared" si="4"/>
        <v>2.06</v>
      </c>
      <c r="J32" s="62">
        <f t="shared" si="4"/>
        <v>34.616999999999997</v>
      </c>
      <c r="K32" s="62">
        <f t="shared" si="4"/>
        <v>62.506999999999998</v>
      </c>
      <c r="L32" s="62">
        <f t="shared" si="4"/>
        <v>29.802</v>
      </c>
      <c r="M32" s="62">
        <f t="shared" si="4"/>
        <v>35.024999999999999</v>
      </c>
      <c r="N32" s="62">
        <f t="shared" si="4"/>
        <v>53.345999999999997</v>
      </c>
      <c r="O32" s="62">
        <f t="shared" si="4"/>
        <v>22.879000000000001</v>
      </c>
      <c r="P32" s="62">
        <f t="shared" si="4"/>
        <v>7.3879999999999999</v>
      </c>
      <c r="Q32" s="62">
        <f t="shared" si="4"/>
        <v>4.8979999999999997</v>
      </c>
      <c r="R32" s="62">
        <f t="shared" si="4"/>
        <v>57.597999999999999</v>
      </c>
      <c r="S32" s="62">
        <f t="shared" si="4"/>
        <v>40.039000000000001</v>
      </c>
      <c r="T32" s="62">
        <f t="shared" si="4"/>
        <v>16.922000000000001</v>
      </c>
      <c r="U32" s="62">
        <f t="shared" si="4"/>
        <v>36.828000000000003</v>
      </c>
      <c r="V32" s="62">
        <f t="shared" si="4"/>
        <v>28.494</v>
      </c>
      <c r="W32" s="62">
        <f t="shared" si="4"/>
        <v>0.69299999999999995</v>
      </c>
      <c r="X32" s="62">
        <f t="shared" si="4"/>
        <v>0.55400000000000005</v>
      </c>
      <c r="Y32" s="62">
        <f t="shared" si="4"/>
        <v>14.279</v>
      </c>
      <c r="Z32" s="63" t="str">
        <f t="shared" si="4"/>
        <v/>
      </c>
      <c r="AA32" s="64">
        <f>SUM(AA29:AA31)</f>
        <v>656.59099999999989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>
        <v>29.2</v>
      </c>
      <c r="E39" s="99"/>
      <c r="F39" s="99"/>
      <c r="G39" s="99"/>
      <c r="H39" s="99">
        <v>53.3</v>
      </c>
      <c r="I39" s="99">
        <v>109.9</v>
      </c>
      <c r="J39" s="99"/>
      <c r="K39" s="99"/>
      <c r="L39" s="99"/>
      <c r="M39" s="99"/>
      <c r="N39" s="99">
        <v>11.6</v>
      </c>
      <c r="O39" s="99"/>
      <c r="P39" s="99">
        <v>23.6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227.6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29.2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53.3</v>
      </c>
      <c r="I40" s="88">
        <f t="shared" si="6"/>
        <v>109.9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11.6</v>
      </c>
      <c r="O40" s="88">
        <f t="shared" si="6"/>
        <v>0</v>
      </c>
      <c r="P40" s="88">
        <f t="shared" si="6"/>
        <v>23.6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227.6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>
        <v>29.2</v>
      </c>
      <c r="E47" s="99"/>
      <c r="F47" s="99"/>
      <c r="G47" s="99"/>
      <c r="H47" s="99">
        <v>53.3</v>
      </c>
      <c r="I47" s="99">
        <v>109.9</v>
      </c>
      <c r="J47" s="99"/>
      <c r="K47" s="99"/>
      <c r="L47" s="99"/>
      <c r="M47" s="99"/>
      <c r="N47" s="99">
        <v>11.6</v>
      </c>
      <c r="O47" s="99"/>
      <c r="P47" s="99">
        <v>23.6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227.6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29.2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53.3</v>
      </c>
      <c r="I49" s="88">
        <f t="shared" si="8"/>
        <v>109.9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11.6</v>
      </c>
      <c r="O49" s="88">
        <f t="shared" si="8"/>
        <v>0</v>
      </c>
      <c r="P49" s="88">
        <f t="shared" si="8"/>
        <v>23.6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227.6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17.462</v>
      </c>
      <c r="C52" s="88">
        <f t="shared" ref="C52:Z52" si="10">IF(LEN(C$2)&gt;0,SUM(C10:C15)+C26+C40,"")</f>
        <v>20.28</v>
      </c>
      <c r="D52" s="88">
        <f t="shared" si="10"/>
        <v>62.885999999999996</v>
      </c>
      <c r="E52" s="88">
        <f t="shared" si="10"/>
        <v>51.480000000000004</v>
      </c>
      <c r="F52" s="88">
        <f t="shared" si="10"/>
        <v>52.412999999999997</v>
      </c>
      <c r="G52" s="88">
        <f t="shared" si="10"/>
        <v>30.297999999999998</v>
      </c>
      <c r="H52" s="88">
        <f t="shared" si="10"/>
        <v>56.342999999999996</v>
      </c>
      <c r="I52" s="88">
        <f t="shared" si="10"/>
        <v>111.96000000000001</v>
      </c>
      <c r="J52" s="88">
        <f t="shared" si="10"/>
        <v>34.616999999999997</v>
      </c>
      <c r="K52" s="88">
        <f t="shared" si="10"/>
        <v>62.506999999999998</v>
      </c>
      <c r="L52" s="88">
        <f t="shared" si="10"/>
        <v>29.802</v>
      </c>
      <c r="M52" s="88">
        <f t="shared" si="10"/>
        <v>35.024999999999999</v>
      </c>
      <c r="N52" s="88">
        <f t="shared" si="10"/>
        <v>64.945999999999998</v>
      </c>
      <c r="O52" s="88">
        <f t="shared" si="10"/>
        <v>22.879000000000001</v>
      </c>
      <c r="P52" s="88">
        <f t="shared" si="10"/>
        <v>30.988</v>
      </c>
      <c r="Q52" s="88">
        <f t="shared" si="10"/>
        <v>4.8979999999999997</v>
      </c>
      <c r="R52" s="88">
        <f t="shared" si="10"/>
        <v>57.597999999999999</v>
      </c>
      <c r="S52" s="88">
        <f t="shared" si="10"/>
        <v>40.039000000000001</v>
      </c>
      <c r="T52" s="88">
        <f t="shared" si="10"/>
        <v>16.922000000000001</v>
      </c>
      <c r="U52" s="88">
        <f t="shared" si="10"/>
        <v>36.828000000000003</v>
      </c>
      <c r="V52" s="88">
        <f t="shared" si="10"/>
        <v>28.494000000000003</v>
      </c>
      <c r="W52" s="88">
        <f t="shared" si="10"/>
        <v>0.69300000000000006</v>
      </c>
      <c r="X52" s="88">
        <f t="shared" si="10"/>
        <v>0.55400000000000005</v>
      </c>
      <c r="Y52" s="88">
        <f t="shared" si="10"/>
        <v>14.279</v>
      </c>
      <c r="Z52" s="89" t="str">
        <f t="shared" si="10"/>
        <v/>
      </c>
      <c r="AA52" s="104">
        <f>SUM(B52:Z52)</f>
        <v>884.19100000000014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>
        <v>29.2</v>
      </c>
      <c r="E4" s="18"/>
      <c r="F4" s="18">
        <v>-1.7</v>
      </c>
      <c r="G4" s="18"/>
      <c r="H4" s="18">
        <v>53.3</v>
      </c>
      <c r="I4" s="18">
        <v>109.9</v>
      </c>
      <c r="J4" s="18">
        <v>-25.3</v>
      </c>
      <c r="K4" s="18"/>
      <c r="L4" s="18"/>
      <c r="M4" s="18"/>
      <c r="N4" s="18">
        <v>11.6</v>
      </c>
      <c r="O4" s="18"/>
      <c r="P4" s="18">
        <v>23.6</v>
      </c>
      <c r="Q4" s="18">
        <v>-1.2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199.39999999999998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169.02</v>
      </c>
      <c r="C7" s="117">
        <v>151.91999999999999</v>
      </c>
      <c r="D7" s="117">
        <v>114.73</v>
      </c>
      <c r="E7" s="117">
        <v>115.17</v>
      </c>
      <c r="F7" s="117">
        <v>104.58</v>
      </c>
      <c r="G7" s="117">
        <v>128.08000000000001</v>
      </c>
      <c r="H7" s="117">
        <v>108.75</v>
      </c>
      <c r="I7" s="117">
        <v>123.74</v>
      </c>
      <c r="J7" s="117">
        <v>113.6</v>
      </c>
      <c r="K7" s="117">
        <v>98.09</v>
      </c>
      <c r="L7" s="117">
        <v>92</v>
      </c>
      <c r="M7" s="117">
        <v>88.31</v>
      </c>
      <c r="N7" s="117">
        <v>89.31</v>
      </c>
      <c r="O7" s="117">
        <v>91.45</v>
      </c>
      <c r="P7" s="117">
        <v>95.8</v>
      </c>
      <c r="Q7" s="117">
        <v>99</v>
      </c>
      <c r="R7" s="117">
        <v>103</v>
      </c>
      <c r="S7" s="117">
        <v>128.37</v>
      </c>
      <c r="T7" s="117">
        <v>494.4</v>
      </c>
      <c r="U7" s="117">
        <v>550</v>
      </c>
      <c r="V7" s="117">
        <v>550</v>
      </c>
      <c r="W7" s="117">
        <v>444</v>
      </c>
      <c r="X7" s="117">
        <v>290.83</v>
      </c>
      <c r="Y7" s="117">
        <v>208</v>
      </c>
      <c r="Z7" s="118"/>
      <c r="AA7" s="119">
        <f>IF(SUM(B7:Z7)&lt;&gt;0,AVERAGEIF(B7:Z7,"&lt;&gt;"""),"")</f>
        <v>189.67291666666668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>
        <v>1.7</v>
      </c>
      <c r="G15" s="133"/>
      <c r="H15" s="133"/>
      <c r="I15" s="133"/>
      <c r="J15" s="133">
        <v>25.3</v>
      </c>
      <c r="K15" s="133"/>
      <c r="L15" s="133"/>
      <c r="M15" s="133"/>
      <c r="N15" s="133"/>
      <c r="O15" s="133"/>
      <c r="P15" s="133"/>
      <c r="Q15" s="133">
        <v>1.2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28.2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1.7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25.3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28.2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>
        <v>29.2</v>
      </c>
      <c r="E23" s="133"/>
      <c r="F23" s="133"/>
      <c r="G23" s="133"/>
      <c r="H23" s="133">
        <v>53.3</v>
      </c>
      <c r="I23" s="133">
        <v>109.9</v>
      </c>
      <c r="J23" s="133"/>
      <c r="K23" s="133"/>
      <c r="L23" s="133"/>
      <c r="M23" s="133"/>
      <c r="N23" s="133">
        <v>11.6</v>
      </c>
      <c r="O23" s="133"/>
      <c r="P23" s="133">
        <v>23.6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227.6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29.2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53.3</v>
      </c>
      <c r="I24" s="135">
        <f t="shared" si="3"/>
        <v>109.9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11.6</v>
      </c>
      <c r="O24" s="135">
        <f t="shared" si="3"/>
        <v>0</v>
      </c>
      <c r="P24" s="135">
        <f t="shared" si="3"/>
        <v>23.6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227.6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2024-07-11T20:30:38Z</dcterms:created>
  <dcterms:modified xsi:type="dcterms:W3CDTF">2024-07-11T20:30:40Z</dcterms:modified>
</cp:coreProperties>
</file>