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<sst xmlns="http://schemas.openxmlformats.org/spreadsheetml/2006/main" count="119" uniqueCount="54">
  <si>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10/07/2024 23:29:49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</si>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</sst>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9E-4C21-A57D-118C9248C4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9E-4C21-A57D-118C9248C4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4">
                  <c:v>3.129</c:v>
                </c:pt>
                <c:pt idx="9">
                  <c:v>4.3090000000000002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E-4C21-A57D-118C9248C4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0.38800000000000001</c:v>
                </c:pt>
                <c:pt idx="1">
                  <c:v>0.39</c:v>
                </c:pt>
                <c:pt idx="2">
                  <c:v>0.39100000000000001</c:v>
                </c:pt>
                <c:pt idx="3">
                  <c:v>0.39800000000000002</c:v>
                </c:pt>
                <c:pt idx="4">
                  <c:v>0.40300000000000002</c:v>
                </c:pt>
                <c:pt idx="5">
                  <c:v>0.39900000000000002</c:v>
                </c:pt>
                <c:pt idx="6">
                  <c:v>0.29799999999999999</c:v>
                </c:pt>
                <c:pt idx="7">
                  <c:v>0.29699999999999999</c:v>
                </c:pt>
                <c:pt idx="8">
                  <c:v>0.48299999999999998</c:v>
                </c:pt>
                <c:pt idx="9">
                  <c:v>0.56699999999999995</c:v>
                </c:pt>
                <c:pt idx="10">
                  <c:v>0.56399999999999995</c:v>
                </c:pt>
                <c:pt idx="11">
                  <c:v>0.74199999999999999</c:v>
                </c:pt>
                <c:pt idx="12">
                  <c:v>2.5209999999999999</c:v>
                </c:pt>
                <c:pt idx="13">
                  <c:v>2.86</c:v>
                </c:pt>
                <c:pt idx="14">
                  <c:v>2.8689999999999998</c:v>
                </c:pt>
                <c:pt idx="15">
                  <c:v>3.2060000000000004</c:v>
                </c:pt>
                <c:pt idx="19">
                  <c:v>8.5999999999999993E-2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9E-4C21-A57D-118C9248C4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B9E-4C21-A57D-118C9248C4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9E-4C21-A57D-118C9248C4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9E-4C21-A57D-118C9248C4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B9E-4C21-A57D-118C9248C4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B9E-4C21-A57D-118C9248C4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2.0579999999999998</c:v>
                </c:pt>
                <c:pt idx="5">
                  <c:v>2.9769999999999999</c:v>
                </c:pt>
                <c:pt idx="6">
                  <c:v>33.299999999999997</c:v>
                </c:pt>
                <c:pt idx="7">
                  <c:v>21.84</c:v>
                </c:pt>
                <c:pt idx="8">
                  <c:v>22.24</c:v>
                </c:pt>
                <c:pt idx="9">
                  <c:v>30.823</c:v>
                </c:pt>
                <c:pt idx="10">
                  <c:v>5.3940000000000001</c:v>
                </c:pt>
                <c:pt idx="11">
                  <c:v>32.6</c:v>
                </c:pt>
                <c:pt idx="12">
                  <c:v>41.4</c:v>
                </c:pt>
                <c:pt idx="13">
                  <c:v>26.029</c:v>
                </c:pt>
                <c:pt idx="16">
                  <c:v>9</c:v>
                </c:pt>
                <c:pt idx="18">
                  <c:v>22.274999999999999</c:v>
                </c:pt>
                <c:pt idx="19">
                  <c:v>14.861000000000001</c:v>
                </c:pt>
                <c:pt idx="20">
                  <c:v>7.968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9E-4C21-A57D-118C9248C4F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14.3</c:v>
                </c:pt>
                <c:pt idx="1">
                  <c:v>33.6</c:v>
                </c:pt>
                <c:pt idx="2">
                  <c:v>68.400000000000006</c:v>
                </c:pt>
                <c:pt idx="3">
                  <c:v>75</c:v>
                </c:pt>
                <c:pt idx="4">
                  <c:v>56.3</c:v>
                </c:pt>
                <c:pt idx="5">
                  <c:v>0</c:v>
                </c:pt>
                <c:pt idx="6">
                  <c:v>0.8</c:v>
                </c:pt>
                <c:pt idx="7">
                  <c:v>22.2</c:v>
                </c:pt>
                <c:pt idx="8">
                  <c:v>39.799999999999997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9E-4C21-A57D-118C9248C4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50.905999999999999</c:v>
                </c:pt>
                <c:pt idx="1">
                  <c:v>0.85199999999999998</c:v>
                </c:pt>
                <c:pt idx="4">
                  <c:v>0.35899999999999999</c:v>
                </c:pt>
                <c:pt idx="5">
                  <c:v>33.409999999999997</c:v>
                </c:pt>
                <c:pt idx="6">
                  <c:v>7.0000000000000001E-3</c:v>
                </c:pt>
                <c:pt idx="7">
                  <c:v>7.1999999999999995E-2</c:v>
                </c:pt>
                <c:pt idx="8">
                  <c:v>0.125</c:v>
                </c:pt>
                <c:pt idx="9">
                  <c:v>33.609000000000009</c:v>
                </c:pt>
                <c:pt idx="10">
                  <c:v>40.563999999999993</c:v>
                </c:pt>
                <c:pt idx="11">
                  <c:v>20.541</c:v>
                </c:pt>
                <c:pt idx="12">
                  <c:v>22.583999999999996</c:v>
                </c:pt>
                <c:pt idx="13">
                  <c:v>38.606999999999999</c:v>
                </c:pt>
                <c:pt idx="14">
                  <c:v>29.368000000000002</c:v>
                </c:pt>
                <c:pt idx="15">
                  <c:v>23.831999999999997</c:v>
                </c:pt>
                <c:pt idx="16">
                  <c:v>15.282</c:v>
                </c:pt>
                <c:pt idx="17">
                  <c:v>34.516999999999996</c:v>
                </c:pt>
                <c:pt idx="18">
                  <c:v>113.68300000000001</c:v>
                </c:pt>
                <c:pt idx="19">
                  <c:v>98.991000000000014</c:v>
                </c:pt>
                <c:pt idx="20">
                  <c:v>105.336</c:v>
                </c:pt>
                <c:pt idx="21">
                  <c:v>114.43900000000001</c:v>
                </c:pt>
                <c:pt idx="22">
                  <c:v>110.175</c:v>
                </c:pt>
                <c:pt idx="23">
                  <c:v>105.39099999999999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9E-4C21-A57D-118C9248C4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B9E-4C21-A57D-118C9248C4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B9E-4C21-A57D-118C9248C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125.03</c:v>
                </c:pt>
                <c:pt idx="1">
                  <c:v>106.06</c:v>
                </c:pt>
                <c:pt idx="2">
                  <c:v>93.9</c:v>
                </c:pt>
                <c:pt idx="3">
                  <c:v>94.06</c:v>
                </c:pt>
                <c:pt idx="4">
                  <c:v>100</c:v>
                </c:pt>
                <c:pt idx="5">
                  <c:v>100.15</c:v>
                </c:pt>
                <c:pt idx="6">
                  <c:v>109.65</c:v>
                </c:pt>
                <c:pt idx="7">
                  <c:v>104.92</c:v>
                </c:pt>
                <c:pt idx="8">
                  <c:v>106.12</c:v>
                </c:pt>
                <c:pt idx="9">
                  <c:v>94.83</c:v>
                </c:pt>
                <c:pt idx="10">
                  <c:v>84.59</c:v>
                </c:pt>
                <c:pt idx="11">
                  <c:v>78.14</c:v>
                </c:pt>
                <c:pt idx="12">
                  <c:v>80.459999999999994</c:v>
                </c:pt>
                <c:pt idx="13">
                  <c:v>86.03</c:v>
                </c:pt>
                <c:pt idx="14">
                  <c:v>92.96</c:v>
                </c:pt>
                <c:pt idx="15">
                  <c:v>99.32</c:v>
                </c:pt>
                <c:pt idx="16">
                  <c:v>124.51</c:v>
                </c:pt>
                <c:pt idx="17">
                  <c:v>212.6</c:v>
                </c:pt>
                <c:pt idx="18">
                  <c:v>498.96</c:v>
                </c:pt>
                <c:pt idx="19">
                  <c:v>531.15</c:v>
                </c:pt>
                <c:pt idx="20">
                  <c:v>525.98</c:v>
                </c:pt>
                <c:pt idx="21">
                  <c:v>506.25</c:v>
                </c:pt>
                <c:pt idx="22">
                  <c:v>363.3</c:v>
                </c:pt>
                <c:pt idx="23">
                  <c:v>341.6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9E-4C21-A57D-118C9248C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92F-47B0-884A-E6513EC564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2F-47B0-884A-E6513EC564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9.4770000000000003</c:v>
                </c:pt>
                <c:pt idx="1">
                  <c:v>9.266</c:v>
                </c:pt>
                <c:pt idx="2">
                  <c:v>9.1739999999999995</c:v>
                </c:pt>
                <c:pt idx="3">
                  <c:v>9.3330000000000002</c:v>
                </c:pt>
                <c:pt idx="4">
                  <c:v>9.5429999999999993</c:v>
                </c:pt>
                <c:pt idx="5">
                  <c:v>10.753</c:v>
                </c:pt>
                <c:pt idx="6">
                  <c:v>12.472</c:v>
                </c:pt>
                <c:pt idx="7">
                  <c:v>13.645</c:v>
                </c:pt>
                <c:pt idx="8">
                  <c:v>17.911000000000001</c:v>
                </c:pt>
                <c:pt idx="9">
                  <c:v>13.351000000000001</c:v>
                </c:pt>
                <c:pt idx="10">
                  <c:v>13.305</c:v>
                </c:pt>
                <c:pt idx="11">
                  <c:v>13.242000000000001</c:v>
                </c:pt>
                <c:pt idx="12">
                  <c:v>6.3650000000000002</c:v>
                </c:pt>
                <c:pt idx="13">
                  <c:v>7.9860000000000007</c:v>
                </c:pt>
                <c:pt idx="14">
                  <c:v>3.7490000000000001</c:v>
                </c:pt>
                <c:pt idx="15">
                  <c:v>13.51</c:v>
                </c:pt>
                <c:pt idx="16">
                  <c:v>8.2100000000000009</c:v>
                </c:pt>
                <c:pt idx="17">
                  <c:v>2.7</c:v>
                </c:pt>
                <c:pt idx="18">
                  <c:v>135.958</c:v>
                </c:pt>
                <c:pt idx="19">
                  <c:v>16.524999999999999</c:v>
                </c:pt>
                <c:pt idx="20">
                  <c:v>14.261000000000001</c:v>
                </c:pt>
                <c:pt idx="21">
                  <c:v>1.752</c:v>
                </c:pt>
                <c:pt idx="22">
                  <c:v>78.573000000000008</c:v>
                </c:pt>
                <c:pt idx="23">
                  <c:v>64.680999999999997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2F-47B0-884A-E6513EC564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12.63</c:v>
                </c:pt>
                <c:pt idx="1">
                  <c:v>12.026999999999999</c:v>
                </c:pt>
                <c:pt idx="2">
                  <c:v>27.247999999999998</c:v>
                </c:pt>
                <c:pt idx="3">
                  <c:v>11.022</c:v>
                </c:pt>
                <c:pt idx="4">
                  <c:v>10.762</c:v>
                </c:pt>
                <c:pt idx="5">
                  <c:v>10.443</c:v>
                </c:pt>
                <c:pt idx="6">
                  <c:v>11.371</c:v>
                </c:pt>
                <c:pt idx="7">
                  <c:v>12.754</c:v>
                </c:pt>
                <c:pt idx="8">
                  <c:v>18.684000000000001</c:v>
                </c:pt>
                <c:pt idx="9">
                  <c:v>15.42</c:v>
                </c:pt>
                <c:pt idx="10">
                  <c:v>16.550999999999998</c:v>
                </c:pt>
                <c:pt idx="11">
                  <c:v>17.251000000000001</c:v>
                </c:pt>
                <c:pt idx="12">
                  <c:v>5.88</c:v>
                </c:pt>
                <c:pt idx="13">
                  <c:v>5.82</c:v>
                </c:pt>
                <c:pt idx="15">
                  <c:v>4.92</c:v>
                </c:pt>
                <c:pt idx="16">
                  <c:v>7.1150000000000002</c:v>
                </c:pt>
                <c:pt idx="17">
                  <c:v>6.6839999999999993</c:v>
                </c:pt>
                <c:pt idx="19">
                  <c:v>97.413000000000011</c:v>
                </c:pt>
                <c:pt idx="20">
                  <c:v>99.042999999999992</c:v>
                </c:pt>
                <c:pt idx="21">
                  <c:v>112.687</c:v>
                </c:pt>
                <c:pt idx="22">
                  <c:v>21.602</c:v>
                </c:pt>
                <c:pt idx="23">
                  <c:v>40.71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2F-47B0-884A-E6513EC564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92F-47B0-884A-E6513EC564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2F-47B0-884A-E6513EC564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92F-47B0-884A-E6513EC564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92F-47B0-884A-E6513EC564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92F-47B0-884A-E6513EC564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92F-47B0-884A-E6513EC5648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2F-47B0-884A-E6513EC564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43.486999999999995</c:v>
                </c:pt>
                <c:pt idx="1">
                  <c:v>13.538</c:v>
                </c:pt>
                <c:pt idx="2">
                  <c:v>32.332000000000008</c:v>
                </c:pt>
                <c:pt idx="3">
                  <c:v>55.025999999999996</c:v>
                </c:pt>
                <c:pt idx="4">
                  <c:v>41.966999999999999</c:v>
                </c:pt>
                <c:pt idx="5">
                  <c:v>15.589999999999996</c:v>
                </c:pt>
                <c:pt idx="6">
                  <c:v>10.604000000000001</c:v>
                </c:pt>
                <c:pt idx="7">
                  <c:v>17.995999999999999</c:v>
                </c:pt>
                <c:pt idx="8">
                  <c:v>26.004000000000001</c:v>
                </c:pt>
                <c:pt idx="9">
                  <c:v>40.536999999999999</c:v>
                </c:pt>
                <c:pt idx="10">
                  <c:v>16.666</c:v>
                </c:pt>
                <c:pt idx="11">
                  <c:v>23.39</c:v>
                </c:pt>
                <c:pt idx="12">
                  <c:v>54.26</c:v>
                </c:pt>
                <c:pt idx="13">
                  <c:v>53.69</c:v>
                </c:pt>
                <c:pt idx="14">
                  <c:v>28.488</c:v>
                </c:pt>
                <c:pt idx="15">
                  <c:v>8.6079999999999988</c:v>
                </c:pt>
                <c:pt idx="16">
                  <c:v>8.9570000000000007</c:v>
                </c:pt>
                <c:pt idx="17">
                  <c:v>25.133000000000003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2F-47B0-884A-E6513EC564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92F-47B0-884A-E6513EC564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92F-47B0-884A-E6513EC56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125.03</c:v>
                </c:pt>
                <c:pt idx="1">
                  <c:v>106.06</c:v>
                </c:pt>
                <c:pt idx="2">
                  <c:v>93.9</c:v>
                </c:pt>
                <c:pt idx="3">
                  <c:v>94.06</c:v>
                </c:pt>
                <c:pt idx="4">
                  <c:v>100</c:v>
                </c:pt>
                <c:pt idx="5">
                  <c:v>100.15</c:v>
                </c:pt>
                <c:pt idx="6">
                  <c:v>109.65</c:v>
                </c:pt>
                <c:pt idx="7">
                  <c:v>104.92</c:v>
                </c:pt>
                <c:pt idx="8">
                  <c:v>106.12</c:v>
                </c:pt>
                <c:pt idx="9">
                  <c:v>94.83</c:v>
                </c:pt>
                <c:pt idx="10">
                  <c:v>84.59</c:v>
                </c:pt>
                <c:pt idx="11">
                  <c:v>78.14</c:v>
                </c:pt>
                <c:pt idx="12">
                  <c:v>80.459999999999994</c:v>
                </c:pt>
                <c:pt idx="13">
                  <c:v>86.03</c:v>
                </c:pt>
                <c:pt idx="14">
                  <c:v>92.96</c:v>
                </c:pt>
                <c:pt idx="15">
                  <c:v>99.32</c:v>
                </c:pt>
                <c:pt idx="16">
                  <c:v>124.51</c:v>
                </c:pt>
                <c:pt idx="17">
                  <c:v>212.6</c:v>
                </c:pt>
                <c:pt idx="18">
                  <c:v>498.96</c:v>
                </c:pt>
                <c:pt idx="19">
                  <c:v>531.15</c:v>
                </c:pt>
                <c:pt idx="20">
                  <c:v>525.98</c:v>
                </c:pt>
                <c:pt idx="21">
                  <c:v>506.25</c:v>
                </c:pt>
                <c:pt idx="22">
                  <c:v>363.3</c:v>
                </c:pt>
                <c:pt idx="23">
                  <c:v>341.6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2F-47B0-884A-E6513EC56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65.594000000000008</v>
      </c>
      <c r="C4" s="18">
        <v>34.841999999999999</v>
      </c>
      <c r="D4" s="18">
        <v>68.791000000000011</v>
      </c>
      <c r="E4" s="18">
        <v>75.397999999999996</v>
      </c>
      <c r="F4" s="18">
        <v>62.248999999999995</v>
      </c>
      <c r="G4" s="18">
        <v>36.785999999999994</v>
      </c>
      <c r="H4" s="18">
        <v>34.404999999999994</v>
      </c>
      <c r="I4" s="18">
        <v>44.408999999999992</v>
      </c>
      <c r="J4" s="18">
        <v>62.647999999999989</v>
      </c>
      <c r="K4" s="18">
        <v>69.307999999999993</v>
      </c>
      <c r="L4" s="18">
        <v>46.521999999999998</v>
      </c>
      <c r="M4" s="18">
        <v>53.883000000000003</v>
      </c>
      <c r="N4" s="18">
        <v>66.504999999999995</v>
      </c>
      <c r="O4" s="18">
        <v>67.495999999999995</v>
      </c>
      <c r="P4" s="18">
        <v>32.237000000000002</v>
      </c>
      <c r="Q4" s="18">
        <v>27.037999999999997</v>
      </c>
      <c r="R4" s="18">
        <v>24.282</v>
      </c>
      <c r="S4" s="18">
        <v>34.516999999999996</v>
      </c>
      <c r="T4" s="18">
        <v>135.958</v>
      </c>
      <c r="U4" s="18">
        <v>113.93800000000002</v>
      </c>
      <c r="V4" s="18">
        <v>113.304</v>
      </c>
      <c r="W4" s="18">
        <v>114.43900000000001</v>
      </c>
      <c r="X4" s="18">
        <v>110.175</v>
      </c>
      <c r="Y4" s="18">
        <v>105.39099999999999</v>
      </c>
      <c r="Z4" s="19"/>
      <c r="AA4" s="20">
        <f>SUM(B4:Z4)</f>
        <v>1600.1150000000005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125.03</v>
      </c>
      <c r="C7" s="28">
        <v>106.06</v>
      </c>
      <c r="D7" s="28">
        <v>93.9</v>
      </c>
      <c r="E7" s="28">
        <v>94.06</v>
      </c>
      <c r="F7" s="28">
        <v>100</v>
      </c>
      <c r="G7" s="28">
        <v>100.15</v>
      </c>
      <c r="H7" s="28">
        <v>109.65</v>
      </c>
      <c r="I7" s="28">
        <v>104.92</v>
      </c>
      <c r="J7" s="28">
        <v>106.12</v>
      </c>
      <c r="K7" s="28">
        <v>94.83</v>
      </c>
      <c r="L7" s="28">
        <v>84.59</v>
      </c>
      <c r="M7" s="28">
        <v>78.14</v>
      </c>
      <c r="N7" s="28">
        <v>80.459999999999994</v>
      </c>
      <c r="O7" s="28">
        <v>86.03</v>
      </c>
      <c r="P7" s="28">
        <v>92.96</v>
      </c>
      <c r="Q7" s="28">
        <v>99.32</v>
      </c>
      <c r="R7" s="28">
        <v>124.51</v>
      </c>
      <c r="S7" s="28">
        <v>212.6</v>
      </c>
      <c r="T7" s="28">
        <v>498.96</v>
      </c>
      <c r="U7" s="28">
        <v>531.15</v>
      </c>
      <c r="V7" s="28">
        <v>525.98</v>
      </c>
      <c r="W7" s="28">
        <v>506.25</v>
      </c>
      <c r="X7" s="28">
        <v>363.3</v>
      </c>
      <c r="Y7" s="28">
        <v>341.6</v>
      </c>
      <c r="Z7" s="29"/>
      <c r="AA7" s="30">
        <f>IF(SUM(B7:Z7)&lt;&gt;0,AVERAGEIF(B7:Z7,"&lt;&gt;"""),"")</f>
        <v>194.19041666666666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2.0579999999999998</v>
      </c>
      <c r="G12" s="52">
        <v>2.9769999999999999</v>
      </c>
      <c r="H12" s="52">
        <v>33.299999999999997</v>
      </c>
      <c r="I12" s="52">
        <v>21.84</v>
      </c>
      <c r="J12" s="52">
        <v>22.24</v>
      </c>
      <c r="K12" s="52">
        <v>30.823</v>
      </c>
      <c r="L12" s="52">
        <v>5.3940000000000001</v>
      </c>
      <c r="M12" s="52">
        <v>32.6</v>
      </c>
      <c r="N12" s="52">
        <v>41.4</v>
      </c>
      <c r="O12" s="52">
        <v>26.029</v>
      </c>
      <c r="P12" s="52"/>
      <c r="Q12" s="52"/>
      <c r="R12" s="52">
        <v>9</v>
      </c>
      <c r="S12" s="52"/>
      <c r="T12" s="52">
        <v>22.274999999999999</v>
      </c>
      <c r="U12" s="52">
        <v>14.861000000000001</v>
      </c>
      <c r="V12" s="52">
        <v>7.968</v>
      </c>
      <c r="W12" s="52"/>
      <c r="X12" s="52"/>
      <c r="Y12" s="52"/>
      <c r="Z12" s="53"/>
      <c r="AA12" s="54">
        <f t="shared" si="0"/>
        <v>272.76500000000004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50.905999999999999</v>
      </c>
      <c r="C14" s="57">
        <v>0.85199999999999998</v>
      </c>
      <c r="D14" s="57"/>
      <c r="E14" s="57"/>
      <c r="F14" s="57">
        <v>0.35899999999999999</v>
      </c>
      <c r="G14" s="57">
        <v>33.409999999999997</v>
      </c>
      <c r="H14" s="57">
        <v>7.0000000000000001E-3</v>
      </c>
      <c r="I14" s="57">
        <v>7.1999999999999995E-2</v>
      </c>
      <c r="J14" s="57">
        <v>0.125</v>
      </c>
      <c r="K14" s="57">
        <v>33.609000000000009</v>
      </c>
      <c r="L14" s="57">
        <v>40.563999999999993</v>
      </c>
      <c r="M14" s="57">
        <v>20.541</v>
      </c>
      <c r="N14" s="57">
        <v>22.583999999999996</v>
      </c>
      <c r="O14" s="57">
        <v>38.606999999999999</v>
      </c>
      <c r="P14" s="57">
        <v>29.368000000000002</v>
      </c>
      <c r="Q14" s="57">
        <v>23.831999999999997</v>
      </c>
      <c r="R14" s="57">
        <v>15.282</v>
      </c>
      <c r="S14" s="57">
        <v>34.516999999999996</v>
      </c>
      <c r="T14" s="57">
        <v>113.68300000000001</v>
      </c>
      <c r="U14" s="57">
        <v>98.991000000000014</v>
      </c>
      <c r="V14" s="57">
        <v>105.336</v>
      </c>
      <c r="W14" s="57">
        <v>114.43900000000001</v>
      </c>
      <c r="X14" s="57">
        <v>110.175</v>
      </c>
      <c r="Y14" s="57">
        <v>105.39099999999999</v>
      </c>
      <c r="Z14" s="58"/>
      <c r="AA14" s="59">
        <f t="shared" si="0"/>
        <v>992.64999999999986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50.905999999999999</v>
      </c>
      <c r="C16" s="62">
        <f t="shared" si="1"/>
        <v>0.85199999999999998</v>
      </c>
      <c r="D16" s="62">
        <f t="shared" si="1"/>
        <v>0</v>
      </c>
      <c r="E16" s="62">
        <f t="shared" si="1"/>
        <v>0</v>
      </c>
      <c r="F16" s="62">
        <f t="shared" si="1"/>
        <v>2.4169999999999998</v>
      </c>
      <c r="G16" s="62">
        <f t="shared" si="1"/>
        <v>36.386999999999993</v>
      </c>
      <c r="H16" s="62">
        <f t="shared" si="1"/>
        <v>33.306999999999995</v>
      </c>
      <c r="I16" s="62">
        <f t="shared" si="1"/>
        <v>21.911999999999999</v>
      </c>
      <c r="J16" s="62">
        <f t="shared" si="1"/>
        <v>22.364999999999998</v>
      </c>
      <c r="K16" s="62">
        <f t="shared" si="1"/>
        <v>64.432000000000016</v>
      </c>
      <c r="L16" s="62">
        <f t="shared" si="1"/>
        <v>45.957999999999991</v>
      </c>
      <c r="M16" s="62">
        <f t="shared" si="1"/>
        <v>53.141000000000005</v>
      </c>
      <c r="N16" s="62">
        <f t="shared" si="1"/>
        <v>63.983999999999995</v>
      </c>
      <c r="O16" s="62">
        <f t="shared" si="1"/>
        <v>64.635999999999996</v>
      </c>
      <c r="P16" s="62">
        <f t="shared" si="1"/>
        <v>29.368000000000002</v>
      </c>
      <c r="Q16" s="62">
        <f t="shared" si="1"/>
        <v>23.831999999999997</v>
      </c>
      <c r="R16" s="62">
        <f t="shared" si="1"/>
        <v>24.282</v>
      </c>
      <c r="S16" s="62">
        <f t="shared" si="1"/>
        <v>34.516999999999996</v>
      </c>
      <c r="T16" s="62">
        <f t="shared" si="1"/>
        <v>135.958</v>
      </c>
      <c r="U16" s="62">
        <f t="shared" si="1"/>
        <v>113.85200000000002</v>
      </c>
      <c r="V16" s="62">
        <f t="shared" si="1"/>
        <v>113.304</v>
      </c>
      <c r="W16" s="62">
        <f t="shared" si="1"/>
        <v>114.43900000000001</v>
      </c>
      <c r="X16" s="62">
        <f t="shared" si="1"/>
        <v>110.175</v>
      </c>
      <c r="Y16" s="62">
        <f t="shared" si="1"/>
        <v>105.39099999999999</v>
      </c>
      <c r="Z16" s="63" t="str">
        <f t="shared" si="1"/>
        <v/>
      </c>
      <c r="AA16" s="64">
        <f>SUM(AA10:AA15)</f>
        <v>1265.415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>
        <v>3.129</v>
      </c>
      <c r="G20" s="77"/>
      <c r="H20" s="77"/>
      <c r="I20" s="77"/>
      <c r="J20" s="77"/>
      <c r="K20" s="77">
        <v>4.3090000000000002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7.4380000000000006</v>
      </c>
    </row>
    <row r="21" spans="1:27" ht="25.15" customHeight="1" x14ac:dyDescent="0.2">
      <c r="A21" s="75" t="s">
        <v>16</v>
      </c>
      <c r="B21" s="80">
        <v>0.38800000000000001</v>
      </c>
      <c r="C21" s="81">
        <v>0.39</v>
      </c>
      <c r="D21" s="81">
        <v>0.39100000000000001</v>
      </c>
      <c r="E21" s="81">
        <v>0.39800000000000002</v>
      </c>
      <c r="F21" s="81">
        <v>0.40300000000000002</v>
      </c>
      <c r="G21" s="81">
        <v>0.39900000000000002</v>
      </c>
      <c r="H21" s="81">
        <v>0.29799999999999999</v>
      </c>
      <c r="I21" s="81">
        <v>0.29699999999999999</v>
      </c>
      <c r="J21" s="81">
        <v>0.48299999999999998</v>
      </c>
      <c r="K21" s="81">
        <v>0.56699999999999995</v>
      </c>
      <c r="L21" s="81">
        <v>0.56399999999999995</v>
      </c>
      <c r="M21" s="81">
        <v>0.74199999999999999</v>
      </c>
      <c r="N21" s="81">
        <v>2.5209999999999999</v>
      </c>
      <c r="O21" s="81">
        <v>2.86</v>
      </c>
      <c r="P21" s="81">
        <v>2.8689999999999998</v>
      </c>
      <c r="Q21" s="81">
        <v>3.2060000000000004</v>
      </c>
      <c r="R21" s="81"/>
      <c r="S21" s="81"/>
      <c r="T21" s="81"/>
      <c r="U21" s="81">
        <v>8.5999999999999993E-2</v>
      </c>
      <c r="V21" s="81"/>
      <c r="W21" s="81"/>
      <c r="X21" s="81"/>
      <c r="Y21" s="81"/>
      <c r="Z21" s="78"/>
      <c r="AA21" s="79">
        <f t="shared" si="2"/>
        <v>16.861999999999998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0.38800000000000001</v>
      </c>
      <c r="C26" s="88">
        <f t="shared" si="3"/>
        <v>0.39</v>
      </c>
      <c r="D26" s="88">
        <f t="shared" si="3"/>
        <v>0.39100000000000001</v>
      </c>
      <c r="E26" s="88">
        <f t="shared" si="3"/>
        <v>0.39800000000000002</v>
      </c>
      <c r="F26" s="88">
        <f t="shared" si="3"/>
        <v>3.532</v>
      </c>
      <c r="G26" s="88">
        <f t="shared" si="3"/>
        <v>0.39900000000000002</v>
      </c>
      <c r="H26" s="88">
        <f t="shared" si="3"/>
        <v>0.29799999999999999</v>
      </c>
      <c r="I26" s="88">
        <f t="shared" si="3"/>
        <v>0.29699999999999999</v>
      </c>
      <c r="J26" s="88">
        <f t="shared" si="3"/>
        <v>0.48299999999999998</v>
      </c>
      <c r="K26" s="88">
        <f t="shared" si="3"/>
        <v>4.8760000000000003</v>
      </c>
      <c r="L26" s="88">
        <f t="shared" si="3"/>
        <v>0.56399999999999995</v>
      </c>
      <c r="M26" s="88">
        <f t="shared" si="3"/>
        <v>0.74199999999999999</v>
      </c>
      <c r="N26" s="88">
        <f t="shared" si="3"/>
        <v>2.5209999999999999</v>
      </c>
      <c r="O26" s="88">
        <f t="shared" si="3"/>
        <v>2.86</v>
      </c>
      <c r="P26" s="88">
        <f t="shared" si="3"/>
        <v>2.8689999999999998</v>
      </c>
      <c r="Q26" s="88">
        <f t="shared" si="3"/>
        <v>3.2060000000000004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8.5999999999999993E-2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24.299999999999997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51.293999999999997</v>
      </c>
      <c r="C30" s="77">
        <v>1.242</v>
      </c>
      <c r="D30" s="77">
        <v>0.39100000000000001</v>
      </c>
      <c r="E30" s="77">
        <v>0.39800000000000002</v>
      </c>
      <c r="F30" s="77">
        <v>5.9489999999999998</v>
      </c>
      <c r="G30" s="77">
        <v>36.786000000000001</v>
      </c>
      <c r="H30" s="77">
        <v>33.604999999999997</v>
      </c>
      <c r="I30" s="77">
        <v>22.209</v>
      </c>
      <c r="J30" s="77">
        <v>22.847999999999999</v>
      </c>
      <c r="K30" s="77">
        <v>69.308000000000007</v>
      </c>
      <c r="L30" s="77">
        <v>46.521999999999998</v>
      </c>
      <c r="M30" s="77">
        <v>53.883000000000003</v>
      </c>
      <c r="N30" s="77">
        <v>66.504999999999995</v>
      </c>
      <c r="O30" s="77">
        <v>67.495999999999995</v>
      </c>
      <c r="P30" s="77">
        <v>32.237000000000002</v>
      </c>
      <c r="Q30" s="77">
        <v>27.038</v>
      </c>
      <c r="R30" s="77">
        <v>24.282</v>
      </c>
      <c r="S30" s="77">
        <v>34.517000000000003</v>
      </c>
      <c r="T30" s="77">
        <v>135.958</v>
      </c>
      <c r="U30" s="77">
        <v>113.938</v>
      </c>
      <c r="V30" s="77">
        <v>113.304</v>
      </c>
      <c r="W30" s="77">
        <v>114.43899999999999</v>
      </c>
      <c r="X30" s="77">
        <v>110.175</v>
      </c>
      <c r="Y30" s="77">
        <v>105.39100000000001</v>
      </c>
      <c r="Z30" s="78"/>
      <c r="AA30" s="79">
        <f>SUM(B30:Z30)</f>
        <v>1289.7149999999999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51.293999999999997</v>
      </c>
      <c r="C32" s="62">
        <f t="shared" ref="C32:Z32" si="4">IF(LEN(C$2)&gt;0,SUM(C29:C31),"")</f>
        <v>1.242</v>
      </c>
      <c r="D32" s="62">
        <f t="shared" si="4"/>
        <v>0.39100000000000001</v>
      </c>
      <c r="E32" s="62">
        <f t="shared" si="4"/>
        <v>0.39800000000000002</v>
      </c>
      <c r="F32" s="62">
        <f t="shared" si="4"/>
        <v>5.9489999999999998</v>
      </c>
      <c r="G32" s="62">
        <f t="shared" si="4"/>
        <v>36.786000000000001</v>
      </c>
      <c r="H32" s="62">
        <f t="shared" si="4"/>
        <v>33.604999999999997</v>
      </c>
      <c r="I32" s="62">
        <f t="shared" si="4"/>
        <v>22.209</v>
      </c>
      <c r="J32" s="62">
        <f t="shared" si="4"/>
        <v>22.847999999999999</v>
      </c>
      <c r="K32" s="62">
        <f t="shared" si="4"/>
        <v>69.308000000000007</v>
      </c>
      <c r="L32" s="62">
        <f t="shared" si="4"/>
        <v>46.521999999999998</v>
      </c>
      <c r="M32" s="62">
        <f t="shared" si="4"/>
        <v>53.883000000000003</v>
      </c>
      <c r="N32" s="62">
        <f t="shared" si="4"/>
        <v>66.504999999999995</v>
      </c>
      <c r="O32" s="62">
        <f t="shared" si="4"/>
        <v>67.495999999999995</v>
      </c>
      <c r="P32" s="62">
        <f t="shared" si="4"/>
        <v>32.237000000000002</v>
      </c>
      <c r="Q32" s="62">
        <f t="shared" si="4"/>
        <v>27.038</v>
      </c>
      <c r="R32" s="62">
        <f t="shared" si="4"/>
        <v>24.282</v>
      </c>
      <c r="S32" s="62">
        <f t="shared" si="4"/>
        <v>34.517000000000003</v>
      </c>
      <c r="T32" s="62">
        <f t="shared" si="4"/>
        <v>135.958</v>
      </c>
      <c r="U32" s="62">
        <f t="shared" si="4"/>
        <v>113.938</v>
      </c>
      <c r="V32" s="62">
        <f t="shared" si="4"/>
        <v>113.304</v>
      </c>
      <c r="W32" s="62">
        <f t="shared" si="4"/>
        <v>114.43899999999999</v>
      </c>
      <c r="X32" s="62">
        <f t="shared" si="4"/>
        <v>110.175</v>
      </c>
      <c r="Y32" s="62">
        <f t="shared" si="4"/>
        <v>105.39100000000001</v>
      </c>
      <c r="Z32" s="63" t="str">
        <f t="shared" si="4"/>
        <v/>
      </c>
      <c r="AA32" s="64">
        <f>SUM(AA29:AA31)</f>
        <v>1289.7149999999999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>
        <v>14.3</v>
      </c>
      <c r="C39" s="99">
        <v>33.6</v>
      </c>
      <c r="D39" s="99">
        <v>68.400000000000006</v>
      </c>
      <c r="E39" s="99">
        <v>75</v>
      </c>
      <c r="F39" s="99">
        <v>56.3</v>
      </c>
      <c r="G39" s="99"/>
      <c r="H39" s="99">
        <v>0.8</v>
      </c>
      <c r="I39" s="99">
        <v>22.2</v>
      </c>
      <c r="J39" s="99">
        <v>39.799999999999997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310.40000000000003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14.3</v>
      </c>
      <c r="C40" s="88">
        <f t="shared" si="6"/>
        <v>33.6</v>
      </c>
      <c r="D40" s="88">
        <f t="shared" si="6"/>
        <v>68.400000000000006</v>
      </c>
      <c r="E40" s="88">
        <f t="shared" si="6"/>
        <v>75</v>
      </c>
      <c r="F40" s="88">
        <f t="shared" si="6"/>
        <v>56.3</v>
      </c>
      <c r="G40" s="88">
        <f t="shared" si="6"/>
        <v>0</v>
      </c>
      <c r="H40" s="88">
        <f t="shared" si="6"/>
        <v>0.8</v>
      </c>
      <c r="I40" s="88">
        <f t="shared" si="6"/>
        <v>22.2</v>
      </c>
      <c r="J40" s="88">
        <f t="shared" si="6"/>
        <v>39.799999999999997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310.40000000000003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>
        <v>14.3</v>
      </c>
      <c r="C47" s="99">
        <v>33.6</v>
      </c>
      <c r="D47" s="99">
        <v>68.400000000000006</v>
      </c>
      <c r="E47" s="99">
        <v>75</v>
      </c>
      <c r="F47" s="99">
        <v>56.3</v>
      </c>
      <c r="G47" s="99"/>
      <c r="H47" s="99">
        <v>0.8</v>
      </c>
      <c r="I47" s="99">
        <v>22.2</v>
      </c>
      <c r="J47" s="99">
        <v>39.799999999999997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310.40000000000003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14.3</v>
      </c>
      <c r="C49" s="88">
        <f t="shared" ref="C49:Z49" si="8">IF(LEN(C$2)&gt;0,SUM(C43:C48),"")</f>
        <v>33.6</v>
      </c>
      <c r="D49" s="88">
        <f t="shared" si="8"/>
        <v>68.400000000000006</v>
      </c>
      <c r="E49" s="88">
        <f t="shared" si="8"/>
        <v>75</v>
      </c>
      <c r="F49" s="88">
        <f t="shared" si="8"/>
        <v>56.3</v>
      </c>
      <c r="G49" s="88">
        <f t="shared" si="8"/>
        <v>0</v>
      </c>
      <c r="H49" s="88">
        <f t="shared" si="8"/>
        <v>0.8</v>
      </c>
      <c r="I49" s="88">
        <f t="shared" si="8"/>
        <v>22.2</v>
      </c>
      <c r="J49" s="88">
        <f t="shared" si="8"/>
        <v>39.799999999999997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310.40000000000003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65.593999999999994</v>
      </c>
      <c r="C52" s="88">
        <f t="shared" si="10"/>
        <v>34.841999999999999</v>
      </c>
      <c r="D52" s="88">
        <f t="shared" si="10"/>
        <v>68.791000000000011</v>
      </c>
      <c r="E52" s="88">
        <f t="shared" si="10"/>
        <v>75.397999999999996</v>
      </c>
      <c r="F52" s="88">
        <f t="shared" si="10"/>
        <v>62.248999999999995</v>
      </c>
      <c r="G52" s="88">
        <f t="shared" si="10"/>
        <v>36.785999999999994</v>
      </c>
      <c r="H52" s="88">
        <f t="shared" si="10"/>
        <v>34.404999999999994</v>
      </c>
      <c r="I52" s="88">
        <f t="shared" si="10"/>
        <v>44.408999999999999</v>
      </c>
      <c r="J52" s="88">
        <f t="shared" si="10"/>
        <v>62.647999999999996</v>
      </c>
      <c r="K52" s="88">
        <f t="shared" si="10"/>
        <v>69.308000000000021</v>
      </c>
      <c r="L52" s="88">
        <f t="shared" si="10"/>
        <v>46.521999999999991</v>
      </c>
      <c r="M52" s="88">
        <f t="shared" si="10"/>
        <v>53.883000000000003</v>
      </c>
      <c r="N52" s="88">
        <f t="shared" si="10"/>
        <v>66.504999999999995</v>
      </c>
      <c r="O52" s="88">
        <f t="shared" si="10"/>
        <v>67.495999999999995</v>
      </c>
      <c r="P52" s="88">
        <f t="shared" si="10"/>
        <v>32.237000000000002</v>
      </c>
      <c r="Q52" s="88">
        <f t="shared" si="10"/>
        <v>27.037999999999997</v>
      </c>
      <c r="R52" s="88">
        <f t="shared" si="10"/>
        <v>24.282</v>
      </c>
      <c r="S52" s="88">
        <f t="shared" si="10"/>
        <v>34.516999999999996</v>
      </c>
      <c r="T52" s="88">
        <f t="shared" si="10"/>
        <v>135.958</v>
      </c>
      <c r="U52" s="88">
        <f t="shared" si="10"/>
        <v>113.93800000000002</v>
      </c>
      <c r="V52" s="88">
        <f t="shared" si="10"/>
        <v>113.304</v>
      </c>
      <c r="W52" s="88">
        <f t="shared" si="10"/>
        <v>114.43900000000001</v>
      </c>
      <c r="X52" s="88">
        <f t="shared" si="10"/>
        <v>110.175</v>
      </c>
      <c r="Y52" s="88">
        <f t="shared" si="10"/>
        <v>105.39099999999999</v>
      </c>
      <c r="Z52" s="89" t="str">
        <f t="shared" si="10"/>
        <v/>
      </c>
      <c r="AA52" s="104">
        <f>SUM(B52:Z52)</f>
        <v>1600.1150000000005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65.594000000000008</v>
      </c>
      <c r="C4" s="18">
        <v>34.831000000000003</v>
      </c>
      <c r="D4" s="18">
        <v>68.753999999999991</v>
      </c>
      <c r="E4" s="18">
        <v>75.381</v>
      </c>
      <c r="F4" s="18">
        <v>62.271999999999991</v>
      </c>
      <c r="G4" s="18">
        <v>36.786000000000008</v>
      </c>
      <c r="H4" s="18">
        <v>34.447000000000003</v>
      </c>
      <c r="I4" s="18">
        <v>44.395000000000003</v>
      </c>
      <c r="J4" s="18">
        <v>62.598999999999997</v>
      </c>
      <c r="K4" s="18">
        <v>69.307999999999993</v>
      </c>
      <c r="L4" s="18">
        <v>46.521999999999991</v>
      </c>
      <c r="M4" s="18">
        <v>53.883000000000003</v>
      </c>
      <c r="N4" s="18">
        <v>66.504999999999995</v>
      </c>
      <c r="O4" s="18">
        <v>67.495999999999995</v>
      </c>
      <c r="P4" s="18">
        <v>32.236999999999995</v>
      </c>
      <c r="Q4" s="18">
        <v>27.038</v>
      </c>
      <c r="R4" s="18">
        <v>24.281999999999996</v>
      </c>
      <c r="S4" s="18">
        <v>34.516999999999996</v>
      </c>
      <c r="T4" s="18">
        <v>135.958</v>
      </c>
      <c r="U4" s="18">
        <v>113.93799999999999</v>
      </c>
      <c r="V4" s="18">
        <v>113.304</v>
      </c>
      <c r="W4" s="18">
        <v>114.43899999999999</v>
      </c>
      <c r="X4" s="18">
        <v>110.175</v>
      </c>
      <c r="Y4" s="18">
        <v>105.39099999999999</v>
      </c>
      <c r="Z4" s="19"/>
      <c r="AA4" s="20">
        <f>SUM(B4:Z4)</f>
        <v>1600.0520000000001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125.03</v>
      </c>
      <c r="C7" s="28">
        <v>106.06</v>
      </c>
      <c r="D7" s="28">
        <v>93.9</v>
      </c>
      <c r="E7" s="28">
        <v>94.06</v>
      </c>
      <c r="F7" s="28">
        <v>100</v>
      </c>
      <c r="G7" s="28">
        <v>100.15</v>
      </c>
      <c r="H7" s="28">
        <v>109.65</v>
      </c>
      <c r="I7" s="28">
        <v>104.92</v>
      </c>
      <c r="J7" s="28">
        <v>106.12</v>
      </c>
      <c r="K7" s="28">
        <v>94.83</v>
      </c>
      <c r="L7" s="28">
        <v>84.59</v>
      </c>
      <c r="M7" s="28">
        <v>78.14</v>
      </c>
      <c r="N7" s="28">
        <v>80.459999999999994</v>
      </c>
      <c r="O7" s="28">
        <v>86.03</v>
      </c>
      <c r="P7" s="28">
        <v>92.96</v>
      </c>
      <c r="Q7" s="28">
        <v>99.32</v>
      </c>
      <c r="R7" s="28">
        <v>124.51</v>
      </c>
      <c r="S7" s="28">
        <v>212.6</v>
      </c>
      <c r="T7" s="28">
        <v>498.96</v>
      </c>
      <c r="U7" s="28">
        <v>531.15</v>
      </c>
      <c r="V7" s="28">
        <v>525.98</v>
      </c>
      <c r="W7" s="28">
        <v>506.25</v>
      </c>
      <c r="X7" s="28">
        <v>363.3</v>
      </c>
      <c r="Y7" s="28">
        <v>341.6</v>
      </c>
      <c r="Z7" s="29"/>
      <c r="AA7" s="30">
        <f>IF(SUM(B7:Z7)&lt;&gt;0,AVERAGEIF(B7:Z7,"&lt;&gt;"""),"")</f>
        <v>194.19041666666666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43.486999999999995</v>
      </c>
      <c r="C14" s="57">
        <v>13.538</v>
      </c>
      <c r="D14" s="57">
        <v>32.332000000000008</v>
      </c>
      <c r="E14" s="57">
        <v>55.025999999999996</v>
      </c>
      <c r="F14" s="57">
        <v>41.966999999999999</v>
      </c>
      <c r="G14" s="57">
        <v>15.589999999999996</v>
      </c>
      <c r="H14" s="57">
        <v>10.604000000000001</v>
      </c>
      <c r="I14" s="57">
        <v>17.995999999999999</v>
      </c>
      <c r="J14" s="57">
        <v>26.004000000000001</v>
      </c>
      <c r="K14" s="57">
        <v>40.536999999999999</v>
      </c>
      <c r="L14" s="57">
        <v>16.666</v>
      </c>
      <c r="M14" s="57">
        <v>23.39</v>
      </c>
      <c r="N14" s="57">
        <v>54.26</v>
      </c>
      <c r="O14" s="57">
        <v>53.69</v>
      </c>
      <c r="P14" s="57">
        <v>28.488</v>
      </c>
      <c r="Q14" s="57">
        <v>8.6079999999999988</v>
      </c>
      <c r="R14" s="57">
        <v>8.9570000000000007</v>
      </c>
      <c r="S14" s="57">
        <v>25.133000000000003</v>
      </c>
      <c r="T14" s="57"/>
      <c r="U14" s="57"/>
      <c r="V14" s="57"/>
      <c r="W14" s="57"/>
      <c r="X14" s="57"/>
      <c r="Y14" s="57"/>
      <c r="Z14" s="58"/>
      <c r="AA14" s="59">
        <f t="shared" si="0"/>
        <v>516.27299999999991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43.486999999999995</v>
      </c>
      <c r="C16" s="62">
        <f t="shared" ref="C16:Z16" si="1">IF(LEN(C$2)&gt;0,SUM(C10:C15),"")</f>
        <v>13.538</v>
      </c>
      <c r="D16" s="62">
        <f t="shared" si="1"/>
        <v>32.332000000000008</v>
      </c>
      <c r="E16" s="62">
        <f t="shared" si="1"/>
        <v>55.025999999999996</v>
      </c>
      <c r="F16" s="62">
        <f t="shared" si="1"/>
        <v>41.966999999999999</v>
      </c>
      <c r="G16" s="62">
        <f t="shared" si="1"/>
        <v>15.589999999999996</v>
      </c>
      <c r="H16" s="62">
        <f t="shared" si="1"/>
        <v>10.604000000000001</v>
      </c>
      <c r="I16" s="62">
        <f t="shared" si="1"/>
        <v>17.995999999999999</v>
      </c>
      <c r="J16" s="62">
        <f t="shared" si="1"/>
        <v>26.004000000000001</v>
      </c>
      <c r="K16" s="62">
        <f t="shared" si="1"/>
        <v>40.536999999999999</v>
      </c>
      <c r="L16" s="62">
        <f t="shared" si="1"/>
        <v>16.666</v>
      </c>
      <c r="M16" s="62">
        <f t="shared" si="1"/>
        <v>23.39</v>
      </c>
      <c r="N16" s="62">
        <f t="shared" si="1"/>
        <v>54.26</v>
      </c>
      <c r="O16" s="62">
        <f t="shared" si="1"/>
        <v>53.69</v>
      </c>
      <c r="P16" s="62">
        <f t="shared" si="1"/>
        <v>28.488</v>
      </c>
      <c r="Q16" s="62">
        <f t="shared" si="1"/>
        <v>8.6079999999999988</v>
      </c>
      <c r="R16" s="62">
        <f t="shared" si="1"/>
        <v>8.9570000000000007</v>
      </c>
      <c r="S16" s="62">
        <f t="shared" si="1"/>
        <v>25.133000000000003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516.27299999999991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10</v>
      </c>
      <c r="Y19" s="72"/>
      <c r="Z19" s="73"/>
      <c r="AA19" s="74">
        <f t="shared" ref="AA19:AA25" si="2">SUM(B19:Z19)</f>
        <v>10</v>
      </c>
    </row>
    <row r="20" spans="1:27" ht="25.15" customHeight="1" x14ac:dyDescent="0.2">
      <c r="A20" s="75" t="s">
        <v>15</v>
      </c>
      <c r="B20" s="76">
        <v>9.4770000000000003</v>
      </c>
      <c r="C20" s="77">
        <v>9.266</v>
      </c>
      <c r="D20" s="77">
        <v>9.1739999999999995</v>
      </c>
      <c r="E20" s="77">
        <v>9.3330000000000002</v>
      </c>
      <c r="F20" s="77">
        <v>9.5429999999999993</v>
      </c>
      <c r="G20" s="77">
        <v>10.753</v>
      </c>
      <c r="H20" s="77">
        <v>12.472</v>
      </c>
      <c r="I20" s="77">
        <v>13.645</v>
      </c>
      <c r="J20" s="77">
        <v>17.911000000000001</v>
      </c>
      <c r="K20" s="77">
        <v>13.351000000000001</v>
      </c>
      <c r="L20" s="77">
        <v>13.305</v>
      </c>
      <c r="M20" s="77">
        <v>13.242000000000001</v>
      </c>
      <c r="N20" s="77">
        <v>6.3650000000000002</v>
      </c>
      <c r="O20" s="77">
        <v>7.9860000000000007</v>
      </c>
      <c r="P20" s="77">
        <v>3.7490000000000001</v>
      </c>
      <c r="Q20" s="77">
        <v>13.51</v>
      </c>
      <c r="R20" s="77">
        <v>8.2100000000000009</v>
      </c>
      <c r="S20" s="77">
        <v>2.7</v>
      </c>
      <c r="T20" s="77">
        <v>135.958</v>
      </c>
      <c r="U20" s="77">
        <v>16.524999999999999</v>
      </c>
      <c r="V20" s="77">
        <v>14.261000000000001</v>
      </c>
      <c r="W20" s="77">
        <v>1.752</v>
      </c>
      <c r="X20" s="77">
        <v>78.573000000000008</v>
      </c>
      <c r="Y20" s="77">
        <v>64.680999999999997</v>
      </c>
      <c r="Z20" s="78"/>
      <c r="AA20" s="79">
        <f t="shared" si="2"/>
        <v>495.7419999999999</v>
      </c>
    </row>
    <row r="21" spans="1:27" ht="25.15" customHeight="1" x14ac:dyDescent="0.2">
      <c r="A21" s="75" t="s">
        <v>16</v>
      </c>
      <c r="B21" s="80">
        <v>12.63</v>
      </c>
      <c r="C21" s="81">
        <v>12.026999999999999</v>
      </c>
      <c r="D21" s="81">
        <v>27.247999999999998</v>
      </c>
      <c r="E21" s="81">
        <v>11.022</v>
      </c>
      <c r="F21" s="81">
        <v>10.762</v>
      </c>
      <c r="G21" s="81">
        <v>10.443</v>
      </c>
      <c r="H21" s="81">
        <v>11.371</v>
      </c>
      <c r="I21" s="81">
        <v>12.754</v>
      </c>
      <c r="J21" s="81">
        <v>18.684000000000001</v>
      </c>
      <c r="K21" s="81">
        <v>15.42</v>
      </c>
      <c r="L21" s="81">
        <v>16.550999999999998</v>
      </c>
      <c r="M21" s="81">
        <v>17.251000000000001</v>
      </c>
      <c r="N21" s="81">
        <v>5.88</v>
      </c>
      <c r="O21" s="81">
        <v>5.82</v>
      </c>
      <c r="P21" s="81"/>
      <c r="Q21" s="81">
        <v>4.92</v>
      </c>
      <c r="R21" s="81">
        <v>7.1150000000000002</v>
      </c>
      <c r="S21" s="81">
        <v>6.6839999999999993</v>
      </c>
      <c r="T21" s="81"/>
      <c r="U21" s="81">
        <v>97.413000000000011</v>
      </c>
      <c r="V21" s="81">
        <v>99.042999999999992</v>
      </c>
      <c r="W21" s="81">
        <v>112.687</v>
      </c>
      <c r="X21" s="81">
        <v>21.602</v>
      </c>
      <c r="Y21" s="81">
        <v>40.71</v>
      </c>
      <c r="Z21" s="78"/>
      <c r="AA21" s="79">
        <f t="shared" si="2"/>
        <v>578.03700000000003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22.106999999999999</v>
      </c>
      <c r="C26" s="88">
        <f t="shared" ref="C26:Z26" si="3">IF(LEN(C$2)&gt;0,SUM(C19:C25),"")</f>
        <v>21.292999999999999</v>
      </c>
      <c r="D26" s="88">
        <f t="shared" si="3"/>
        <v>36.421999999999997</v>
      </c>
      <c r="E26" s="88">
        <f t="shared" si="3"/>
        <v>20.355</v>
      </c>
      <c r="F26" s="88">
        <f t="shared" si="3"/>
        <v>20.305</v>
      </c>
      <c r="G26" s="88">
        <f t="shared" si="3"/>
        <v>21.195999999999998</v>
      </c>
      <c r="H26" s="88">
        <f t="shared" si="3"/>
        <v>23.843</v>
      </c>
      <c r="I26" s="88">
        <f t="shared" si="3"/>
        <v>26.399000000000001</v>
      </c>
      <c r="J26" s="88">
        <f t="shared" si="3"/>
        <v>36.594999999999999</v>
      </c>
      <c r="K26" s="88">
        <f t="shared" si="3"/>
        <v>28.771000000000001</v>
      </c>
      <c r="L26" s="88">
        <f t="shared" si="3"/>
        <v>29.855999999999998</v>
      </c>
      <c r="M26" s="88">
        <f t="shared" si="3"/>
        <v>30.493000000000002</v>
      </c>
      <c r="N26" s="88">
        <f t="shared" si="3"/>
        <v>12.245000000000001</v>
      </c>
      <c r="O26" s="88">
        <f t="shared" si="3"/>
        <v>13.806000000000001</v>
      </c>
      <c r="P26" s="88">
        <f t="shared" si="3"/>
        <v>3.7490000000000001</v>
      </c>
      <c r="Q26" s="88">
        <f t="shared" si="3"/>
        <v>18.43</v>
      </c>
      <c r="R26" s="88">
        <f t="shared" si="3"/>
        <v>15.325000000000001</v>
      </c>
      <c r="S26" s="88">
        <f t="shared" si="3"/>
        <v>9.3840000000000003</v>
      </c>
      <c r="T26" s="88">
        <f t="shared" si="3"/>
        <v>135.958</v>
      </c>
      <c r="U26" s="88">
        <f t="shared" si="3"/>
        <v>113.93800000000002</v>
      </c>
      <c r="V26" s="88">
        <f t="shared" si="3"/>
        <v>113.30399999999999</v>
      </c>
      <c r="W26" s="88">
        <f t="shared" si="3"/>
        <v>114.43899999999999</v>
      </c>
      <c r="X26" s="88">
        <f t="shared" si="3"/>
        <v>110.17500000000001</v>
      </c>
      <c r="Y26" s="88">
        <f t="shared" si="3"/>
        <v>105.39099999999999</v>
      </c>
      <c r="Z26" s="89" t="str">
        <f t="shared" si="3"/>
        <v/>
      </c>
      <c r="AA26" s="90">
        <f>SUM(AA19:AA25)</f>
        <v>1083.779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65.593999999999994</v>
      </c>
      <c r="C30" s="77">
        <v>34.831000000000003</v>
      </c>
      <c r="D30" s="77">
        <v>68.754000000000005</v>
      </c>
      <c r="E30" s="77">
        <v>75.381</v>
      </c>
      <c r="F30" s="77">
        <v>62.271999999999998</v>
      </c>
      <c r="G30" s="77">
        <v>36.786000000000001</v>
      </c>
      <c r="H30" s="77">
        <v>34.447000000000003</v>
      </c>
      <c r="I30" s="77">
        <v>44.395000000000003</v>
      </c>
      <c r="J30" s="77">
        <v>62.598999999999997</v>
      </c>
      <c r="K30" s="77">
        <v>69.308000000000007</v>
      </c>
      <c r="L30" s="77">
        <v>46.521999999999998</v>
      </c>
      <c r="M30" s="77">
        <v>53.883000000000003</v>
      </c>
      <c r="N30" s="77">
        <v>66.504999999999995</v>
      </c>
      <c r="O30" s="77">
        <v>67.495999999999995</v>
      </c>
      <c r="P30" s="77">
        <v>32.237000000000002</v>
      </c>
      <c r="Q30" s="77">
        <v>27.038</v>
      </c>
      <c r="R30" s="77">
        <v>24.282</v>
      </c>
      <c r="S30" s="77">
        <v>34.517000000000003</v>
      </c>
      <c r="T30" s="77">
        <v>135.958</v>
      </c>
      <c r="U30" s="77">
        <v>113.938</v>
      </c>
      <c r="V30" s="77">
        <v>113.304</v>
      </c>
      <c r="W30" s="77">
        <v>114.43899999999999</v>
      </c>
      <c r="X30" s="77">
        <v>110.175</v>
      </c>
      <c r="Y30" s="77">
        <v>105.39100000000001</v>
      </c>
      <c r="Z30" s="78"/>
      <c r="AA30" s="79">
        <f>SUM(B30:Z30)</f>
        <v>1600.0520000000004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65.593999999999994</v>
      </c>
      <c r="C32" s="62">
        <f t="shared" ref="C32:Z32" si="4">IF(LEN(C$2)&gt;0,SUM(C29:C31),"")</f>
        <v>34.831000000000003</v>
      </c>
      <c r="D32" s="62">
        <f t="shared" si="4"/>
        <v>68.754000000000005</v>
      </c>
      <c r="E32" s="62">
        <f t="shared" si="4"/>
        <v>75.381</v>
      </c>
      <c r="F32" s="62">
        <f t="shared" si="4"/>
        <v>62.271999999999998</v>
      </c>
      <c r="G32" s="62">
        <f t="shared" si="4"/>
        <v>36.786000000000001</v>
      </c>
      <c r="H32" s="62">
        <f t="shared" si="4"/>
        <v>34.447000000000003</v>
      </c>
      <c r="I32" s="62">
        <f t="shared" si="4"/>
        <v>44.395000000000003</v>
      </c>
      <c r="J32" s="62">
        <f t="shared" si="4"/>
        <v>62.598999999999997</v>
      </c>
      <c r="K32" s="62">
        <f t="shared" si="4"/>
        <v>69.308000000000007</v>
      </c>
      <c r="L32" s="62">
        <f t="shared" si="4"/>
        <v>46.521999999999998</v>
      </c>
      <c r="M32" s="62">
        <f t="shared" si="4"/>
        <v>53.883000000000003</v>
      </c>
      <c r="N32" s="62">
        <f t="shared" si="4"/>
        <v>66.504999999999995</v>
      </c>
      <c r="O32" s="62">
        <f t="shared" si="4"/>
        <v>67.495999999999995</v>
      </c>
      <c r="P32" s="62">
        <f t="shared" si="4"/>
        <v>32.237000000000002</v>
      </c>
      <c r="Q32" s="62">
        <f t="shared" si="4"/>
        <v>27.038</v>
      </c>
      <c r="R32" s="62">
        <f t="shared" si="4"/>
        <v>24.282</v>
      </c>
      <c r="S32" s="62">
        <f t="shared" si="4"/>
        <v>34.517000000000003</v>
      </c>
      <c r="T32" s="62">
        <f t="shared" si="4"/>
        <v>135.958</v>
      </c>
      <c r="U32" s="62">
        <f t="shared" si="4"/>
        <v>113.938</v>
      </c>
      <c r="V32" s="62">
        <f t="shared" si="4"/>
        <v>113.304</v>
      </c>
      <c r="W32" s="62">
        <f t="shared" si="4"/>
        <v>114.43899999999999</v>
      </c>
      <c r="X32" s="62">
        <f t="shared" si="4"/>
        <v>110.175</v>
      </c>
      <c r="Y32" s="62">
        <f t="shared" si="4"/>
        <v>105.39100000000001</v>
      </c>
      <c r="Z32" s="63" t="str">
        <f t="shared" si="4"/>
        <v/>
      </c>
      <c r="AA32" s="64">
        <f>SUM(AA29:AA31)</f>
        <v>1600.0520000000004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65.593999999999994</v>
      </c>
      <c r="C52" s="88">
        <f t="shared" ref="C52:Z52" si="10">IF(LEN(C$2)&gt;0,SUM(C10:C15)+C26+C40,"")</f>
        <v>34.831000000000003</v>
      </c>
      <c r="D52" s="88">
        <f t="shared" si="10"/>
        <v>68.754000000000005</v>
      </c>
      <c r="E52" s="88">
        <f t="shared" si="10"/>
        <v>75.381</v>
      </c>
      <c r="F52" s="88">
        <f t="shared" si="10"/>
        <v>62.271999999999998</v>
      </c>
      <c r="G52" s="88">
        <f t="shared" si="10"/>
        <v>36.785999999999994</v>
      </c>
      <c r="H52" s="88">
        <f t="shared" si="10"/>
        <v>34.447000000000003</v>
      </c>
      <c r="I52" s="88">
        <f t="shared" si="10"/>
        <v>44.394999999999996</v>
      </c>
      <c r="J52" s="88">
        <f t="shared" si="10"/>
        <v>62.599000000000004</v>
      </c>
      <c r="K52" s="88">
        <f t="shared" si="10"/>
        <v>69.307999999999993</v>
      </c>
      <c r="L52" s="88">
        <f t="shared" si="10"/>
        <v>46.521999999999998</v>
      </c>
      <c r="M52" s="88">
        <f t="shared" si="10"/>
        <v>53.883000000000003</v>
      </c>
      <c r="N52" s="88">
        <f t="shared" si="10"/>
        <v>66.504999999999995</v>
      </c>
      <c r="O52" s="88">
        <f t="shared" si="10"/>
        <v>67.495999999999995</v>
      </c>
      <c r="P52" s="88">
        <f t="shared" si="10"/>
        <v>32.237000000000002</v>
      </c>
      <c r="Q52" s="88">
        <f t="shared" si="10"/>
        <v>27.037999999999997</v>
      </c>
      <c r="R52" s="88">
        <f t="shared" si="10"/>
        <v>24.282000000000004</v>
      </c>
      <c r="S52" s="88">
        <f t="shared" si="10"/>
        <v>34.517000000000003</v>
      </c>
      <c r="T52" s="88">
        <f t="shared" si="10"/>
        <v>135.958</v>
      </c>
      <c r="U52" s="88">
        <f t="shared" si="10"/>
        <v>113.93800000000002</v>
      </c>
      <c r="V52" s="88">
        <f t="shared" si="10"/>
        <v>113.30399999999999</v>
      </c>
      <c r="W52" s="88">
        <f t="shared" si="10"/>
        <v>114.43899999999999</v>
      </c>
      <c r="X52" s="88">
        <f t="shared" si="10"/>
        <v>110.17500000000001</v>
      </c>
      <c r="Y52" s="88">
        <f t="shared" si="10"/>
        <v>105.39099999999999</v>
      </c>
      <c r="Z52" s="89" t="str">
        <f t="shared" si="10"/>
        <v/>
      </c>
      <c r="AA52" s="104">
        <f>SUM(B52:Z52)</f>
        <v>1600.0520000000004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-14.3</v>
      </c>
      <c r="C4" s="18">
        <v>-33.6</v>
      </c>
      <c r="D4" s="18">
        <v>-68.400000000000006</v>
      </c>
      <c r="E4" s="18">
        <v>-75</v>
      </c>
      <c r="F4" s="18">
        <v>-56.3</v>
      </c>
      <c r="G4" s="18"/>
      <c r="H4" s="18">
        <v>-0.8</v>
      </c>
      <c r="I4" s="18">
        <v>-22.2</v>
      </c>
      <c r="J4" s="18">
        <v>-39.799999999999997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-310.40000000000003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125.03</v>
      </c>
      <c r="C7" s="117">
        <v>106.06</v>
      </c>
      <c r="D7" s="117">
        <v>93.9</v>
      </c>
      <c r="E7" s="117">
        <v>94.06</v>
      </c>
      <c r="F7" s="117">
        <v>100</v>
      </c>
      <c r="G7" s="117">
        <v>100.15</v>
      </c>
      <c r="H7" s="117">
        <v>109.65</v>
      </c>
      <c r="I7" s="117">
        <v>104.92</v>
      </c>
      <c r="J7" s="117">
        <v>106.12</v>
      </c>
      <c r="K7" s="117">
        <v>94.83</v>
      </c>
      <c r="L7" s="117">
        <v>84.59</v>
      </c>
      <c r="M7" s="117">
        <v>78.14</v>
      </c>
      <c r="N7" s="117">
        <v>80.459999999999994</v>
      </c>
      <c r="O7" s="117">
        <v>86.03</v>
      </c>
      <c r="P7" s="117">
        <v>92.96</v>
      </c>
      <c r="Q7" s="117">
        <v>99.32</v>
      </c>
      <c r="R7" s="117">
        <v>124.51</v>
      </c>
      <c r="S7" s="117">
        <v>212.6</v>
      </c>
      <c r="T7" s="117">
        <v>498.96</v>
      </c>
      <c r="U7" s="117">
        <v>531.15</v>
      </c>
      <c r="V7" s="117">
        <v>525.98</v>
      </c>
      <c r="W7" s="117">
        <v>506.25</v>
      </c>
      <c r="X7" s="117">
        <v>363.3</v>
      </c>
      <c r="Y7" s="117">
        <v>341.6</v>
      </c>
      <c r="Z7" s="118"/>
      <c r="AA7" s="119">
        <f>IF(SUM(B7:Z7)&lt;&gt;0,AVERAGEIF(B7:Z7,"&lt;&gt;"""),"")</f>
        <v>194.19041666666666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>
        <v>14.3</v>
      </c>
      <c r="C15" s="133">
        <v>33.6</v>
      </c>
      <c r="D15" s="133">
        <v>68.400000000000006</v>
      </c>
      <c r="E15" s="133">
        <v>75</v>
      </c>
      <c r="F15" s="133">
        <v>56.3</v>
      </c>
      <c r="G15" s="133"/>
      <c r="H15" s="133">
        <v>0.8</v>
      </c>
      <c r="I15" s="133">
        <v>22.2</v>
      </c>
      <c r="J15" s="133">
        <v>39.799999999999997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310.40000000000003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14.3</v>
      </c>
      <c r="C16" s="135">
        <f t="shared" si="1"/>
        <v>33.6</v>
      </c>
      <c r="D16" s="135">
        <f t="shared" si="1"/>
        <v>68.400000000000006</v>
      </c>
      <c r="E16" s="135">
        <f t="shared" si="1"/>
        <v>75</v>
      </c>
      <c r="F16" s="135">
        <f t="shared" si="1"/>
        <v>56.3</v>
      </c>
      <c r="G16" s="135">
        <f t="shared" si="1"/>
        <v>0</v>
      </c>
      <c r="H16" s="135">
        <f t="shared" si="1"/>
        <v>0.8</v>
      </c>
      <c r="I16" s="135">
        <f t="shared" si="1"/>
        <v>22.2</v>
      </c>
      <c r="J16" s="135">
        <f t="shared" si="1"/>
        <v>39.799999999999997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310.40000000000003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2024-07-10T20:29:49Z</dcterms:created>
  <dcterms:modified xsi:type="dcterms:W3CDTF">2024-07-10T20:29:50Z</dcterms:modified>
</cp:coreProperties>
</file>