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<sst xmlns="http://schemas.openxmlformats.org/spreadsheetml/2006/main" count="119" uniqueCount="54">
  <si>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09/07/2024 23:34:24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</si>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</sst>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0A-4FEF-AD95-35C2951620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0A-4FEF-AD95-35C2951620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40A-4FEF-AD95-35C2951620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0.36899999999999999</c:v>
                </c:pt>
                <c:pt idx="6">
                  <c:v>2.9140000000000001</c:v>
                </c:pt>
                <c:pt idx="7">
                  <c:v>3.3490000000000002</c:v>
                </c:pt>
                <c:pt idx="8">
                  <c:v>5.6470000000000002</c:v>
                </c:pt>
                <c:pt idx="9">
                  <c:v>6.2880000000000003</c:v>
                </c:pt>
                <c:pt idx="10">
                  <c:v>5.923</c:v>
                </c:pt>
                <c:pt idx="11">
                  <c:v>7.7249999999999996</c:v>
                </c:pt>
                <c:pt idx="12">
                  <c:v>8.7579999999999991</c:v>
                </c:pt>
                <c:pt idx="13">
                  <c:v>8.33</c:v>
                </c:pt>
                <c:pt idx="14">
                  <c:v>6.4470000000000001</c:v>
                </c:pt>
                <c:pt idx="15">
                  <c:v>6.4539999999999997</c:v>
                </c:pt>
                <c:pt idx="16">
                  <c:v>8.0169999999999995</c:v>
                </c:pt>
                <c:pt idx="17">
                  <c:v>6.0720000000000001</c:v>
                </c:pt>
                <c:pt idx="18">
                  <c:v>5.5330000000000004</c:v>
                </c:pt>
                <c:pt idx="19">
                  <c:v>4.8810000000000002</c:v>
                </c:pt>
                <c:pt idx="20">
                  <c:v>5.8460000000000001</c:v>
                </c:pt>
                <c:pt idx="21">
                  <c:v>36.613</c:v>
                </c:pt>
                <c:pt idx="22">
                  <c:v>5.4930000000000003</c:v>
                </c:pt>
                <c:pt idx="23">
                  <c:v>5.077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0A-4FEF-AD95-35C2951620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0A-4FEF-AD95-35C2951620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0A-4FEF-AD95-35C2951620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0A-4FEF-AD95-35C2951620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0A-4FEF-AD95-35C2951620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0A-4FEF-AD95-35C2951620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11.343999999999999</c:v>
                </c:pt>
                <c:pt idx="2">
                  <c:v>33.866999999999997</c:v>
                </c:pt>
                <c:pt idx="5">
                  <c:v>8</c:v>
                </c:pt>
                <c:pt idx="6">
                  <c:v>16.978999999999999</c:v>
                </c:pt>
                <c:pt idx="7">
                  <c:v>21.085000000000001</c:v>
                </c:pt>
                <c:pt idx="8">
                  <c:v>21.866</c:v>
                </c:pt>
                <c:pt idx="9">
                  <c:v>39.137999999999998</c:v>
                </c:pt>
                <c:pt idx="13">
                  <c:v>2.746</c:v>
                </c:pt>
                <c:pt idx="14">
                  <c:v>46.142000000000003</c:v>
                </c:pt>
                <c:pt idx="15">
                  <c:v>8.6999999999999993</c:v>
                </c:pt>
                <c:pt idx="16">
                  <c:v>29.125</c:v>
                </c:pt>
                <c:pt idx="17">
                  <c:v>49.9</c:v>
                </c:pt>
                <c:pt idx="18">
                  <c:v>19.555</c:v>
                </c:pt>
                <c:pt idx="19">
                  <c:v>5</c:v>
                </c:pt>
                <c:pt idx="21">
                  <c:v>36</c:v>
                </c:pt>
                <c:pt idx="22">
                  <c:v>24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0A-4FEF-AD95-35C29516203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0A-4FEF-AD95-35C2951620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43.32</c:v>
                </c:pt>
                <c:pt idx="1">
                  <c:v>13.551</c:v>
                </c:pt>
                <c:pt idx="2">
                  <c:v>28.3</c:v>
                </c:pt>
                <c:pt idx="3">
                  <c:v>56.996000000000002</c:v>
                </c:pt>
                <c:pt idx="4">
                  <c:v>47.762999999999998</c:v>
                </c:pt>
                <c:pt idx="5">
                  <c:v>34.887999999999998</c:v>
                </c:pt>
                <c:pt idx="6">
                  <c:v>5.5790000000000006</c:v>
                </c:pt>
                <c:pt idx="7">
                  <c:v>0.14399999999999999</c:v>
                </c:pt>
                <c:pt idx="8">
                  <c:v>8.4350000000000005</c:v>
                </c:pt>
                <c:pt idx="9">
                  <c:v>18.763000000000002</c:v>
                </c:pt>
                <c:pt idx="10">
                  <c:v>9.1150000000000002</c:v>
                </c:pt>
                <c:pt idx="11">
                  <c:v>20.674000000000003</c:v>
                </c:pt>
                <c:pt idx="12">
                  <c:v>14.56</c:v>
                </c:pt>
                <c:pt idx="13">
                  <c:v>14.712999999999999</c:v>
                </c:pt>
                <c:pt idx="14">
                  <c:v>12.57</c:v>
                </c:pt>
                <c:pt idx="15">
                  <c:v>17.743000000000002</c:v>
                </c:pt>
                <c:pt idx="16">
                  <c:v>11.587</c:v>
                </c:pt>
                <c:pt idx="17">
                  <c:v>28.163</c:v>
                </c:pt>
                <c:pt idx="18">
                  <c:v>0.108</c:v>
                </c:pt>
                <c:pt idx="20">
                  <c:v>0.19600000000000001</c:v>
                </c:pt>
                <c:pt idx="21">
                  <c:v>6.1070000000000002</c:v>
                </c:pt>
                <c:pt idx="22">
                  <c:v>0.09</c:v>
                </c:pt>
                <c:pt idx="23">
                  <c:v>2.0249999999999999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0A-4FEF-AD95-35C2951620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0A-4FEF-AD95-35C2951620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6.6000000000000003E-2</c:v>
                </c:pt>
                <c:pt idx="20">
                  <c:v>0.61199999999999999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40A-4FEF-AD95-35C295162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108.66</c:v>
                </c:pt>
                <c:pt idx="1">
                  <c:v>97.59</c:v>
                </c:pt>
                <c:pt idx="2">
                  <c:v>93.66</c:v>
                </c:pt>
                <c:pt idx="3">
                  <c:v>74.650000000000006</c:v>
                </c:pt>
                <c:pt idx="4">
                  <c:v>56.52</c:v>
                </c:pt>
                <c:pt idx="5">
                  <c:v>87.94</c:v>
                </c:pt>
                <c:pt idx="6">
                  <c:v>96.54</c:v>
                </c:pt>
                <c:pt idx="7">
                  <c:v>96.62</c:v>
                </c:pt>
                <c:pt idx="8">
                  <c:v>92.28</c:v>
                </c:pt>
                <c:pt idx="9">
                  <c:v>79.180000000000007</c:v>
                </c:pt>
                <c:pt idx="10">
                  <c:v>64.63</c:v>
                </c:pt>
                <c:pt idx="11">
                  <c:v>56.15</c:v>
                </c:pt>
                <c:pt idx="12">
                  <c:v>65.930000000000007</c:v>
                </c:pt>
                <c:pt idx="13">
                  <c:v>78</c:v>
                </c:pt>
                <c:pt idx="14">
                  <c:v>84.54</c:v>
                </c:pt>
                <c:pt idx="15">
                  <c:v>92.35</c:v>
                </c:pt>
                <c:pt idx="16">
                  <c:v>109.65</c:v>
                </c:pt>
                <c:pt idx="17">
                  <c:v>112.65</c:v>
                </c:pt>
                <c:pt idx="18">
                  <c:v>139.6</c:v>
                </c:pt>
                <c:pt idx="19">
                  <c:v>298</c:v>
                </c:pt>
                <c:pt idx="20">
                  <c:v>340.83</c:v>
                </c:pt>
                <c:pt idx="21">
                  <c:v>182</c:v>
                </c:pt>
                <c:pt idx="22">
                  <c:v>130</c:v>
                </c:pt>
                <c:pt idx="23">
                  <c:v>130.63999999999999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0A-4FEF-AD95-35C295162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3D-49DB-B64D-85710009D9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3D-49DB-B64D-85710009D9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7.3520000000000003</c:v>
                </c:pt>
                <c:pt idx="1">
                  <c:v>9.5540000000000003</c:v>
                </c:pt>
                <c:pt idx="2">
                  <c:v>14.525</c:v>
                </c:pt>
                <c:pt idx="3">
                  <c:v>7.8340000000000005</c:v>
                </c:pt>
                <c:pt idx="4">
                  <c:v>6.1850000000000005</c:v>
                </c:pt>
                <c:pt idx="5">
                  <c:v>8.0850000000000009</c:v>
                </c:pt>
                <c:pt idx="6">
                  <c:v>7.5149999999999997</c:v>
                </c:pt>
                <c:pt idx="7">
                  <c:v>6.2170000000000005</c:v>
                </c:pt>
                <c:pt idx="8">
                  <c:v>1.3680000000000001</c:v>
                </c:pt>
                <c:pt idx="9">
                  <c:v>2.8169999999999997</c:v>
                </c:pt>
                <c:pt idx="10">
                  <c:v>2.819</c:v>
                </c:pt>
                <c:pt idx="11">
                  <c:v>9.0730000000000004</c:v>
                </c:pt>
                <c:pt idx="12">
                  <c:v>2.923</c:v>
                </c:pt>
                <c:pt idx="13">
                  <c:v>9.58</c:v>
                </c:pt>
                <c:pt idx="14">
                  <c:v>20.372</c:v>
                </c:pt>
                <c:pt idx="15">
                  <c:v>17.190999999999999</c:v>
                </c:pt>
                <c:pt idx="16">
                  <c:v>2.621</c:v>
                </c:pt>
                <c:pt idx="17">
                  <c:v>5.8999999999999997E-2</c:v>
                </c:pt>
                <c:pt idx="18">
                  <c:v>4.5999999999999999E-2</c:v>
                </c:pt>
                <c:pt idx="19">
                  <c:v>3.0469999999999997</c:v>
                </c:pt>
                <c:pt idx="20">
                  <c:v>0.05</c:v>
                </c:pt>
                <c:pt idx="21">
                  <c:v>0.03</c:v>
                </c:pt>
                <c:pt idx="22">
                  <c:v>2.3E-2</c:v>
                </c:pt>
                <c:pt idx="23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3D-49DB-B64D-85710009D9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30.646999999999998</c:v>
                </c:pt>
                <c:pt idx="1">
                  <c:v>10.71</c:v>
                </c:pt>
                <c:pt idx="2">
                  <c:v>41.772999999999996</c:v>
                </c:pt>
                <c:pt idx="3">
                  <c:v>43.292000000000002</c:v>
                </c:pt>
                <c:pt idx="4">
                  <c:v>30.555999999999997</c:v>
                </c:pt>
                <c:pt idx="5">
                  <c:v>25.858000000000001</c:v>
                </c:pt>
                <c:pt idx="6">
                  <c:v>9.463000000000001</c:v>
                </c:pt>
                <c:pt idx="7">
                  <c:v>6.1</c:v>
                </c:pt>
                <c:pt idx="8">
                  <c:v>11.288</c:v>
                </c:pt>
                <c:pt idx="9">
                  <c:v>23.078000000000003</c:v>
                </c:pt>
                <c:pt idx="10">
                  <c:v>7.806</c:v>
                </c:pt>
                <c:pt idx="11">
                  <c:v>11.75</c:v>
                </c:pt>
                <c:pt idx="12">
                  <c:v>16.722999999999999</c:v>
                </c:pt>
                <c:pt idx="13">
                  <c:v>15.95</c:v>
                </c:pt>
                <c:pt idx="14">
                  <c:v>30.141999999999999</c:v>
                </c:pt>
                <c:pt idx="15">
                  <c:v>14.950000000000001</c:v>
                </c:pt>
                <c:pt idx="16">
                  <c:v>4</c:v>
                </c:pt>
                <c:pt idx="19">
                  <c:v>6.9</c:v>
                </c:pt>
                <c:pt idx="20">
                  <c:v>6.6040000000000001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3D-49DB-B64D-85710009D9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3D-49DB-B64D-85710009D9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3D-49DB-B64D-85710009D9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0.55700000000000005</c:v>
                </c:pt>
                <c:pt idx="11">
                  <c:v>0.89400000000000002</c:v>
                </c:pt>
                <c:pt idx="12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3D-49DB-B64D-85710009D9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3D-49DB-B64D-85710009D9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3D-49DB-B64D-85710009D9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3D-49DB-B64D-85710009D9E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32.1</c:v>
                </c:pt>
                <c:pt idx="17">
                  <c:v>77.400000000000006</c:v>
                </c:pt>
                <c:pt idx="18">
                  <c:v>4.4000000000000004</c:v>
                </c:pt>
                <c:pt idx="19">
                  <c:v>0</c:v>
                </c:pt>
                <c:pt idx="20">
                  <c:v>0</c:v>
                </c:pt>
                <c:pt idx="21">
                  <c:v>78.7</c:v>
                </c:pt>
                <c:pt idx="22">
                  <c:v>20.5</c:v>
                </c:pt>
                <c:pt idx="23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3D-49DB-B64D-85710009D9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5.3209999999999997</c:v>
                </c:pt>
                <c:pt idx="1">
                  <c:v>5</c:v>
                </c:pt>
                <c:pt idx="2">
                  <c:v>5.8689999999999998</c:v>
                </c:pt>
                <c:pt idx="3">
                  <c:v>5.87</c:v>
                </c:pt>
                <c:pt idx="4">
                  <c:v>11.022</c:v>
                </c:pt>
                <c:pt idx="5">
                  <c:v>8.9450000000000003</c:v>
                </c:pt>
                <c:pt idx="6">
                  <c:v>8.4939999999999998</c:v>
                </c:pt>
                <c:pt idx="7">
                  <c:v>12.260999999999999</c:v>
                </c:pt>
                <c:pt idx="8">
                  <c:v>23.291999999999998</c:v>
                </c:pt>
                <c:pt idx="9">
                  <c:v>38.293999999999997</c:v>
                </c:pt>
                <c:pt idx="10">
                  <c:v>3.8559999999999999</c:v>
                </c:pt>
                <c:pt idx="11">
                  <c:v>6.6819999999999995</c:v>
                </c:pt>
                <c:pt idx="12">
                  <c:v>2.6850000000000001</c:v>
                </c:pt>
                <c:pt idx="13">
                  <c:v>0.25900000000000001</c:v>
                </c:pt>
                <c:pt idx="14">
                  <c:v>14.644999999999996</c:v>
                </c:pt>
                <c:pt idx="15">
                  <c:v>0.75600000000000001</c:v>
                </c:pt>
                <c:pt idx="16">
                  <c:v>9.9749999999999996</c:v>
                </c:pt>
                <c:pt idx="17">
                  <c:v>6.6499999999999995</c:v>
                </c:pt>
                <c:pt idx="18">
                  <c:v>20.771000000000001</c:v>
                </c:pt>
                <c:pt idx="22">
                  <c:v>9.093</c:v>
                </c:pt>
                <c:pt idx="23">
                  <c:v>8.2469999999999999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3D-49DB-B64D-85710009D9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3D-49DB-B64D-85710009D9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3D-49DB-B64D-85710009D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108.66</c:v>
                </c:pt>
                <c:pt idx="1">
                  <c:v>97.59</c:v>
                </c:pt>
                <c:pt idx="2">
                  <c:v>93.66</c:v>
                </c:pt>
                <c:pt idx="3">
                  <c:v>74.650000000000006</c:v>
                </c:pt>
                <c:pt idx="4">
                  <c:v>56.52</c:v>
                </c:pt>
                <c:pt idx="5">
                  <c:v>87.94</c:v>
                </c:pt>
                <c:pt idx="6">
                  <c:v>96.54</c:v>
                </c:pt>
                <c:pt idx="7">
                  <c:v>96.62</c:v>
                </c:pt>
                <c:pt idx="8">
                  <c:v>92.28</c:v>
                </c:pt>
                <c:pt idx="9">
                  <c:v>79.180000000000007</c:v>
                </c:pt>
                <c:pt idx="10">
                  <c:v>64.63</c:v>
                </c:pt>
                <c:pt idx="11">
                  <c:v>56.15</c:v>
                </c:pt>
                <c:pt idx="12">
                  <c:v>65.930000000000007</c:v>
                </c:pt>
                <c:pt idx="13">
                  <c:v>78</c:v>
                </c:pt>
                <c:pt idx="14">
                  <c:v>84.54</c:v>
                </c:pt>
                <c:pt idx="15">
                  <c:v>92.35</c:v>
                </c:pt>
                <c:pt idx="16">
                  <c:v>109.65</c:v>
                </c:pt>
                <c:pt idx="17">
                  <c:v>112.65</c:v>
                </c:pt>
                <c:pt idx="18">
                  <c:v>139.6</c:v>
                </c:pt>
                <c:pt idx="19">
                  <c:v>298</c:v>
                </c:pt>
                <c:pt idx="20">
                  <c:v>340.83</c:v>
                </c:pt>
                <c:pt idx="21">
                  <c:v>182</c:v>
                </c:pt>
                <c:pt idx="22">
                  <c:v>130</c:v>
                </c:pt>
                <c:pt idx="23">
                  <c:v>130.63999999999999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3D-49DB-B64D-85710009D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43.32</v>
      </c>
      <c r="C4" s="18">
        <v>25.264000000000003</v>
      </c>
      <c r="D4" s="18">
        <v>62.167000000000002</v>
      </c>
      <c r="E4" s="18">
        <v>56.996000000000002</v>
      </c>
      <c r="F4" s="18">
        <v>47.762999999999998</v>
      </c>
      <c r="G4" s="18">
        <v>42.887999999999998</v>
      </c>
      <c r="H4" s="18">
        <v>25.472000000000001</v>
      </c>
      <c r="I4" s="18">
        <v>24.577999999999999</v>
      </c>
      <c r="J4" s="18">
        <v>35.948</v>
      </c>
      <c r="K4" s="18">
        <v>64.188999999999993</v>
      </c>
      <c r="L4" s="18">
        <v>15.038</v>
      </c>
      <c r="M4" s="18">
        <v>28.399000000000001</v>
      </c>
      <c r="N4" s="18">
        <v>23.317999999999998</v>
      </c>
      <c r="O4" s="18">
        <v>25.788999999999998</v>
      </c>
      <c r="P4" s="18">
        <v>65.159000000000006</v>
      </c>
      <c r="Q4" s="18">
        <v>32.896999999999998</v>
      </c>
      <c r="R4" s="18">
        <v>48.728999999999999</v>
      </c>
      <c r="S4" s="18">
        <v>84.135000000000005</v>
      </c>
      <c r="T4" s="18">
        <v>25.195999999999998</v>
      </c>
      <c r="U4" s="18">
        <v>9.947000000000001</v>
      </c>
      <c r="V4" s="18">
        <v>6.6539999999999999</v>
      </c>
      <c r="W4" s="18">
        <v>78.72</v>
      </c>
      <c r="X4" s="18">
        <v>29.582999999999998</v>
      </c>
      <c r="Y4" s="18">
        <v>12.101999999999999</v>
      </c>
      <c r="Z4" s="19"/>
      <c r="AA4" s="20">
        <f>SUM(B4:Z4)</f>
        <v>914.25099999999998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108.66</v>
      </c>
      <c r="C7" s="28">
        <v>97.59</v>
      </c>
      <c r="D7" s="28">
        <v>93.66</v>
      </c>
      <c r="E7" s="28">
        <v>74.650000000000006</v>
      </c>
      <c r="F7" s="28">
        <v>56.52</v>
      </c>
      <c r="G7" s="28">
        <v>87.94</v>
      </c>
      <c r="H7" s="28">
        <v>96.54</v>
      </c>
      <c r="I7" s="28">
        <v>96.62</v>
      </c>
      <c r="J7" s="28">
        <v>92.28</v>
      </c>
      <c r="K7" s="28">
        <v>79.180000000000007</v>
      </c>
      <c r="L7" s="28">
        <v>64.63</v>
      </c>
      <c r="M7" s="28">
        <v>56.15</v>
      </c>
      <c r="N7" s="28">
        <v>65.930000000000007</v>
      </c>
      <c r="O7" s="28">
        <v>78</v>
      </c>
      <c r="P7" s="28">
        <v>84.54</v>
      </c>
      <c r="Q7" s="28">
        <v>92.35</v>
      </c>
      <c r="R7" s="28">
        <v>109.65</v>
      </c>
      <c r="S7" s="28">
        <v>112.65</v>
      </c>
      <c r="T7" s="28">
        <v>139.6</v>
      </c>
      <c r="U7" s="28">
        <v>298</v>
      </c>
      <c r="V7" s="28">
        <v>340.83</v>
      </c>
      <c r="W7" s="28">
        <v>182</v>
      </c>
      <c r="X7" s="28">
        <v>130</v>
      </c>
      <c r="Y7" s="28">
        <v>130.63999999999999</v>
      </c>
      <c r="Z7" s="29"/>
      <c r="AA7" s="30">
        <f>IF(SUM(B7:Z7)&lt;&gt;0,AVERAGEIF(B7:Z7,"&lt;&gt;"""),"")</f>
        <v>115.35874999999999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11.343999999999999</v>
      </c>
      <c r="D12" s="52">
        <v>33.866999999999997</v>
      </c>
      <c r="E12" s="52"/>
      <c r="F12" s="52"/>
      <c r="G12" s="52">
        <v>8</v>
      </c>
      <c r="H12" s="52">
        <v>16.978999999999999</v>
      </c>
      <c r="I12" s="52">
        <v>21.085000000000001</v>
      </c>
      <c r="J12" s="52">
        <v>21.866</v>
      </c>
      <c r="K12" s="52">
        <v>39.137999999999998</v>
      </c>
      <c r="L12" s="52"/>
      <c r="M12" s="52"/>
      <c r="N12" s="52"/>
      <c r="O12" s="52">
        <v>2.746</v>
      </c>
      <c r="P12" s="52">
        <v>46.142000000000003</v>
      </c>
      <c r="Q12" s="52">
        <v>8.6999999999999993</v>
      </c>
      <c r="R12" s="52">
        <v>29.125</v>
      </c>
      <c r="S12" s="52">
        <v>49.9</v>
      </c>
      <c r="T12" s="52">
        <v>19.555</v>
      </c>
      <c r="U12" s="52">
        <v>5</v>
      </c>
      <c r="V12" s="52"/>
      <c r="W12" s="52">
        <v>36</v>
      </c>
      <c r="X12" s="52">
        <v>24</v>
      </c>
      <c r="Y12" s="52">
        <v>5</v>
      </c>
      <c r="Z12" s="53"/>
      <c r="AA12" s="54">
        <f t="shared" si="0"/>
        <v>378.447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6.6000000000000003E-2</v>
      </c>
      <c r="V13" s="52">
        <v>0.61199999999999999</v>
      </c>
      <c r="W13" s="52"/>
      <c r="X13" s="52"/>
      <c r="Y13" s="52"/>
      <c r="Z13" s="53"/>
      <c r="AA13" s="54">
        <f t="shared" si="0"/>
        <v>0.67799999999999994</v>
      </c>
    </row>
    <row r="14" spans="1:27" ht="25.15" customHeight="1" x14ac:dyDescent="0.2">
      <c r="A14" s="55" t="s">
        <v>10</v>
      </c>
      <c r="B14" s="56">
        <v>43.32</v>
      </c>
      <c r="C14" s="57">
        <v>13.551</v>
      </c>
      <c r="D14" s="57">
        <v>28.3</v>
      </c>
      <c r="E14" s="57">
        <v>56.996000000000002</v>
      </c>
      <c r="F14" s="57">
        <v>47.762999999999998</v>
      </c>
      <c r="G14" s="57">
        <v>34.887999999999998</v>
      </c>
      <c r="H14" s="57">
        <v>5.5790000000000006</v>
      </c>
      <c r="I14" s="57">
        <v>0.14399999999999999</v>
      </c>
      <c r="J14" s="57">
        <v>8.4350000000000005</v>
      </c>
      <c r="K14" s="57">
        <v>18.763000000000002</v>
      </c>
      <c r="L14" s="57">
        <v>9.1150000000000002</v>
      </c>
      <c r="M14" s="57">
        <v>20.674000000000003</v>
      </c>
      <c r="N14" s="57">
        <v>14.56</v>
      </c>
      <c r="O14" s="57">
        <v>14.712999999999999</v>
      </c>
      <c r="P14" s="57">
        <v>12.57</v>
      </c>
      <c r="Q14" s="57">
        <v>17.743000000000002</v>
      </c>
      <c r="R14" s="57">
        <v>11.587</v>
      </c>
      <c r="S14" s="57">
        <v>28.163</v>
      </c>
      <c r="T14" s="57">
        <v>0.108</v>
      </c>
      <c r="U14" s="57"/>
      <c r="V14" s="57">
        <v>0.19600000000000001</v>
      </c>
      <c r="W14" s="57">
        <v>6.1070000000000002</v>
      </c>
      <c r="X14" s="57">
        <v>0.09</v>
      </c>
      <c r="Y14" s="57">
        <v>2.0249999999999999</v>
      </c>
      <c r="Z14" s="58"/>
      <c r="AA14" s="59">
        <f t="shared" si="0"/>
        <v>395.39000000000004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43.32</v>
      </c>
      <c r="C16" s="62">
        <f t="shared" si="1"/>
        <v>24.895</v>
      </c>
      <c r="D16" s="62">
        <f t="shared" si="1"/>
        <v>62.167000000000002</v>
      </c>
      <c r="E16" s="62">
        <f t="shared" si="1"/>
        <v>56.996000000000002</v>
      </c>
      <c r="F16" s="62">
        <f t="shared" si="1"/>
        <v>47.762999999999998</v>
      </c>
      <c r="G16" s="62">
        <f t="shared" si="1"/>
        <v>42.887999999999998</v>
      </c>
      <c r="H16" s="62">
        <f t="shared" si="1"/>
        <v>22.558</v>
      </c>
      <c r="I16" s="62">
        <f t="shared" si="1"/>
        <v>21.228999999999999</v>
      </c>
      <c r="J16" s="62">
        <f t="shared" si="1"/>
        <v>30.301000000000002</v>
      </c>
      <c r="K16" s="62">
        <f t="shared" si="1"/>
        <v>57.900999999999996</v>
      </c>
      <c r="L16" s="62">
        <f t="shared" si="1"/>
        <v>9.1150000000000002</v>
      </c>
      <c r="M16" s="62">
        <f t="shared" si="1"/>
        <v>20.674000000000003</v>
      </c>
      <c r="N16" s="62">
        <f t="shared" si="1"/>
        <v>14.56</v>
      </c>
      <c r="O16" s="62">
        <f t="shared" si="1"/>
        <v>17.459</v>
      </c>
      <c r="P16" s="62">
        <f t="shared" si="1"/>
        <v>58.712000000000003</v>
      </c>
      <c r="Q16" s="62">
        <f t="shared" si="1"/>
        <v>26.443000000000001</v>
      </c>
      <c r="R16" s="62">
        <f t="shared" si="1"/>
        <v>40.712000000000003</v>
      </c>
      <c r="S16" s="62">
        <f t="shared" si="1"/>
        <v>78.063000000000002</v>
      </c>
      <c r="T16" s="62">
        <f t="shared" si="1"/>
        <v>19.663</v>
      </c>
      <c r="U16" s="62">
        <f t="shared" si="1"/>
        <v>5.0659999999999998</v>
      </c>
      <c r="V16" s="62">
        <f t="shared" si="1"/>
        <v>0.80800000000000005</v>
      </c>
      <c r="W16" s="62">
        <f t="shared" si="1"/>
        <v>42.106999999999999</v>
      </c>
      <c r="X16" s="62">
        <f t="shared" si="1"/>
        <v>24.09</v>
      </c>
      <c r="Y16" s="62">
        <f t="shared" si="1"/>
        <v>7.0250000000000004</v>
      </c>
      <c r="Z16" s="63" t="str">
        <f t="shared" si="1"/>
        <v/>
      </c>
      <c r="AA16" s="64">
        <f>SUM(AA10:AA15)</f>
        <v>774.5150000000001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>
        <v>0.36899999999999999</v>
      </c>
      <c r="D21" s="81"/>
      <c r="E21" s="81"/>
      <c r="F21" s="81"/>
      <c r="G21" s="81"/>
      <c r="H21" s="81">
        <v>2.9140000000000001</v>
      </c>
      <c r="I21" s="81">
        <v>3.3490000000000002</v>
      </c>
      <c r="J21" s="81">
        <v>5.6470000000000002</v>
      </c>
      <c r="K21" s="81">
        <v>6.2880000000000003</v>
      </c>
      <c r="L21" s="81">
        <v>5.923</v>
      </c>
      <c r="M21" s="81">
        <v>7.7249999999999996</v>
      </c>
      <c r="N21" s="81">
        <v>8.7579999999999991</v>
      </c>
      <c r="O21" s="81">
        <v>8.33</v>
      </c>
      <c r="P21" s="81">
        <v>6.4470000000000001</v>
      </c>
      <c r="Q21" s="81">
        <v>6.4539999999999997</v>
      </c>
      <c r="R21" s="81">
        <v>8.0169999999999995</v>
      </c>
      <c r="S21" s="81">
        <v>6.0720000000000001</v>
      </c>
      <c r="T21" s="81">
        <v>5.5330000000000004</v>
      </c>
      <c r="U21" s="81">
        <v>4.8810000000000002</v>
      </c>
      <c r="V21" s="81">
        <v>5.8460000000000001</v>
      </c>
      <c r="W21" s="81">
        <v>36.613</v>
      </c>
      <c r="X21" s="81">
        <v>5.4930000000000003</v>
      </c>
      <c r="Y21" s="81">
        <v>5.077</v>
      </c>
      <c r="Z21" s="78"/>
      <c r="AA21" s="79">
        <f t="shared" si="2"/>
        <v>139.73599999999999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0.36899999999999999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2.9140000000000001</v>
      </c>
      <c r="I26" s="88">
        <f t="shared" si="3"/>
        <v>3.3490000000000002</v>
      </c>
      <c r="J26" s="88">
        <f t="shared" si="3"/>
        <v>5.6470000000000002</v>
      </c>
      <c r="K26" s="88">
        <f t="shared" si="3"/>
        <v>6.2880000000000003</v>
      </c>
      <c r="L26" s="88">
        <f t="shared" si="3"/>
        <v>5.923</v>
      </c>
      <c r="M26" s="88">
        <f t="shared" si="3"/>
        <v>7.7249999999999996</v>
      </c>
      <c r="N26" s="88">
        <f t="shared" si="3"/>
        <v>8.7579999999999991</v>
      </c>
      <c r="O26" s="88">
        <f t="shared" si="3"/>
        <v>8.33</v>
      </c>
      <c r="P26" s="88">
        <f t="shared" si="3"/>
        <v>6.4470000000000001</v>
      </c>
      <c r="Q26" s="88">
        <f t="shared" si="3"/>
        <v>6.4539999999999997</v>
      </c>
      <c r="R26" s="88">
        <f t="shared" si="3"/>
        <v>8.0169999999999995</v>
      </c>
      <c r="S26" s="88">
        <f t="shared" si="3"/>
        <v>6.0720000000000001</v>
      </c>
      <c r="T26" s="88">
        <f t="shared" si="3"/>
        <v>5.5330000000000004</v>
      </c>
      <c r="U26" s="88">
        <f t="shared" si="3"/>
        <v>4.8810000000000002</v>
      </c>
      <c r="V26" s="88">
        <f t="shared" si="3"/>
        <v>5.8460000000000001</v>
      </c>
      <c r="W26" s="88">
        <f t="shared" si="3"/>
        <v>36.613</v>
      </c>
      <c r="X26" s="88">
        <f t="shared" si="3"/>
        <v>5.4930000000000003</v>
      </c>
      <c r="Y26" s="88">
        <f t="shared" si="3"/>
        <v>5.077</v>
      </c>
      <c r="Z26" s="89" t="str">
        <f t="shared" si="3"/>
        <v/>
      </c>
      <c r="AA26" s="90">
        <f>SUM(AA19:AA25)</f>
        <v>139.73599999999999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43.32</v>
      </c>
      <c r="C30" s="77">
        <v>25.263999999999999</v>
      </c>
      <c r="D30" s="77">
        <v>62.167000000000002</v>
      </c>
      <c r="E30" s="77">
        <v>56.996000000000002</v>
      </c>
      <c r="F30" s="77">
        <v>47.762999999999998</v>
      </c>
      <c r="G30" s="77">
        <v>42.887999999999998</v>
      </c>
      <c r="H30" s="77">
        <v>25.472000000000001</v>
      </c>
      <c r="I30" s="77">
        <v>24.577999999999999</v>
      </c>
      <c r="J30" s="77">
        <v>35.948</v>
      </c>
      <c r="K30" s="77">
        <v>64.188999999999993</v>
      </c>
      <c r="L30" s="77">
        <v>15.038</v>
      </c>
      <c r="M30" s="77">
        <v>28.399000000000001</v>
      </c>
      <c r="N30" s="77">
        <v>23.318000000000001</v>
      </c>
      <c r="O30" s="77">
        <v>25.789000000000001</v>
      </c>
      <c r="P30" s="77">
        <v>65.159000000000006</v>
      </c>
      <c r="Q30" s="77">
        <v>32.896999999999998</v>
      </c>
      <c r="R30" s="77">
        <v>48.728999999999999</v>
      </c>
      <c r="S30" s="77">
        <v>84.135000000000005</v>
      </c>
      <c r="T30" s="77">
        <v>25.196000000000002</v>
      </c>
      <c r="U30" s="77">
        <v>9.9469999999999992</v>
      </c>
      <c r="V30" s="77">
        <v>6.6539999999999999</v>
      </c>
      <c r="W30" s="77">
        <v>78.72</v>
      </c>
      <c r="X30" s="77">
        <v>29.582999999999998</v>
      </c>
      <c r="Y30" s="77">
        <v>12.102</v>
      </c>
      <c r="Z30" s="78"/>
      <c r="AA30" s="79">
        <f>SUM(B30:Z30)</f>
        <v>914.25099999999998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43.32</v>
      </c>
      <c r="C32" s="62">
        <f t="shared" ref="C32:Z32" si="4">IF(LEN(C$2)&gt;0,SUM(C29:C31),"")</f>
        <v>25.263999999999999</v>
      </c>
      <c r="D32" s="62">
        <f t="shared" si="4"/>
        <v>62.167000000000002</v>
      </c>
      <c r="E32" s="62">
        <f t="shared" si="4"/>
        <v>56.996000000000002</v>
      </c>
      <c r="F32" s="62">
        <f t="shared" si="4"/>
        <v>47.762999999999998</v>
      </c>
      <c r="G32" s="62">
        <f t="shared" si="4"/>
        <v>42.887999999999998</v>
      </c>
      <c r="H32" s="62">
        <f t="shared" si="4"/>
        <v>25.472000000000001</v>
      </c>
      <c r="I32" s="62">
        <f t="shared" si="4"/>
        <v>24.577999999999999</v>
      </c>
      <c r="J32" s="62">
        <f t="shared" si="4"/>
        <v>35.948</v>
      </c>
      <c r="K32" s="62">
        <f t="shared" si="4"/>
        <v>64.188999999999993</v>
      </c>
      <c r="L32" s="62">
        <f t="shared" si="4"/>
        <v>15.038</v>
      </c>
      <c r="M32" s="62">
        <f t="shared" si="4"/>
        <v>28.399000000000001</v>
      </c>
      <c r="N32" s="62">
        <f t="shared" si="4"/>
        <v>23.318000000000001</v>
      </c>
      <c r="O32" s="62">
        <f t="shared" si="4"/>
        <v>25.789000000000001</v>
      </c>
      <c r="P32" s="62">
        <f t="shared" si="4"/>
        <v>65.159000000000006</v>
      </c>
      <c r="Q32" s="62">
        <f t="shared" si="4"/>
        <v>32.896999999999998</v>
      </c>
      <c r="R32" s="62">
        <f t="shared" si="4"/>
        <v>48.728999999999999</v>
      </c>
      <c r="S32" s="62">
        <f t="shared" si="4"/>
        <v>84.135000000000005</v>
      </c>
      <c r="T32" s="62">
        <f t="shared" si="4"/>
        <v>25.196000000000002</v>
      </c>
      <c r="U32" s="62">
        <f t="shared" si="4"/>
        <v>9.9469999999999992</v>
      </c>
      <c r="V32" s="62">
        <f t="shared" si="4"/>
        <v>6.6539999999999999</v>
      </c>
      <c r="W32" s="62">
        <f t="shared" si="4"/>
        <v>78.72</v>
      </c>
      <c r="X32" s="62">
        <f t="shared" si="4"/>
        <v>29.582999999999998</v>
      </c>
      <c r="Y32" s="62">
        <f t="shared" si="4"/>
        <v>12.102</v>
      </c>
      <c r="Z32" s="63" t="str">
        <f t="shared" si="4"/>
        <v/>
      </c>
      <c r="AA32" s="64">
        <f>SUM(AA29:AA31)</f>
        <v>914.25099999999998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43.32</v>
      </c>
      <c r="C52" s="88">
        <f t="shared" si="10"/>
        <v>25.263999999999999</v>
      </c>
      <c r="D52" s="88">
        <f t="shared" si="10"/>
        <v>62.167000000000002</v>
      </c>
      <c r="E52" s="88">
        <f t="shared" si="10"/>
        <v>56.996000000000002</v>
      </c>
      <c r="F52" s="88">
        <f t="shared" si="10"/>
        <v>47.762999999999998</v>
      </c>
      <c r="G52" s="88">
        <f t="shared" si="10"/>
        <v>42.887999999999998</v>
      </c>
      <c r="H52" s="88">
        <f t="shared" si="10"/>
        <v>25.472000000000001</v>
      </c>
      <c r="I52" s="88">
        <f t="shared" si="10"/>
        <v>24.577999999999999</v>
      </c>
      <c r="J52" s="88">
        <f t="shared" si="10"/>
        <v>35.948</v>
      </c>
      <c r="K52" s="88">
        <f t="shared" si="10"/>
        <v>64.188999999999993</v>
      </c>
      <c r="L52" s="88">
        <f t="shared" si="10"/>
        <v>15.038</v>
      </c>
      <c r="M52" s="88">
        <f t="shared" si="10"/>
        <v>28.399000000000001</v>
      </c>
      <c r="N52" s="88">
        <f t="shared" si="10"/>
        <v>23.317999999999998</v>
      </c>
      <c r="O52" s="88">
        <f t="shared" si="10"/>
        <v>25.789000000000001</v>
      </c>
      <c r="P52" s="88">
        <f t="shared" si="10"/>
        <v>65.159000000000006</v>
      </c>
      <c r="Q52" s="88">
        <f t="shared" si="10"/>
        <v>32.896999999999998</v>
      </c>
      <c r="R52" s="88">
        <f t="shared" si="10"/>
        <v>48.728999999999999</v>
      </c>
      <c r="S52" s="88">
        <f t="shared" si="10"/>
        <v>84.135000000000005</v>
      </c>
      <c r="T52" s="88">
        <f t="shared" si="10"/>
        <v>25.196000000000002</v>
      </c>
      <c r="U52" s="88">
        <f t="shared" si="10"/>
        <v>9.9469999999999992</v>
      </c>
      <c r="V52" s="88">
        <f t="shared" si="10"/>
        <v>6.6539999999999999</v>
      </c>
      <c r="W52" s="88">
        <f t="shared" si="10"/>
        <v>78.72</v>
      </c>
      <c r="X52" s="88">
        <f t="shared" si="10"/>
        <v>29.582999999999998</v>
      </c>
      <c r="Y52" s="88">
        <f t="shared" si="10"/>
        <v>12.102</v>
      </c>
      <c r="Z52" s="89" t="str">
        <f t="shared" si="10"/>
        <v/>
      </c>
      <c r="AA52" s="104">
        <f>SUM(B52:Z52)</f>
        <v>914.25099999999998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43.319999999999993</v>
      </c>
      <c r="C4" s="18">
        <v>25.264000000000003</v>
      </c>
      <c r="D4" s="18">
        <v>62.167000000000002</v>
      </c>
      <c r="E4" s="18">
        <v>56.996000000000002</v>
      </c>
      <c r="F4" s="18">
        <v>47.762999999999998</v>
      </c>
      <c r="G4" s="18">
        <v>42.888000000000005</v>
      </c>
      <c r="H4" s="18">
        <v>25.472000000000001</v>
      </c>
      <c r="I4" s="18">
        <v>24.577999999999999</v>
      </c>
      <c r="J4" s="18">
        <v>35.948</v>
      </c>
      <c r="K4" s="18">
        <v>64.189000000000007</v>
      </c>
      <c r="L4" s="18">
        <v>15.038</v>
      </c>
      <c r="M4" s="18">
        <v>28.399000000000001</v>
      </c>
      <c r="N4" s="18">
        <v>23.317999999999998</v>
      </c>
      <c r="O4" s="18">
        <v>25.789000000000001</v>
      </c>
      <c r="P4" s="18">
        <v>65.159000000000006</v>
      </c>
      <c r="Q4" s="18">
        <v>32.896999999999998</v>
      </c>
      <c r="R4" s="18">
        <v>48.695999999999998</v>
      </c>
      <c r="S4" s="18">
        <v>84.109000000000009</v>
      </c>
      <c r="T4" s="18">
        <v>25.216999999999999</v>
      </c>
      <c r="U4" s="18">
        <v>9.947000000000001</v>
      </c>
      <c r="V4" s="18">
        <v>6.6539999999999999</v>
      </c>
      <c r="W4" s="18">
        <v>78.73</v>
      </c>
      <c r="X4" s="18">
        <v>29.616</v>
      </c>
      <c r="Y4" s="18">
        <v>12.069000000000001</v>
      </c>
      <c r="Z4" s="19"/>
      <c r="AA4" s="20">
        <f>SUM(B4:Z4)</f>
        <v>914.22300000000007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108.66</v>
      </c>
      <c r="C7" s="28">
        <v>97.59</v>
      </c>
      <c r="D7" s="28">
        <v>93.66</v>
      </c>
      <c r="E7" s="28">
        <v>74.650000000000006</v>
      </c>
      <c r="F7" s="28">
        <v>56.52</v>
      </c>
      <c r="G7" s="28">
        <v>87.94</v>
      </c>
      <c r="H7" s="28">
        <v>96.54</v>
      </c>
      <c r="I7" s="28">
        <v>96.62</v>
      </c>
      <c r="J7" s="28">
        <v>92.28</v>
      </c>
      <c r="K7" s="28">
        <v>79.180000000000007</v>
      </c>
      <c r="L7" s="28">
        <v>64.63</v>
      </c>
      <c r="M7" s="28">
        <v>56.15</v>
      </c>
      <c r="N7" s="28">
        <v>65.930000000000007</v>
      </c>
      <c r="O7" s="28">
        <v>78</v>
      </c>
      <c r="P7" s="28">
        <v>84.54</v>
      </c>
      <c r="Q7" s="28">
        <v>92.35</v>
      </c>
      <c r="R7" s="28">
        <v>109.65</v>
      </c>
      <c r="S7" s="28">
        <v>112.65</v>
      </c>
      <c r="T7" s="28">
        <v>139.6</v>
      </c>
      <c r="U7" s="28">
        <v>298</v>
      </c>
      <c r="V7" s="28">
        <v>340.83</v>
      </c>
      <c r="W7" s="28">
        <v>182</v>
      </c>
      <c r="X7" s="28">
        <v>130</v>
      </c>
      <c r="Y7" s="28">
        <v>130.63999999999999</v>
      </c>
      <c r="Z7" s="29"/>
      <c r="AA7" s="30">
        <f>IF(SUM(B7:Z7)&lt;&gt;0,AVERAGEIF(B7:Z7,"&lt;&gt;"""),"")</f>
        <v>115.35874999999999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5.3209999999999997</v>
      </c>
      <c r="C14" s="57">
        <v>5</v>
      </c>
      <c r="D14" s="57">
        <v>5.8689999999999998</v>
      </c>
      <c r="E14" s="57">
        <v>5.87</v>
      </c>
      <c r="F14" s="57">
        <v>11.022</v>
      </c>
      <c r="G14" s="57">
        <v>8.9450000000000003</v>
      </c>
      <c r="H14" s="57">
        <v>8.4939999999999998</v>
      </c>
      <c r="I14" s="57">
        <v>12.260999999999999</v>
      </c>
      <c r="J14" s="57">
        <v>23.291999999999998</v>
      </c>
      <c r="K14" s="57">
        <v>38.293999999999997</v>
      </c>
      <c r="L14" s="57">
        <v>3.8559999999999999</v>
      </c>
      <c r="M14" s="57">
        <v>6.6819999999999995</v>
      </c>
      <c r="N14" s="57">
        <v>2.6850000000000001</v>
      </c>
      <c r="O14" s="57">
        <v>0.25900000000000001</v>
      </c>
      <c r="P14" s="57">
        <v>14.644999999999996</v>
      </c>
      <c r="Q14" s="57">
        <v>0.75600000000000001</v>
      </c>
      <c r="R14" s="57">
        <v>9.9749999999999996</v>
      </c>
      <c r="S14" s="57">
        <v>6.6499999999999995</v>
      </c>
      <c r="T14" s="57">
        <v>20.771000000000001</v>
      </c>
      <c r="U14" s="57"/>
      <c r="V14" s="57"/>
      <c r="W14" s="57"/>
      <c r="X14" s="57">
        <v>9.093</v>
      </c>
      <c r="Y14" s="57">
        <v>8.2469999999999999</v>
      </c>
      <c r="Z14" s="58"/>
      <c r="AA14" s="59">
        <f t="shared" si="0"/>
        <v>207.98699999999991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5.3209999999999997</v>
      </c>
      <c r="C16" s="62">
        <f t="shared" ref="C16:Z16" si="1">IF(LEN(C$2)&gt;0,SUM(C10:C15),"")</f>
        <v>5</v>
      </c>
      <c r="D16" s="62">
        <f t="shared" si="1"/>
        <v>5.8689999999999998</v>
      </c>
      <c r="E16" s="62">
        <f t="shared" si="1"/>
        <v>5.87</v>
      </c>
      <c r="F16" s="62">
        <f t="shared" si="1"/>
        <v>11.022</v>
      </c>
      <c r="G16" s="62">
        <f t="shared" si="1"/>
        <v>8.9450000000000003</v>
      </c>
      <c r="H16" s="62">
        <f t="shared" si="1"/>
        <v>8.4939999999999998</v>
      </c>
      <c r="I16" s="62">
        <f t="shared" si="1"/>
        <v>12.260999999999999</v>
      </c>
      <c r="J16" s="62">
        <f t="shared" si="1"/>
        <v>23.291999999999998</v>
      </c>
      <c r="K16" s="62">
        <f t="shared" si="1"/>
        <v>38.293999999999997</v>
      </c>
      <c r="L16" s="62">
        <f t="shared" si="1"/>
        <v>3.8559999999999999</v>
      </c>
      <c r="M16" s="62">
        <f t="shared" si="1"/>
        <v>6.6819999999999995</v>
      </c>
      <c r="N16" s="62">
        <f t="shared" si="1"/>
        <v>2.6850000000000001</v>
      </c>
      <c r="O16" s="62">
        <f t="shared" si="1"/>
        <v>0.25900000000000001</v>
      </c>
      <c r="P16" s="62">
        <f t="shared" si="1"/>
        <v>14.644999999999996</v>
      </c>
      <c r="Q16" s="62">
        <f t="shared" si="1"/>
        <v>0.75600000000000001</v>
      </c>
      <c r="R16" s="62">
        <f t="shared" si="1"/>
        <v>9.9749999999999996</v>
      </c>
      <c r="S16" s="62">
        <f t="shared" si="1"/>
        <v>6.6499999999999995</v>
      </c>
      <c r="T16" s="62">
        <f t="shared" si="1"/>
        <v>20.771000000000001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9.093</v>
      </c>
      <c r="Y16" s="62">
        <f t="shared" si="1"/>
        <v>8.2469999999999999</v>
      </c>
      <c r="Z16" s="63" t="str">
        <f t="shared" si="1"/>
        <v/>
      </c>
      <c r="AA16" s="64">
        <f>SUM(AA10:AA15)</f>
        <v>207.98699999999991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7.3520000000000003</v>
      </c>
      <c r="C20" s="77">
        <v>9.5540000000000003</v>
      </c>
      <c r="D20" s="77">
        <v>14.525</v>
      </c>
      <c r="E20" s="77">
        <v>7.8340000000000005</v>
      </c>
      <c r="F20" s="77">
        <v>6.1850000000000005</v>
      </c>
      <c r="G20" s="77">
        <v>8.0850000000000009</v>
      </c>
      <c r="H20" s="77">
        <v>7.5149999999999997</v>
      </c>
      <c r="I20" s="77">
        <v>6.2170000000000005</v>
      </c>
      <c r="J20" s="77">
        <v>1.3680000000000001</v>
      </c>
      <c r="K20" s="77">
        <v>2.8169999999999997</v>
      </c>
      <c r="L20" s="77">
        <v>2.819</v>
      </c>
      <c r="M20" s="77">
        <v>9.0730000000000004</v>
      </c>
      <c r="N20" s="77">
        <v>2.923</v>
      </c>
      <c r="O20" s="77">
        <v>9.58</v>
      </c>
      <c r="P20" s="77">
        <v>20.372</v>
      </c>
      <c r="Q20" s="77">
        <v>17.190999999999999</v>
      </c>
      <c r="R20" s="77">
        <v>2.621</v>
      </c>
      <c r="S20" s="77">
        <v>5.8999999999999997E-2</v>
      </c>
      <c r="T20" s="77">
        <v>4.5999999999999999E-2</v>
      </c>
      <c r="U20" s="77">
        <v>3.0469999999999997</v>
      </c>
      <c r="V20" s="77">
        <v>0.05</v>
      </c>
      <c r="W20" s="77">
        <v>0.03</v>
      </c>
      <c r="X20" s="77">
        <v>2.3E-2</v>
      </c>
      <c r="Y20" s="77">
        <v>2.1999999999999999E-2</v>
      </c>
      <c r="Z20" s="78"/>
      <c r="AA20" s="79">
        <f t="shared" si="2"/>
        <v>139.30799999999999</v>
      </c>
    </row>
    <row r="21" spans="1:27" ht="25.15" customHeight="1" x14ac:dyDescent="0.2">
      <c r="A21" s="75" t="s">
        <v>16</v>
      </c>
      <c r="B21" s="80">
        <v>30.646999999999998</v>
      </c>
      <c r="C21" s="81">
        <v>10.71</v>
      </c>
      <c r="D21" s="81">
        <v>41.772999999999996</v>
      </c>
      <c r="E21" s="81">
        <v>43.292000000000002</v>
      </c>
      <c r="F21" s="81">
        <v>30.555999999999997</v>
      </c>
      <c r="G21" s="81">
        <v>25.858000000000001</v>
      </c>
      <c r="H21" s="81">
        <v>9.463000000000001</v>
      </c>
      <c r="I21" s="81">
        <v>6.1</v>
      </c>
      <c r="J21" s="81">
        <v>11.288</v>
      </c>
      <c r="K21" s="81">
        <v>23.078000000000003</v>
      </c>
      <c r="L21" s="81">
        <v>7.806</v>
      </c>
      <c r="M21" s="81">
        <v>11.75</v>
      </c>
      <c r="N21" s="81">
        <v>16.722999999999999</v>
      </c>
      <c r="O21" s="81">
        <v>15.95</v>
      </c>
      <c r="P21" s="81">
        <v>30.141999999999999</v>
      </c>
      <c r="Q21" s="81">
        <v>14.950000000000001</v>
      </c>
      <c r="R21" s="81">
        <v>4</v>
      </c>
      <c r="S21" s="81"/>
      <c r="T21" s="81"/>
      <c r="U21" s="81">
        <v>6.9</v>
      </c>
      <c r="V21" s="81">
        <v>6.6040000000000001</v>
      </c>
      <c r="W21" s="81"/>
      <c r="X21" s="81"/>
      <c r="Y21" s="81"/>
      <c r="Z21" s="78"/>
      <c r="AA21" s="79">
        <f t="shared" si="2"/>
        <v>347.59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0.55700000000000005</v>
      </c>
      <c r="M22" s="81">
        <v>0.89400000000000002</v>
      </c>
      <c r="N22" s="81">
        <v>0.98699999999999999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2.4380000000000002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37.998999999999995</v>
      </c>
      <c r="C26" s="88">
        <f t="shared" ref="C26:Z26" si="3">IF(LEN(C$2)&gt;0,SUM(C19:C25),"")</f>
        <v>20.264000000000003</v>
      </c>
      <c r="D26" s="88">
        <f t="shared" si="3"/>
        <v>56.297999999999995</v>
      </c>
      <c r="E26" s="88">
        <f t="shared" si="3"/>
        <v>51.126000000000005</v>
      </c>
      <c r="F26" s="88">
        <f t="shared" si="3"/>
        <v>36.741</v>
      </c>
      <c r="G26" s="88">
        <f t="shared" si="3"/>
        <v>33.942999999999998</v>
      </c>
      <c r="H26" s="88">
        <f t="shared" si="3"/>
        <v>16.978000000000002</v>
      </c>
      <c r="I26" s="88">
        <f t="shared" si="3"/>
        <v>12.317</v>
      </c>
      <c r="J26" s="88">
        <f t="shared" si="3"/>
        <v>12.656000000000001</v>
      </c>
      <c r="K26" s="88">
        <f t="shared" si="3"/>
        <v>25.895000000000003</v>
      </c>
      <c r="L26" s="88">
        <f t="shared" si="3"/>
        <v>11.182</v>
      </c>
      <c r="M26" s="88">
        <f t="shared" si="3"/>
        <v>21.716999999999999</v>
      </c>
      <c r="N26" s="88">
        <f t="shared" si="3"/>
        <v>20.632999999999999</v>
      </c>
      <c r="O26" s="88">
        <f t="shared" si="3"/>
        <v>25.53</v>
      </c>
      <c r="P26" s="88">
        <f t="shared" si="3"/>
        <v>50.513999999999996</v>
      </c>
      <c r="Q26" s="88">
        <f t="shared" si="3"/>
        <v>32.140999999999998</v>
      </c>
      <c r="R26" s="88">
        <f t="shared" si="3"/>
        <v>6.6210000000000004</v>
      </c>
      <c r="S26" s="88">
        <f t="shared" si="3"/>
        <v>5.8999999999999997E-2</v>
      </c>
      <c r="T26" s="88">
        <f t="shared" si="3"/>
        <v>4.5999999999999999E-2</v>
      </c>
      <c r="U26" s="88">
        <f t="shared" si="3"/>
        <v>9.9469999999999992</v>
      </c>
      <c r="V26" s="88">
        <f t="shared" si="3"/>
        <v>6.6539999999999999</v>
      </c>
      <c r="W26" s="88">
        <f t="shared" si="3"/>
        <v>0.03</v>
      </c>
      <c r="X26" s="88">
        <f t="shared" si="3"/>
        <v>2.3E-2</v>
      </c>
      <c r="Y26" s="88">
        <f t="shared" si="3"/>
        <v>2.1999999999999999E-2</v>
      </c>
      <c r="Z26" s="89" t="str">
        <f t="shared" si="3"/>
        <v/>
      </c>
      <c r="AA26" s="90">
        <f>SUM(AA19:AA25)</f>
        <v>489.33599999999996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43.32</v>
      </c>
      <c r="C30" s="77">
        <v>25.263999999999999</v>
      </c>
      <c r="D30" s="77">
        <v>62.167000000000002</v>
      </c>
      <c r="E30" s="77">
        <v>56.996000000000002</v>
      </c>
      <c r="F30" s="77">
        <v>47.762999999999998</v>
      </c>
      <c r="G30" s="77">
        <v>42.887999999999998</v>
      </c>
      <c r="H30" s="77">
        <v>25.472000000000001</v>
      </c>
      <c r="I30" s="77">
        <v>24.577999999999999</v>
      </c>
      <c r="J30" s="77">
        <v>35.948</v>
      </c>
      <c r="K30" s="77">
        <v>64.188999999999993</v>
      </c>
      <c r="L30" s="77">
        <v>15.038</v>
      </c>
      <c r="M30" s="77">
        <v>28.399000000000001</v>
      </c>
      <c r="N30" s="77">
        <v>23.318000000000001</v>
      </c>
      <c r="O30" s="77">
        <v>25.789000000000001</v>
      </c>
      <c r="P30" s="77">
        <v>65.159000000000006</v>
      </c>
      <c r="Q30" s="77">
        <v>32.896999999999998</v>
      </c>
      <c r="R30" s="77">
        <v>16.596</v>
      </c>
      <c r="S30" s="77">
        <v>6.7089999999999996</v>
      </c>
      <c r="T30" s="77">
        <v>20.817</v>
      </c>
      <c r="U30" s="77">
        <v>9.9469999999999992</v>
      </c>
      <c r="V30" s="77">
        <v>6.6539999999999999</v>
      </c>
      <c r="W30" s="77">
        <v>0.03</v>
      </c>
      <c r="X30" s="77">
        <v>9.1159999999999997</v>
      </c>
      <c r="Y30" s="77">
        <v>8.2690000000000001</v>
      </c>
      <c r="Z30" s="78"/>
      <c r="AA30" s="79">
        <f>SUM(B30:Z30)</f>
        <v>697.32299999999987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43.32</v>
      </c>
      <c r="C32" s="62">
        <f t="shared" ref="C32:Z32" si="4">IF(LEN(C$2)&gt;0,SUM(C29:C31),"")</f>
        <v>25.263999999999999</v>
      </c>
      <c r="D32" s="62">
        <f t="shared" si="4"/>
        <v>62.167000000000002</v>
      </c>
      <c r="E32" s="62">
        <f t="shared" si="4"/>
        <v>56.996000000000002</v>
      </c>
      <c r="F32" s="62">
        <f t="shared" si="4"/>
        <v>47.762999999999998</v>
      </c>
      <c r="G32" s="62">
        <f t="shared" si="4"/>
        <v>42.887999999999998</v>
      </c>
      <c r="H32" s="62">
        <f t="shared" si="4"/>
        <v>25.472000000000001</v>
      </c>
      <c r="I32" s="62">
        <f t="shared" si="4"/>
        <v>24.577999999999999</v>
      </c>
      <c r="J32" s="62">
        <f t="shared" si="4"/>
        <v>35.948</v>
      </c>
      <c r="K32" s="62">
        <f t="shared" si="4"/>
        <v>64.188999999999993</v>
      </c>
      <c r="L32" s="62">
        <f t="shared" si="4"/>
        <v>15.038</v>
      </c>
      <c r="M32" s="62">
        <f t="shared" si="4"/>
        <v>28.399000000000001</v>
      </c>
      <c r="N32" s="62">
        <f t="shared" si="4"/>
        <v>23.318000000000001</v>
      </c>
      <c r="O32" s="62">
        <f t="shared" si="4"/>
        <v>25.789000000000001</v>
      </c>
      <c r="P32" s="62">
        <f t="shared" si="4"/>
        <v>65.159000000000006</v>
      </c>
      <c r="Q32" s="62">
        <f t="shared" si="4"/>
        <v>32.896999999999998</v>
      </c>
      <c r="R32" s="62">
        <f t="shared" si="4"/>
        <v>16.596</v>
      </c>
      <c r="S32" s="62">
        <f t="shared" si="4"/>
        <v>6.7089999999999996</v>
      </c>
      <c r="T32" s="62">
        <f t="shared" si="4"/>
        <v>20.817</v>
      </c>
      <c r="U32" s="62">
        <f t="shared" si="4"/>
        <v>9.9469999999999992</v>
      </c>
      <c r="V32" s="62">
        <f t="shared" si="4"/>
        <v>6.6539999999999999</v>
      </c>
      <c r="W32" s="62">
        <f t="shared" si="4"/>
        <v>0.03</v>
      </c>
      <c r="X32" s="62">
        <f t="shared" si="4"/>
        <v>9.1159999999999997</v>
      </c>
      <c r="Y32" s="62">
        <f t="shared" si="4"/>
        <v>8.2690000000000001</v>
      </c>
      <c r="Z32" s="63" t="str">
        <f t="shared" si="4"/>
        <v/>
      </c>
      <c r="AA32" s="64">
        <f>SUM(AA29:AA31)</f>
        <v>697.32299999999987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32.1</v>
      </c>
      <c r="S39" s="99">
        <v>77.400000000000006</v>
      </c>
      <c r="T39" s="99">
        <v>4.4000000000000004</v>
      </c>
      <c r="U39" s="99"/>
      <c r="V39" s="99"/>
      <c r="W39" s="99">
        <v>78.7</v>
      </c>
      <c r="X39" s="99">
        <v>20.5</v>
      </c>
      <c r="Y39" s="99">
        <v>3.8</v>
      </c>
      <c r="Z39" s="100"/>
      <c r="AA39" s="79">
        <f t="shared" si="5"/>
        <v>216.90000000000003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32.1</v>
      </c>
      <c r="S40" s="88">
        <f t="shared" si="6"/>
        <v>77.400000000000006</v>
      </c>
      <c r="T40" s="88">
        <f t="shared" si="6"/>
        <v>4.4000000000000004</v>
      </c>
      <c r="U40" s="88">
        <f t="shared" si="6"/>
        <v>0</v>
      </c>
      <c r="V40" s="88">
        <f t="shared" si="6"/>
        <v>0</v>
      </c>
      <c r="W40" s="88">
        <f t="shared" si="6"/>
        <v>78.7</v>
      </c>
      <c r="X40" s="88">
        <f t="shared" si="6"/>
        <v>20.5</v>
      </c>
      <c r="Y40" s="88">
        <f t="shared" si="6"/>
        <v>3.8</v>
      </c>
      <c r="Z40" s="89" t="str">
        <f t="shared" si="6"/>
        <v/>
      </c>
      <c r="AA40" s="90">
        <f t="shared" si="5"/>
        <v>216.90000000000003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32.1</v>
      </c>
      <c r="S47" s="99">
        <v>77.400000000000006</v>
      </c>
      <c r="T47" s="99">
        <v>4.4000000000000004</v>
      </c>
      <c r="U47" s="99"/>
      <c r="V47" s="99"/>
      <c r="W47" s="99">
        <v>78.7</v>
      </c>
      <c r="X47" s="99">
        <v>20.5</v>
      </c>
      <c r="Y47" s="99">
        <v>3.8</v>
      </c>
      <c r="Z47" s="100"/>
      <c r="AA47" s="79">
        <f t="shared" si="7"/>
        <v>216.90000000000003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32.1</v>
      </c>
      <c r="S49" s="88">
        <f t="shared" si="8"/>
        <v>77.400000000000006</v>
      </c>
      <c r="T49" s="88">
        <f t="shared" si="8"/>
        <v>4.4000000000000004</v>
      </c>
      <c r="U49" s="88">
        <f t="shared" si="8"/>
        <v>0</v>
      </c>
      <c r="V49" s="88">
        <f t="shared" si="8"/>
        <v>0</v>
      </c>
      <c r="W49" s="88">
        <f t="shared" si="8"/>
        <v>78.7</v>
      </c>
      <c r="X49" s="88">
        <f t="shared" si="8"/>
        <v>20.5</v>
      </c>
      <c r="Y49" s="88">
        <f t="shared" si="8"/>
        <v>3.8</v>
      </c>
      <c r="Z49" s="89" t="str">
        <f t="shared" si="8"/>
        <v/>
      </c>
      <c r="AA49" s="90">
        <f t="shared" si="7"/>
        <v>216.90000000000003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43.319999999999993</v>
      </c>
      <c r="C52" s="88">
        <f t="shared" ref="C52:Z52" si="10">IF(LEN(C$2)&gt;0,SUM(C10:C15)+C26+C40,"")</f>
        <v>25.264000000000003</v>
      </c>
      <c r="D52" s="88">
        <f t="shared" si="10"/>
        <v>62.166999999999994</v>
      </c>
      <c r="E52" s="88">
        <f t="shared" si="10"/>
        <v>56.996000000000002</v>
      </c>
      <c r="F52" s="88">
        <f t="shared" si="10"/>
        <v>47.762999999999998</v>
      </c>
      <c r="G52" s="88">
        <f t="shared" si="10"/>
        <v>42.887999999999998</v>
      </c>
      <c r="H52" s="88">
        <f t="shared" si="10"/>
        <v>25.472000000000001</v>
      </c>
      <c r="I52" s="88">
        <f t="shared" si="10"/>
        <v>24.577999999999999</v>
      </c>
      <c r="J52" s="88">
        <f t="shared" si="10"/>
        <v>35.948</v>
      </c>
      <c r="K52" s="88">
        <f t="shared" si="10"/>
        <v>64.188999999999993</v>
      </c>
      <c r="L52" s="88">
        <f t="shared" si="10"/>
        <v>15.038</v>
      </c>
      <c r="M52" s="88">
        <f t="shared" si="10"/>
        <v>28.398999999999997</v>
      </c>
      <c r="N52" s="88">
        <f t="shared" si="10"/>
        <v>23.317999999999998</v>
      </c>
      <c r="O52" s="88">
        <f t="shared" si="10"/>
        <v>25.789000000000001</v>
      </c>
      <c r="P52" s="88">
        <f t="shared" si="10"/>
        <v>65.158999999999992</v>
      </c>
      <c r="Q52" s="88">
        <f t="shared" si="10"/>
        <v>32.896999999999998</v>
      </c>
      <c r="R52" s="88">
        <f t="shared" si="10"/>
        <v>48.695999999999998</v>
      </c>
      <c r="S52" s="88">
        <f t="shared" si="10"/>
        <v>84.109000000000009</v>
      </c>
      <c r="T52" s="88">
        <f t="shared" si="10"/>
        <v>25.216999999999999</v>
      </c>
      <c r="U52" s="88">
        <f t="shared" si="10"/>
        <v>9.9469999999999992</v>
      </c>
      <c r="V52" s="88">
        <f t="shared" si="10"/>
        <v>6.6539999999999999</v>
      </c>
      <c r="W52" s="88">
        <f t="shared" si="10"/>
        <v>78.73</v>
      </c>
      <c r="X52" s="88">
        <f t="shared" si="10"/>
        <v>29.616</v>
      </c>
      <c r="Y52" s="88">
        <f t="shared" si="10"/>
        <v>12.068999999999999</v>
      </c>
      <c r="Z52" s="89" t="str">
        <f t="shared" si="10"/>
        <v/>
      </c>
      <c r="AA52" s="104">
        <f>SUM(B52:Z52)</f>
        <v>914.22299999999996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32.1</v>
      </c>
      <c r="S4" s="18">
        <v>77.400000000000006</v>
      </c>
      <c r="T4" s="18">
        <v>4.4000000000000004</v>
      </c>
      <c r="U4" s="18"/>
      <c r="V4" s="18"/>
      <c r="W4" s="18">
        <v>78.7</v>
      </c>
      <c r="X4" s="18">
        <v>20.5</v>
      </c>
      <c r="Y4" s="18">
        <v>3.8</v>
      </c>
      <c r="Z4" s="19"/>
      <c r="AA4" s="111">
        <f>SUM(B4:Z4)</f>
        <v>216.90000000000003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108.66</v>
      </c>
      <c r="C7" s="117">
        <v>97.59</v>
      </c>
      <c r="D7" s="117">
        <v>93.66</v>
      </c>
      <c r="E7" s="117">
        <v>74.650000000000006</v>
      </c>
      <c r="F7" s="117">
        <v>56.52</v>
      </c>
      <c r="G7" s="117">
        <v>87.94</v>
      </c>
      <c r="H7" s="117">
        <v>96.54</v>
      </c>
      <c r="I7" s="117">
        <v>96.62</v>
      </c>
      <c r="J7" s="117">
        <v>92.28</v>
      </c>
      <c r="K7" s="117">
        <v>79.180000000000007</v>
      </c>
      <c r="L7" s="117">
        <v>64.63</v>
      </c>
      <c r="M7" s="117">
        <v>56.15</v>
      </c>
      <c r="N7" s="117">
        <v>65.930000000000007</v>
      </c>
      <c r="O7" s="117">
        <v>78</v>
      </c>
      <c r="P7" s="117">
        <v>84.54</v>
      </c>
      <c r="Q7" s="117">
        <v>92.35</v>
      </c>
      <c r="R7" s="117">
        <v>109.65</v>
      </c>
      <c r="S7" s="117">
        <v>112.65</v>
      </c>
      <c r="T7" s="117">
        <v>139.6</v>
      </c>
      <c r="U7" s="117">
        <v>298</v>
      </c>
      <c r="V7" s="117">
        <v>340.83</v>
      </c>
      <c r="W7" s="117">
        <v>182</v>
      </c>
      <c r="X7" s="117">
        <v>130</v>
      </c>
      <c r="Y7" s="117">
        <v>130.63999999999999</v>
      </c>
      <c r="Z7" s="118"/>
      <c r="AA7" s="119">
        <f>IF(SUM(B7:Z7)&lt;&gt;0,AVERAGEIF(B7:Z7,"&lt;&gt;"""),"")</f>
        <v>115.35874999999999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32.1</v>
      </c>
      <c r="S23" s="133">
        <v>77.400000000000006</v>
      </c>
      <c r="T23" s="133">
        <v>4.4000000000000004</v>
      </c>
      <c r="U23" s="133"/>
      <c r="V23" s="133"/>
      <c r="W23" s="133">
        <v>78.7</v>
      </c>
      <c r="X23" s="133">
        <v>20.5</v>
      </c>
      <c r="Y23" s="133">
        <v>3.8</v>
      </c>
      <c r="Z23" s="131"/>
      <c r="AA23" s="132">
        <f t="shared" si="2"/>
        <v>216.90000000000003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32.1</v>
      </c>
      <c r="S24" s="135">
        <f t="shared" si="3"/>
        <v>77.400000000000006</v>
      </c>
      <c r="T24" s="135">
        <f t="shared" si="3"/>
        <v>4.4000000000000004</v>
      </c>
      <c r="U24" s="135">
        <f t="shared" si="3"/>
        <v>0</v>
      </c>
      <c r="V24" s="135">
        <f t="shared" si="3"/>
        <v>0</v>
      </c>
      <c r="W24" s="135">
        <f t="shared" si="3"/>
        <v>78.7</v>
      </c>
      <c r="X24" s="135">
        <f t="shared" si="3"/>
        <v>20.5</v>
      </c>
      <c r="Y24" s="135">
        <f t="shared" si="3"/>
        <v>3.8</v>
      </c>
      <c r="Z24" s="136" t="str">
        <f t="shared" si="3"/>
        <v/>
      </c>
      <c r="AA24" s="90">
        <f t="shared" si="2"/>
        <v>216.90000000000003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2024-07-09T20:34:24Z</dcterms:created>
  <dcterms:modified xsi:type="dcterms:W3CDTF">2024-07-09T20:34:26Z</dcterms:modified>
</cp:coreProperties>
</file>