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4" l="1"/>
</calcChain>
</file>

<file path=xl/sharedStrings.xml><?xml version="1.0" encoding="utf-8"?>
<sst xmlns="http://schemas.openxmlformats.org/spreadsheetml/2006/main" count="119" uniqueCount="54">
  <si>
    <t>Publication on: 08/07/2024 23:31:11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</si>
  <si>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</si>
  <si>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</si>
  <si>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</si>
  <si>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</si>
  <si>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</si>
  <si>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</si>
  <si>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</si>
  <si>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</si>
  <si>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</si>
  <si>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</si>
  <si>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</si>
  <si>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</si>
  <si>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</si>
  <si>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</si>
  <si>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</si>
  <si>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</si>
  <si>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</si>
  <si>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</si>
  <si>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</si>
  <si>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</si>
  <si>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</si>
  <si>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</si>
  <si>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</si>
  <si>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</si>
  <si>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</si>
  <si>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</si>
  <si>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</si>
  <si>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</si>
  <si>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</si>
  <si>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</si>
  <si>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</si>
  <si>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</si>
  <si>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</si>
  <si>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</si>
  <si>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</si>
  <si>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</si>
  <si>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</si>
  <si>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</si>
  <si>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</si>
  <si>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</si>
  <si>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</si>
  <si>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</si>
  <si>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</si>
  <si>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</si>
  <si>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</si>
  <si>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</si>
  <si>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</si>
  <si>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</si>
  <si>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</si>
  <si>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</si>
  <si>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</si>
  <si>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'2' Market</t>
  </si>
  <si>
    <t>IDA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</si>
</sst>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76CC-4999-853E-3AD48891C363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76CC-4999-853E-3AD48891C363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0">
                  <c:v>7.09</c:v>
                </c:pt>
                <c:pt idx="1">
                  <c:v>4.8899999999999997</c:v>
                </c:pt>
                <c:pt idx="2">
                  <c:v>6.7780000000000005</c:v>
                </c:pt>
                <c:pt idx="3">
                  <c:v>4.3929999999999998</c:v>
                </c:pt>
                <c:pt idx="4">
                  <c:v>3.9689999999999999</c:v>
                </c:pt>
                <c:pt idx="5">
                  <c:v>4.5</c:v>
                </c:pt>
                <c:pt idx="6">
                  <c:v>6.984</c:v>
                </c:pt>
                <c:pt idx="7">
                  <c:v>5.7169999999999996</c:v>
                </c:pt>
                <c:pt idx="8">
                  <c:v>10.292999999999999</c:v>
                </c:pt>
                <c:pt idx="9">
                  <c:v>8.8010000000000002</c:v>
                </c:pt>
                <c:pt idx="10">
                  <c:v>10.707000000000001</c:v>
                </c:pt>
                <c:pt idx="11">
                  <c:v>10.105</c:v>
                </c:pt>
                <c:pt idx="12">
                  <c:v>3.948</c:v>
                </c:pt>
                <c:pt idx="13">
                  <c:v>3.355</c:v>
                </c:pt>
                <c:pt idx="15">
                  <c:v>1.6739999999999999</c:v>
                </c:pt>
                <c:pt idx="21">
                  <c:v>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6CC-4999-853E-3AD48891C363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0">
                  <c:v>7.6160000000000005</c:v>
                </c:pt>
                <c:pt idx="1">
                  <c:v>7.35</c:v>
                </c:pt>
                <c:pt idx="2">
                  <c:v>7.7530000000000001</c:v>
                </c:pt>
                <c:pt idx="3">
                  <c:v>7.18</c:v>
                </c:pt>
                <c:pt idx="4">
                  <c:v>7.5220000000000002</c:v>
                </c:pt>
                <c:pt idx="5">
                  <c:v>6.7009999999999996</c:v>
                </c:pt>
                <c:pt idx="6">
                  <c:v>6.4539999999999997</c:v>
                </c:pt>
                <c:pt idx="7">
                  <c:v>8.4109999999999996</c:v>
                </c:pt>
                <c:pt idx="8">
                  <c:v>9.3879999999999999</c:v>
                </c:pt>
                <c:pt idx="9">
                  <c:v>10.782</c:v>
                </c:pt>
                <c:pt idx="10">
                  <c:v>11.076000000000001</c:v>
                </c:pt>
                <c:pt idx="11">
                  <c:v>14.272</c:v>
                </c:pt>
                <c:pt idx="12">
                  <c:v>5.6449999999999996</c:v>
                </c:pt>
                <c:pt idx="13">
                  <c:v>5.7380000000000004</c:v>
                </c:pt>
                <c:pt idx="14">
                  <c:v>5.7670000000000003</c:v>
                </c:pt>
                <c:pt idx="15">
                  <c:v>5.36</c:v>
                </c:pt>
                <c:pt idx="16">
                  <c:v>5.1310000000000002</c:v>
                </c:pt>
                <c:pt idx="17">
                  <c:v>6.016</c:v>
                </c:pt>
                <c:pt idx="18">
                  <c:v>5.4539999999999997</c:v>
                </c:pt>
                <c:pt idx="19">
                  <c:v>5.2910000000000004</c:v>
                </c:pt>
                <c:pt idx="20">
                  <c:v>11.866000000000001</c:v>
                </c:pt>
                <c:pt idx="21">
                  <c:v>10.689</c:v>
                </c:pt>
                <c:pt idx="22">
                  <c:v>10.465999999999999</c:v>
                </c:pt>
                <c:pt idx="23">
                  <c:v>12.958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6CC-4999-853E-3AD48891C363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76CC-4999-853E-3AD48891C363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76CC-4999-853E-3AD48891C363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76CC-4999-853E-3AD48891C363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18">
                  <c:v>4.04</c:v>
                </c:pt>
                <c:pt idx="19">
                  <c:v>10.914999999999999</c:v>
                </c:pt>
                <c:pt idx="20">
                  <c:v>16</c:v>
                </c:pt>
                <c:pt idx="21">
                  <c:v>8.2070000000000007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76CC-4999-853E-3AD48891C363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76CC-4999-853E-3AD48891C363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10.016999999999999</c:v>
                </c:pt>
                <c:pt idx="1">
                  <c:v>6.5</c:v>
                </c:pt>
                <c:pt idx="2">
                  <c:v>1.85</c:v>
                </c:pt>
                <c:pt idx="3">
                  <c:v>13</c:v>
                </c:pt>
                <c:pt idx="6">
                  <c:v>9</c:v>
                </c:pt>
                <c:pt idx="8">
                  <c:v>21.513999999999999</c:v>
                </c:pt>
                <c:pt idx="15">
                  <c:v>7.702</c:v>
                </c:pt>
                <c:pt idx="16">
                  <c:v>17.452999999999999</c:v>
                </c:pt>
                <c:pt idx="17">
                  <c:v>9.8330000000000002</c:v>
                </c:pt>
                <c:pt idx="19">
                  <c:v>1</c:v>
                </c:pt>
                <c:pt idx="20">
                  <c:v>40</c:v>
                </c:pt>
                <c:pt idx="21">
                  <c:v>21.664999999999999</c:v>
                </c:pt>
                <c:pt idx="22">
                  <c:v>27.004999999999999</c:v>
                </c:pt>
                <c:pt idx="23">
                  <c:v>25.300999999999998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76CC-4999-853E-3AD48891C363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29.1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76CC-4999-853E-3AD48891C363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13.277000000000001</c:v>
                </c:pt>
                <c:pt idx="1">
                  <c:v>0.127</c:v>
                </c:pt>
                <c:pt idx="2">
                  <c:v>0.432</c:v>
                </c:pt>
                <c:pt idx="8">
                  <c:v>8.0000000000000002E-3</c:v>
                </c:pt>
                <c:pt idx="9">
                  <c:v>4.1970000000000001</c:v>
                </c:pt>
                <c:pt idx="10">
                  <c:v>16.766999999999999</c:v>
                </c:pt>
                <c:pt idx="11">
                  <c:v>6.0000000000000001E-3</c:v>
                </c:pt>
                <c:pt idx="12">
                  <c:v>15.818000000000001</c:v>
                </c:pt>
                <c:pt idx="13">
                  <c:v>16.460999999999999</c:v>
                </c:pt>
                <c:pt idx="14">
                  <c:v>18.471</c:v>
                </c:pt>
                <c:pt idx="15">
                  <c:v>19.448</c:v>
                </c:pt>
                <c:pt idx="17">
                  <c:v>52.642000000000003</c:v>
                </c:pt>
                <c:pt idx="18">
                  <c:v>10.218000000000002</c:v>
                </c:pt>
                <c:pt idx="20">
                  <c:v>4.9050000000000002</c:v>
                </c:pt>
                <c:pt idx="21">
                  <c:v>7.8050000000000006</c:v>
                </c:pt>
                <c:pt idx="22">
                  <c:v>30.105</c:v>
                </c:pt>
                <c:pt idx="23">
                  <c:v>19.646000000000004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76CC-4999-853E-3AD48891C363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76CC-4999-853E-3AD48891C363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76CC-4999-853E-3AD48891C36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120.01</c:v>
                </c:pt>
                <c:pt idx="1">
                  <c:v>104.9</c:v>
                </c:pt>
                <c:pt idx="2">
                  <c:v>95.83</c:v>
                </c:pt>
                <c:pt idx="3">
                  <c:v>89.47</c:v>
                </c:pt>
                <c:pt idx="4">
                  <c:v>81.599999999999994</c:v>
                </c:pt>
                <c:pt idx="5">
                  <c:v>80.400000000000006</c:v>
                </c:pt>
                <c:pt idx="6">
                  <c:v>94.38</c:v>
                </c:pt>
                <c:pt idx="7">
                  <c:v>91.05</c:v>
                </c:pt>
                <c:pt idx="8">
                  <c:v>50.98</c:v>
                </c:pt>
                <c:pt idx="9">
                  <c:v>60.33</c:v>
                </c:pt>
                <c:pt idx="10">
                  <c:v>47.13</c:v>
                </c:pt>
                <c:pt idx="11">
                  <c:v>33.21</c:v>
                </c:pt>
                <c:pt idx="12">
                  <c:v>21.45</c:v>
                </c:pt>
                <c:pt idx="13">
                  <c:v>33.67</c:v>
                </c:pt>
                <c:pt idx="14">
                  <c:v>42.17</c:v>
                </c:pt>
                <c:pt idx="15">
                  <c:v>82.81</c:v>
                </c:pt>
                <c:pt idx="16">
                  <c:v>94.88</c:v>
                </c:pt>
                <c:pt idx="17">
                  <c:v>119.25</c:v>
                </c:pt>
                <c:pt idx="18">
                  <c:v>205.35</c:v>
                </c:pt>
                <c:pt idx="19">
                  <c:v>247</c:v>
                </c:pt>
                <c:pt idx="20">
                  <c:v>167</c:v>
                </c:pt>
                <c:pt idx="21">
                  <c:v>159</c:v>
                </c:pt>
                <c:pt idx="22">
                  <c:v>146.04</c:v>
                </c:pt>
                <c:pt idx="23">
                  <c:v>121.01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76CC-4999-853E-3AD48891C36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CFFA-454A-BDC9-72E6E90E0138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CFFA-454A-BDC9-72E6E90E0138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1">
                  <c:v>7</c:v>
                </c:pt>
                <c:pt idx="2">
                  <c:v>3.5</c:v>
                </c:pt>
                <c:pt idx="3">
                  <c:v>8.1999999999999993</c:v>
                </c:pt>
                <c:pt idx="4">
                  <c:v>3.5</c:v>
                </c:pt>
                <c:pt idx="5">
                  <c:v>2.1</c:v>
                </c:pt>
                <c:pt idx="6">
                  <c:v>2.8</c:v>
                </c:pt>
                <c:pt idx="7">
                  <c:v>0.3</c:v>
                </c:pt>
                <c:pt idx="11">
                  <c:v>0.2</c:v>
                </c:pt>
                <c:pt idx="12">
                  <c:v>0.3</c:v>
                </c:pt>
                <c:pt idx="13">
                  <c:v>0.2</c:v>
                </c:pt>
                <c:pt idx="14">
                  <c:v>0.4</c:v>
                </c:pt>
                <c:pt idx="15">
                  <c:v>3.25</c:v>
                </c:pt>
                <c:pt idx="16">
                  <c:v>2.35</c:v>
                </c:pt>
                <c:pt idx="18">
                  <c:v>5.85</c:v>
                </c:pt>
                <c:pt idx="19">
                  <c:v>6.0529999999999999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FFA-454A-BDC9-72E6E90E0138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4.8</c:v>
                </c:pt>
                <c:pt idx="1">
                  <c:v>8.8000000000000007</c:v>
                </c:pt>
                <c:pt idx="2">
                  <c:v>4.2</c:v>
                </c:pt>
                <c:pt idx="3">
                  <c:v>10.200000000000001</c:v>
                </c:pt>
                <c:pt idx="4">
                  <c:v>0.5</c:v>
                </c:pt>
                <c:pt idx="5">
                  <c:v>1.3</c:v>
                </c:pt>
                <c:pt idx="6">
                  <c:v>2.75</c:v>
                </c:pt>
                <c:pt idx="7">
                  <c:v>0.4</c:v>
                </c:pt>
                <c:pt idx="8">
                  <c:v>0.5</c:v>
                </c:pt>
                <c:pt idx="11">
                  <c:v>0.9</c:v>
                </c:pt>
                <c:pt idx="12">
                  <c:v>0.7</c:v>
                </c:pt>
                <c:pt idx="13">
                  <c:v>3.7</c:v>
                </c:pt>
                <c:pt idx="14">
                  <c:v>3.7</c:v>
                </c:pt>
                <c:pt idx="15">
                  <c:v>5.6999999999999993</c:v>
                </c:pt>
                <c:pt idx="16">
                  <c:v>0.8</c:v>
                </c:pt>
                <c:pt idx="18">
                  <c:v>9.61</c:v>
                </c:pt>
                <c:pt idx="19">
                  <c:v>4.1500000000000004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FFA-454A-BDC9-72E6E90E0138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CFFA-454A-BDC9-72E6E90E0138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CFFA-454A-BDC9-72E6E90E0138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CFFA-454A-BDC9-72E6E90E0138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CFFA-454A-BDC9-72E6E90E0138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CFFA-454A-BDC9-72E6E90E0138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CFFA-454A-BDC9-72E6E90E0138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68.5</c:v>
                </c:pt>
                <c:pt idx="18">
                  <c:v>0</c:v>
                </c:pt>
                <c:pt idx="19">
                  <c:v>0</c:v>
                </c:pt>
                <c:pt idx="20">
                  <c:v>72.5</c:v>
                </c:pt>
                <c:pt idx="21">
                  <c:v>54.4</c:v>
                </c:pt>
                <c:pt idx="22">
                  <c:v>67.599999999999994</c:v>
                </c:pt>
                <c:pt idx="23">
                  <c:v>57.9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CFFA-454A-BDC9-72E6E90E0138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33.199999999999996</c:v>
                </c:pt>
                <c:pt idx="1">
                  <c:v>32.155000000000001</c:v>
                </c:pt>
                <c:pt idx="2">
                  <c:v>9.1129999999999995</c:v>
                </c:pt>
                <c:pt idx="3">
                  <c:v>6.173</c:v>
                </c:pt>
                <c:pt idx="4">
                  <c:v>7.4910000000000005</c:v>
                </c:pt>
                <c:pt idx="5">
                  <c:v>7.8009999999999993</c:v>
                </c:pt>
                <c:pt idx="6">
                  <c:v>16.887999999999998</c:v>
                </c:pt>
                <c:pt idx="7">
                  <c:v>13.428000000000001</c:v>
                </c:pt>
                <c:pt idx="8">
                  <c:v>40.702999999999996</c:v>
                </c:pt>
                <c:pt idx="9">
                  <c:v>23.78</c:v>
                </c:pt>
                <c:pt idx="10">
                  <c:v>38.550000000000004</c:v>
                </c:pt>
                <c:pt idx="11">
                  <c:v>23.282999999999998</c:v>
                </c:pt>
                <c:pt idx="12">
                  <c:v>24.410999999999998</c:v>
                </c:pt>
                <c:pt idx="13">
                  <c:v>21.654</c:v>
                </c:pt>
                <c:pt idx="14">
                  <c:v>20.137999999999998</c:v>
                </c:pt>
                <c:pt idx="15">
                  <c:v>25.234000000000002</c:v>
                </c:pt>
                <c:pt idx="16">
                  <c:v>19.433999999999997</c:v>
                </c:pt>
                <c:pt idx="18">
                  <c:v>4.2519999999999998</c:v>
                </c:pt>
                <c:pt idx="19">
                  <c:v>7.0030000000000001</c:v>
                </c:pt>
                <c:pt idx="20">
                  <c:v>0.24099999999999999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CFFA-454A-BDC9-72E6E90E0138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CFFA-454A-BDC9-72E6E90E0138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CFFA-454A-BDC9-72E6E90E013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120.01</c:v>
                </c:pt>
                <c:pt idx="1">
                  <c:v>104.9</c:v>
                </c:pt>
                <c:pt idx="2">
                  <c:v>95.83</c:v>
                </c:pt>
                <c:pt idx="3">
                  <c:v>89.47</c:v>
                </c:pt>
                <c:pt idx="4">
                  <c:v>81.599999999999994</c:v>
                </c:pt>
                <c:pt idx="5">
                  <c:v>80.400000000000006</c:v>
                </c:pt>
                <c:pt idx="6">
                  <c:v>94.38</c:v>
                </c:pt>
                <c:pt idx="7">
                  <c:v>91.05</c:v>
                </c:pt>
                <c:pt idx="8">
                  <c:v>50.98</c:v>
                </c:pt>
                <c:pt idx="9">
                  <c:v>60.33</c:v>
                </c:pt>
                <c:pt idx="10">
                  <c:v>47.13</c:v>
                </c:pt>
                <c:pt idx="11">
                  <c:v>33.21</c:v>
                </c:pt>
                <c:pt idx="12">
                  <c:v>21.45</c:v>
                </c:pt>
                <c:pt idx="13">
                  <c:v>33.67</c:v>
                </c:pt>
                <c:pt idx="14">
                  <c:v>42.17</c:v>
                </c:pt>
                <c:pt idx="15">
                  <c:v>82.81</c:v>
                </c:pt>
                <c:pt idx="16">
                  <c:v>94.88</c:v>
                </c:pt>
                <c:pt idx="17">
                  <c:v>119.25</c:v>
                </c:pt>
                <c:pt idx="18">
                  <c:v>205.35</c:v>
                </c:pt>
                <c:pt idx="19">
                  <c:v>247</c:v>
                </c:pt>
                <c:pt idx="20">
                  <c:v>167</c:v>
                </c:pt>
                <c:pt idx="21">
                  <c:v>159</c:v>
                </c:pt>
                <c:pt idx="22">
                  <c:v>146.04</c:v>
                </c:pt>
                <c:pt idx="23">
                  <c:v>121.01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CFFA-454A-BDC9-72E6E90E013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65227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28515625" defaultRowHeight="16.149999999999999" customHeight="1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45482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38</v>
      </c>
      <c r="C4" s="18">
        <v>47.966999999999999</v>
      </c>
      <c r="D4" s="18">
        <v>16.812999999999999</v>
      </c>
      <c r="E4" s="18">
        <v>24.573</v>
      </c>
      <c r="F4" s="18">
        <v>11.491</v>
      </c>
      <c r="G4" s="18">
        <v>11.201000000000001</v>
      </c>
      <c r="H4" s="18">
        <v>22.437999999999999</v>
      </c>
      <c r="I4" s="18">
        <v>14.128</v>
      </c>
      <c r="J4" s="18">
        <v>41.202999999999996</v>
      </c>
      <c r="K4" s="18">
        <v>23.779999999999998</v>
      </c>
      <c r="L4" s="18">
        <v>38.549999999999997</v>
      </c>
      <c r="M4" s="18">
        <v>24.383000000000003</v>
      </c>
      <c r="N4" s="18">
        <v>25.411000000000001</v>
      </c>
      <c r="O4" s="18">
        <v>25.553999999999998</v>
      </c>
      <c r="P4" s="18">
        <v>24.238</v>
      </c>
      <c r="Q4" s="18">
        <v>34.183999999999997</v>
      </c>
      <c r="R4" s="18">
        <v>22.584</v>
      </c>
      <c r="S4" s="18">
        <v>68.491</v>
      </c>
      <c r="T4" s="18">
        <v>19.712</v>
      </c>
      <c r="U4" s="18">
        <v>17.206</v>
      </c>
      <c r="V4" s="18">
        <v>72.771000000000001</v>
      </c>
      <c r="W4" s="18">
        <v>54.365999999999993</v>
      </c>
      <c r="X4" s="18">
        <v>67.576000000000008</v>
      </c>
      <c r="Y4" s="18">
        <v>57.904999999999994</v>
      </c>
      <c r="Z4" s="19"/>
      <c r="AA4" s="20">
        <f>SUM(B4:Z4)</f>
        <v>804.52499999999998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120.01</v>
      </c>
      <c r="C7" s="28">
        <v>104.9</v>
      </c>
      <c r="D7" s="28">
        <v>95.83</v>
      </c>
      <c r="E7" s="28">
        <v>89.47</v>
      </c>
      <c r="F7" s="28">
        <v>81.599999999999994</v>
      </c>
      <c r="G7" s="28">
        <v>80.400000000000006</v>
      </c>
      <c r="H7" s="28">
        <v>94.38</v>
      </c>
      <c r="I7" s="28">
        <v>91.05</v>
      </c>
      <c r="J7" s="28">
        <v>50.98</v>
      </c>
      <c r="K7" s="28">
        <v>60.33</v>
      </c>
      <c r="L7" s="28">
        <v>47.13</v>
      </c>
      <c r="M7" s="28">
        <v>33.21</v>
      </c>
      <c r="N7" s="28">
        <v>21.45</v>
      </c>
      <c r="O7" s="28">
        <v>33.67</v>
      </c>
      <c r="P7" s="28">
        <v>42.17</v>
      </c>
      <c r="Q7" s="28">
        <v>82.81</v>
      </c>
      <c r="R7" s="28">
        <v>94.88</v>
      </c>
      <c r="S7" s="28">
        <v>119.25</v>
      </c>
      <c r="T7" s="28">
        <v>205.35</v>
      </c>
      <c r="U7" s="28">
        <v>247</v>
      </c>
      <c r="V7" s="28">
        <v>167</v>
      </c>
      <c r="W7" s="28">
        <v>159</v>
      </c>
      <c r="X7" s="28">
        <v>146.04</v>
      </c>
      <c r="Y7" s="28">
        <v>121.01</v>
      </c>
      <c r="Z7" s="29"/>
      <c r="AA7" s="30">
        <f>IF(SUM(B7:Z7)&lt;&gt;0,AVERAGEIF(B7:Z7,"&lt;&gt;"""),"")</f>
        <v>99.538333333333341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>
        <v>4.04</v>
      </c>
      <c r="U10" s="42">
        <v>10.914999999999999</v>
      </c>
      <c r="V10" s="42">
        <v>16</v>
      </c>
      <c r="W10" s="42">
        <v>8.2070000000000007</v>
      </c>
      <c r="X10" s="42"/>
      <c r="Y10" s="42"/>
      <c r="Z10" s="43"/>
      <c r="AA10" s="44">
        <f t="shared" ref="AA10:AA15" si="0">SUM(B10:Z10)</f>
        <v>39.161999999999999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>
        <v>10.016999999999999</v>
      </c>
      <c r="C12" s="52">
        <v>6.5</v>
      </c>
      <c r="D12" s="52">
        <v>1.85</v>
      </c>
      <c r="E12" s="52">
        <v>13</v>
      </c>
      <c r="F12" s="52"/>
      <c r="G12" s="52"/>
      <c r="H12" s="52">
        <v>9</v>
      </c>
      <c r="I12" s="52"/>
      <c r="J12" s="52">
        <v>21.513999999999999</v>
      </c>
      <c r="K12" s="52"/>
      <c r="L12" s="52"/>
      <c r="M12" s="52"/>
      <c r="N12" s="52"/>
      <c r="O12" s="52"/>
      <c r="P12" s="52"/>
      <c r="Q12" s="52">
        <v>7.702</v>
      </c>
      <c r="R12" s="52">
        <v>17.452999999999999</v>
      </c>
      <c r="S12" s="52">
        <v>9.8330000000000002</v>
      </c>
      <c r="T12" s="52"/>
      <c r="U12" s="52">
        <v>1</v>
      </c>
      <c r="V12" s="52">
        <v>40</v>
      </c>
      <c r="W12" s="52">
        <v>21.664999999999999</v>
      </c>
      <c r="X12" s="52">
        <v>27.004999999999999</v>
      </c>
      <c r="Y12" s="52">
        <v>25.300999999999998</v>
      </c>
      <c r="Z12" s="53"/>
      <c r="AA12" s="54">
        <f t="shared" si="0"/>
        <v>211.83999999999997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>
        <v>13.277000000000001</v>
      </c>
      <c r="C14" s="57">
        <v>0.127</v>
      </c>
      <c r="D14" s="57">
        <v>0.432</v>
      </c>
      <c r="E14" s="57"/>
      <c r="F14" s="57"/>
      <c r="G14" s="57"/>
      <c r="H14" s="57"/>
      <c r="I14" s="57"/>
      <c r="J14" s="57">
        <v>8.0000000000000002E-3</v>
      </c>
      <c r="K14" s="57">
        <v>4.1970000000000001</v>
      </c>
      <c r="L14" s="57">
        <v>16.766999999999999</v>
      </c>
      <c r="M14" s="57">
        <v>6.0000000000000001E-3</v>
      </c>
      <c r="N14" s="57">
        <v>15.818000000000001</v>
      </c>
      <c r="O14" s="57">
        <v>16.460999999999999</v>
      </c>
      <c r="P14" s="57">
        <v>18.471</v>
      </c>
      <c r="Q14" s="57">
        <v>19.448</v>
      </c>
      <c r="R14" s="57"/>
      <c r="S14" s="57">
        <v>52.642000000000003</v>
      </c>
      <c r="T14" s="57">
        <v>10.218000000000002</v>
      </c>
      <c r="U14" s="57"/>
      <c r="V14" s="57">
        <v>4.9050000000000002</v>
      </c>
      <c r="W14" s="57">
        <v>7.8050000000000006</v>
      </c>
      <c r="X14" s="57">
        <v>30.105</v>
      </c>
      <c r="Y14" s="57">
        <v>19.646000000000004</v>
      </c>
      <c r="Z14" s="58"/>
      <c r="AA14" s="59">
        <f t="shared" si="0"/>
        <v>230.333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23.294</v>
      </c>
      <c r="C16" s="62">
        <f t="shared" si="1"/>
        <v>6.6269999999999998</v>
      </c>
      <c r="D16" s="62">
        <f t="shared" si="1"/>
        <v>2.282</v>
      </c>
      <c r="E16" s="62">
        <f t="shared" si="1"/>
        <v>13</v>
      </c>
      <c r="F16" s="62">
        <f t="shared" si="1"/>
        <v>0</v>
      </c>
      <c r="G16" s="62">
        <f t="shared" si="1"/>
        <v>0</v>
      </c>
      <c r="H16" s="62">
        <f t="shared" si="1"/>
        <v>9</v>
      </c>
      <c r="I16" s="62">
        <f t="shared" si="1"/>
        <v>0</v>
      </c>
      <c r="J16" s="62">
        <f t="shared" si="1"/>
        <v>21.521999999999998</v>
      </c>
      <c r="K16" s="62">
        <f t="shared" si="1"/>
        <v>4.1970000000000001</v>
      </c>
      <c r="L16" s="62">
        <f t="shared" si="1"/>
        <v>16.766999999999999</v>
      </c>
      <c r="M16" s="62">
        <f t="shared" si="1"/>
        <v>6.0000000000000001E-3</v>
      </c>
      <c r="N16" s="62">
        <f t="shared" si="1"/>
        <v>15.818000000000001</v>
      </c>
      <c r="O16" s="62">
        <f t="shared" si="1"/>
        <v>16.460999999999999</v>
      </c>
      <c r="P16" s="62">
        <f t="shared" si="1"/>
        <v>18.471</v>
      </c>
      <c r="Q16" s="62">
        <f t="shared" si="1"/>
        <v>27.15</v>
      </c>
      <c r="R16" s="62">
        <f t="shared" si="1"/>
        <v>17.452999999999999</v>
      </c>
      <c r="S16" s="62">
        <f t="shared" si="1"/>
        <v>62.475000000000001</v>
      </c>
      <c r="T16" s="62">
        <f t="shared" si="1"/>
        <v>14.258000000000003</v>
      </c>
      <c r="U16" s="62">
        <f t="shared" si="1"/>
        <v>11.914999999999999</v>
      </c>
      <c r="V16" s="62">
        <f t="shared" si="1"/>
        <v>60.905000000000001</v>
      </c>
      <c r="W16" s="62">
        <f t="shared" si="1"/>
        <v>37.677</v>
      </c>
      <c r="X16" s="62">
        <f t="shared" si="1"/>
        <v>57.11</v>
      </c>
      <c r="Y16" s="62">
        <f t="shared" si="1"/>
        <v>44.947000000000003</v>
      </c>
      <c r="Z16" s="63" t="str">
        <f t="shared" si="1"/>
        <v/>
      </c>
      <c r="AA16" s="64">
        <f>SUM(AA10:AA15)</f>
        <v>481.33499999999998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5.15" customHeight="1" x14ac:dyDescent="0.2">
      <c r="A20" s="75" t="s">
        <v>15</v>
      </c>
      <c r="B20" s="76">
        <v>7.09</v>
      </c>
      <c r="C20" s="77">
        <v>4.8899999999999997</v>
      </c>
      <c r="D20" s="77">
        <v>6.7780000000000005</v>
      </c>
      <c r="E20" s="77">
        <v>4.3929999999999998</v>
      </c>
      <c r="F20" s="77">
        <v>3.9689999999999999</v>
      </c>
      <c r="G20" s="77">
        <v>4.5</v>
      </c>
      <c r="H20" s="77">
        <v>6.984</v>
      </c>
      <c r="I20" s="77">
        <v>5.7169999999999996</v>
      </c>
      <c r="J20" s="77">
        <v>10.292999999999999</v>
      </c>
      <c r="K20" s="77">
        <v>8.8010000000000002</v>
      </c>
      <c r="L20" s="77">
        <v>10.707000000000001</v>
      </c>
      <c r="M20" s="77">
        <v>10.105</v>
      </c>
      <c r="N20" s="77">
        <v>3.948</v>
      </c>
      <c r="O20" s="77">
        <v>3.355</v>
      </c>
      <c r="P20" s="77"/>
      <c r="Q20" s="77">
        <v>1.6739999999999999</v>
      </c>
      <c r="R20" s="77"/>
      <c r="S20" s="77"/>
      <c r="T20" s="77"/>
      <c r="U20" s="77"/>
      <c r="V20" s="77"/>
      <c r="W20" s="77">
        <v>6</v>
      </c>
      <c r="X20" s="77"/>
      <c r="Y20" s="77"/>
      <c r="Z20" s="78"/>
      <c r="AA20" s="79">
        <f t="shared" si="2"/>
        <v>99.204000000000022</v>
      </c>
    </row>
    <row r="21" spans="1:27" ht="25.15" customHeight="1" x14ac:dyDescent="0.2">
      <c r="A21" s="75" t="s">
        <v>16</v>
      </c>
      <c r="B21" s="80">
        <v>7.6160000000000005</v>
      </c>
      <c r="C21" s="81">
        <v>7.35</v>
      </c>
      <c r="D21" s="81">
        <v>7.7530000000000001</v>
      </c>
      <c r="E21" s="81">
        <v>7.18</v>
      </c>
      <c r="F21" s="81">
        <v>7.5220000000000002</v>
      </c>
      <c r="G21" s="81">
        <v>6.7009999999999996</v>
      </c>
      <c r="H21" s="81">
        <v>6.4539999999999997</v>
      </c>
      <c r="I21" s="81">
        <v>8.4109999999999996</v>
      </c>
      <c r="J21" s="81">
        <v>9.3879999999999999</v>
      </c>
      <c r="K21" s="81">
        <v>10.782</v>
      </c>
      <c r="L21" s="81">
        <v>11.076000000000001</v>
      </c>
      <c r="M21" s="81">
        <v>14.272</v>
      </c>
      <c r="N21" s="81">
        <v>5.6449999999999996</v>
      </c>
      <c r="O21" s="81">
        <v>5.7380000000000004</v>
      </c>
      <c r="P21" s="81">
        <v>5.7670000000000003</v>
      </c>
      <c r="Q21" s="81">
        <v>5.36</v>
      </c>
      <c r="R21" s="81">
        <v>5.1310000000000002</v>
      </c>
      <c r="S21" s="81">
        <v>6.016</v>
      </c>
      <c r="T21" s="81">
        <v>5.4539999999999997</v>
      </c>
      <c r="U21" s="81">
        <v>5.2910000000000004</v>
      </c>
      <c r="V21" s="81">
        <v>11.866000000000001</v>
      </c>
      <c r="W21" s="81">
        <v>10.689</v>
      </c>
      <c r="X21" s="81">
        <v>10.465999999999999</v>
      </c>
      <c r="Y21" s="81">
        <v>12.958</v>
      </c>
      <c r="Z21" s="78"/>
      <c r="AA21" s="79">
        <f t="shared" si="2"/>
        <v>194.88600000000002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5.1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14.706</v>
      </c>
      <c r="C26" s="88">
        <f t="shared" si="3"/>
        <v>12.239999999999998</v>
      </c>
      <c r="D26" s="88">
        <f t="shared" si="3"/>
        <v>14.531000000000001</v>
      </c>
      <c r="E26" s="88">
        <f t="shared" si="3"/>
        <v>11.573</v>
      </c>
      <c r="F26" s="88">
        <f t="shared" si="3"/>
        <v>11.491</v>
      </c>
      <c r="G26" s="88">
        <f t="shared" si="3"/>
        <v>11.201000000000001</v>
      </c>
      <c r="H26" s="88">
        <f t="shared" si="3"/>
        <v>13.437999999999999</v>
      </c>
      <c r="I26" s="88">
        <f t="shared" si="3"/>
        <v>14.128</v>
      </c>
      <c r="J26" s="88">
        <f t="shared" si="3"/>
        <v>19.680999999999997</v>
      </c>
      <c r="K26" s="88">
        <f t="shared" si="3"/>
        <v>19.582999999999998</v>
      </c>
      <c r="L26" s="88">
        <f t="shared" si="3"/>
        <v>21.783000000000001</v>
      </c>
      <c r="M26" s="88">
        <f t="shared" si="3"/>
        <v>24.377000000000002</v>
      </c>
      <c r="N26" s="88">
        <f t="shared" si="3"/>
        <v>9.593</v>
      </c>
      <c r="O26" s="88">
        <f t="shared" si="3"/>
        <v>9.093</v>
      </c>
      <c r="P26" s="88">
        <f t="shared" si="3"/>
        <v>5.7670000000000003</v>
      </c>
      <c r="Q26" s="88">
        <f t="shared" si="3"/>
        <v>7.0340000000000007</v>
      </c>
      <c r="R26" s="88">
        <f t="shared" si="3"/>
        <v>5.1310000000000002</v>
      </c>
      <c r="S26" s="88">
        <f t="shared" si="3"/>
        <v>6.016</v>
      </c>
      <c r="T26" s="88">
        <f t="shared" si="3"/>
        <v>5.4539999999999997</v>
      </c>
      <c r="U26" s="88">
        <f t="shared" si="3"/>
        <v>5.2910000000000004</v>
      </c>
      <c r="V26" s="88">
        <f t="shared" si="3"/>
        <v>11.866000000000001</v>
      </c>
      <c r="W26" s="88">
        <f t="shared" si="3"/>
        <v>16.689</v>
      </c>
      <c r="X26" s="88">
        <f t="shared" si="3"/>
        <v>10.465999999999999</v>
      </c>
      <c r="Y26" s="88">
        <f t="shared" si="3"/>
        <v>12.958</v>
      </c>
      <c r="Z26" s="89" t="str">
        <f t="shared" si="3"/>
        <v/>
      </c>
      <c r="AA26" s="90">
        <f>SUM(AA19:AA25)</f>
        <v>294.09000000000003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5.1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5.15" customHeight="1" x14ac:dyDescent="0.2">
      <c r="A30" s="75" t="s">
        <v>24</v>
      </c>
      <c r="B30" s="76">
        <v>38</v>
      </c>
      <c r="C30" s="77">
        <v>18.867000000000001</v>
      </c>
      <c r="D30" s="77">
        <v>16.812999999999999</v>
      </c>
      <c r="E30" s="77">
        <v>24.573</v>
      </c>
      <c r="F30" s="77">
        <v>11.491</v>
      </c>
      <c r="G30" s="77">
        <v>11.201000000000001</v>
      </c>
      <c r="H30" s="77">
        <v>22.437999999999999</v>
      </c>
      <c r="I30" s="77">
        <v>14.128</v>
      </c>
      <c r="J30" s="77">
        <v>41.203000000000003</v>
      </c>
      <c r="K30" s="77">
        <v>23.78</v>
      </c>
      <c r="L30" s="77">
        <v>38.549999999999997</v>
      </c>
      <c r="M30" s="77">
        <v>24.382999999999999</v>
      </c>
      <c r="N30" s="77">
        <v>25.411000000000001</v>
      </c>
      <c r="O30" s="77">
        <v>25.553999999999998</v>
      </c>
      <c r="P30" s="77">
        <v>24.238</v>
      </c>
      <c r="Q30" s="77">
        <v>34.183999999999997</v>
      </c>
      <c r="R30" s="77">
        <v>22.584</v>
      </c>
      <c r="S30" s="77">
        <v>68.491</v>
      </c>
      <c r="T30" s="77">
        <v>19.712</v>
      </c>
      <c r="U30" s="77">
        <v>17.206</v>
      </c>
      <c r="V30" s="77">
        <v>72.771000000000001</v>
      </c>
      <c r="W30" s="77">
        <v>54.366</v>
      </c>
      <c r="X30" s="77">
        <v>67.575999999999993</v>
      </c>
      <c r="Y30" s="77">
        <v>57.905000000000001</v>
      </c>
      <c r="Z30" s="78"/>
      <c r="AA30" s="79">
        <f>SUM(B30:Z30)</f>
        <v>775.42499999999984</v>
      </c>
    </row>
    <row r="31" spans="1:27" ht="25.1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>
        <f>IF(LEN(B$2)&gt;0,SUM(B29:B31),"")</f>
        <v>38</v>
      </c>
      <c r="C32" s="62">
        <f t="shared" ref="C32:Z32" si="4">IF(LEN(C$2)&gt;0,SUM(C29:C31),"")</f>
        <v>18.867000000000001</v>
      </c>
      <c r="D32" s="62">
        <f t="shared" si="4"/>
        <v>16.812999999999999</v>
      </c>
      <c r="E32" s="62">
        <f t="shared" si="4"/>
        <v>24.573</v>
      </c>
      <c r="F32" s="62">
        <f t="shared" si="4"/>
        <v>11.491</v>
      </c>
      <c r="G32" s="62">
        <f t="shared" si="4"/>
        <v>11.201000000000001</v>
      </c>
      <c r="H32" s="62">
        <f t="shared" si="4"/>
        <v>22.437999999999999</v>
      </c>
      <c r="I32" s="62">
        <f t="shared" si="4"/>
        <v>14.128</v>
      </c>
      <c r="J32" s="62">
        <f t="shared" si="4"/>
        <v>41.203000000000003</v>
      </c>
      <c r="K32" s="62">
        <f t="shared" si="4"/>
        <v>23.78</v>
      </c>
      <c r="L32" s="62">
        <f t="shared" si="4"/>
        <v>38.549999999999997</v>
      </c>
      <c r="M32" s="62">
        <f t="shared" si="4"/>
        <v>24.382999999999999</v>
      </c>
      <c r="N32" s="62">
        <f t="shared" si="4"/>
        <v>25.411000000000001</v>
      </c>
      <c r="O32" s="62">
        <f t="shared" si="4"/>
        <v>25.553999999999998</v>
      </c>
      <c r="P32" s="62">
        <f t="shared" si="4"/>
        <v>24.238</v>
      </c>
      <c r="Q32" s="62">
        <f t="shared" si="4"/>
        <v>34.183999999999997</v>
      </c>
      <c r="R32" s="62">
        <f t="shared" si="4"/>
        <v>22.584</v>
      </c>
      <c r="S32" s="62">
        <f t="shared" si="4"/>
        <v>68.491</v>
      </c>
      <c r="T32" s="62">
        <f t="shared" si="4"/>
        <v>19.712</v>
      </c>
      <c r="U32" s="62">
        <f t="shared" si="4"/>
        <v>17.206</v>
      </c>
      <c r="V32" s="62">
        <f t="shared" si="4"/>
        <v>72.771000000000001</v>
      </c>
      <c r="W32" s="62">
        <f t="shared" si="4"/>
        <v>54.366</v>
      </c>
      <c r="X32" s="62">
        <f t="shared" si="4"/>
        <v>67.575999999999993</v>
      </c>
      <c r="Y32" s="62">
        <f t="shared" si="4"/>
        <v>57.905000000000001</v>
      </c>
      <c r="Z32" s="63" t="str">
        <f t="shared" si="4"/>
        <v/>
      </c>
      <c r="AA32" s="64">
        <f>SUM(AA29:AA31)</f>
        <v>775.42499999999984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5.1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5.1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5.15" customHeight="1" x14ac:dyDescent="0.2">
      <c r="A39" s="97" t="s">
        <v>32</v>
      </c>
      <c r="B39" s="98"/>
      <c r="C39" s="99">
        <v>29.1</v>
      </c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29.1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0</v>
      </c>
      <c r="C40" s="88">
        <f t="shared" si="6"/>
        <v>29.1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29.1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5.1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5.1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5.15" customHeight="1" x14ac:dyDescent="0.2">
      <c r="A47" s="97" t="s">
        <v>32</v>
      </c>
      <c r="B47" s="98"/>
      <c r="C47" s="99">
        <v>29.1</v>
      </c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29.1</v>
      </c>
    </row>
    <row r="48" spans="1:27" ht="25.1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0</v>
      </c>
      <c r="C49" s="88">
        <f t="shared" ref="C49:Z49" si="8">IF(LEN(C$2)&gt;0,SUM(C43:C48),"")</f>
        <v>29.1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29.1</v>
      </c>
    </row>
    <row r="50" spans="1:27" ht="16.149999999999999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5.15" customHeight="1" thickBot="1" x14ac:dyDescent="0.25">
      <c r="A52" s="86" t="s">
        <v>26</v>
      </c>
      <c r="B52" s="87">
        <f t="shared" ref="B52:Z52" si="10">IF(LEN(B$2)&gt;0,B16+B26+B40,"")</f>
        <v>38</v>
      </c>
      <c r="C52" s="88">
        <f t="shared" si="10"/>
        <v>47.966999999999999</v>
      </c>
      <c r="D52" s="88">
        <f t="shared" si="10"/>
        <v>16.813000000000002</v>
      </c>
      <c r="E52" s="88">
        <f t="shared" si="10"/>
        <v>24.573</v>
      </c>
      <c r="F52" s="88">
        <f t="shared" si="10"/>
        <v>11.491</v>
      </c>
      <c r="G52" s="88">
        <f t="shared" si="10"/>
        <v>11.201000000000001</v>
      </c>
      <c r="H52" s="88">
        <f t="shared" si="10"/>
        <v>22.437999999999999</v>
      </c>
      <c r="I52" s="88">
        <f t="shared" si="10"/>
        <v>14.128</v>
      </c>
      <c r="J52" s="88">
        <f t="shared" si="10"/>
        <v>41.202999999999996</v>
      </c>
      <c r="K52" s="88">
        <f t="shared" si="10"/>
        <v>23.779999999999998</v>
      </c>
      <c r="L52" s="88">
        <f t="shared" si="10"/>
        <v>38.549999999999997</v>
      </c>
      <c r="M52" s="88">
        <f t="shared" si="10"/>
        <v>24.383000000000003</v>
      </c>
      <c r="N52" s="88">
        <f t="shared" si="10"/>
        <v>25.411000000000001</v>
      </c>
      <c r="O52" s="88">
        <f t="shared" si="10"/>
        <v>25.553999999999998</v>
      </c>
      <c r="P52" s="88">
        <f t="shared" si="10"/>
        <v>24.238</v>
      </c>
      <c r="Q52" s="88">
        <f t="shared" si="10"/>
        <v>34.183999999999997</v>
      </c>
      <c r="R52" s="88">
        <f t="shared" si="10"/>
        <v>22.584</v>
      </c>
      <c r="S52" s="88">
        <f t="shared" si="10"/>
        <v>68.491</v>
      </c>
      <c r="T52" s="88">
        <f t="shared" si="10"/>
        <v>19.712000000000003</v>
      </c>
      <c r="U52" s="88">
        <f t="shared" si="10"/>
        <v>17.206</v>
      </c>
      <c r="V52" s="88">
        <f t="shared" si="10"/>
        <v>72.771000000000001</v>
      </c>
      <c r="W52" s="88">
        <f t="shared" si="10"/>
        <v>54.366</v>
      </c>
      <c r="X52" s="88">
        <f t="shared" si="10"/>
        <v>67.575999999999993</v>
      </c>
      <c r="Y52" s="88">
        <f t="shared" si="10"/>
        <v>57.905000000000001</v>
      </c>
      <c r="Z52" s="89" t="str">
        <f t="shared" si="10"/>
        <v/>
      </c>
      <c r="AA52" s="104">
        <f>SUM(B52:Z52)</f>
        <v>804.52499999999998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45482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38</v>
      </c>
      <c r="C4" s="18">
        <v>47.954999999999998</v>
      </c>
      <c r="D4" s="18">
        <v>16.812999999999999</v>
      </c>
      <c r="E4" s="18">
        <v>24.573</v>
      </c>
      <c r="F4" s="18">
        <v>11.491</v>
      </c>
      <c r="G4" s="18">
        <v>11.201000000000001</v>
      </c>
      <c r="H4" s="18">
        <v>22.437999999999999</v>
      </c>
      <c r="I4" s="18">
        <v>14.128</v>
      </c>
      <c r="J4" s="18">
        <v>41.202999999999996</v>
      </c>
      <c r="K4" s="18">
        <v>23.78</v>
      </c>
      <c r="L4" s="18">
        <v>38.550000000000004</v>
      </c>
      <c r="M4" s="18">
        <v>24.382999999999996</v>
      </c>
      <c r="N4" s="18">
        <v>25.410999999999998</v>
      </c>
      <c r="O4" s="18">
        <v>25.554000000000002</v>
      </c>
      <c r="P4" s="18">
        <v>24.238</v>
      </c>
      <c r="Q4" s="18">
        <v>34.184000000000005</v>
      </c>
      <c r="R4" s="18">
        <v>22.584</v>
      </c>
      <c r="S4" s="18">
        <v>68.5</v>
      </c>
      <c r="T4" s="18">
        <v>19.711999999999996</v>
      </c>
      <c r="U4" s="18">
        <v>17.206000000000003</v>
      </c>
      <c r="V4" s="18">
        <v>72.741</v>
      </c>
      <c r="W4" s="18">
        <v>54.4</v>
      </c>
      <c r="X4" s="18">
        <v>67.599999999999994</v>
      </c>
      <c r="Y4" s="18">
        <v>57.9</v>
      </c>
      <c r="Z4" s="19"/>
      <c r="AA4" s="20">
        <f>SUM(B4:Z4)</f>
        <v>804.54500000000007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120.01</v>
      </c>
      <c r="C7" s="28">
        <v>104.9</v>
      </c>
      <c r="D7" s="28">
        <v>95.83</v>
      </c>
      <c r="E7" s="28">
        <v>89.47</v>
      </c>
      <c r="F7" s="28">
        <v>81.599999999999994</v>
      </c>
      <c r="G7" s="28">
        <v>80.400000000000006</v>
      </c>
      <c r="H7" s="28">
        <v>94.38</v>
      </c>
      <c r="I7" s="28">
        <v>91.05</v>
      </c>
      <c r="J7" s="28">
        <v>50.98</v>
      </c>
      <c r="K7" s="28">
        <v>60.33</v>
      </c>
      <c r="L7" s="28">
        <v>47.13</v>
      </c>
      <c r="M7" s="28">
        <v>33.21</v>
      </c>
      <c r="N7" s="28">
        <v>21.45</v>
      </c>
      <c r="O7" s="28">
        <v>33.67</v>
      </c>
      <c r="P7" s="28">
        <v>42.17</v>
      </c>
      <c r="Q7" s="28">
        <v>82.81</v>
      </c>
      <c r="R7" s="28">
        <v>94.88</v>
      </c>
      <c r="S7" s="28">
        <v>119.25</v>
      </c>
      <c r="T7" s="28">
        <v>205.35</v>
      </c>
      <c r="U7" s="28">
        <v>247</v>
      </c>
      <c r="V7" s="28">
        <v>167</v>
      </c>
      <c r="W7" s="28">
        <v>159</v>
      </c>
      <c r="X7" s="28">
        <v>146.04</v>
      </c>
      <c r="Y7" s="28">
        <v>121.01</v>
      </c>
      <c r="Z7" s="29"/>
      <c r="AA7" s="30">
        <f>IF(SUM(B7:Z7)&lt;&gt;0,AVERAGEIF(B7:Z7,"&lt;&gt;"""),"")</f>
        <v>99.538333333333341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>
        <v>33.199999999999996</v>
      </c>
      <c r="C14" s="57">
        <v>32.155000000000001</v>
      </c>
      <c r="D14" s="57">
        <v>9.1129999999999995</v>
      </c>
      <c r="E14" s="57">
        <v>6.173</v>
      </c>
      <c r="F14" s="57">
        <v>7.4910000000000005</v>
      </c>
      <c r="G14" s="57">
        <v>7.8009999999999993</v>
      </c>
      <c r="H14" s="57">
        <v>16.887999999999998</v>
      </c>
      <c r="I14" s="57">
        <v>13.428000000000001</v>
      </c>
      <c r="J14" s="57">
        <v>40.702999999999996</v>
      </c>
      <c r="K14" s="57">
        <v>23.78</v>
      </c>
      <c r="L14" s="57">
        <v>38.550000000000004</v>
      </c>
      <c r="M14" s="57">
        <v>23.282999999999998</v>
      </c>
      <c r="N14" s="57">
        <v>24.410999999999998</v>
      </c>
      <c r="O14" s="57">
        <v>21.654</v>
      </c>
      <c r="P14" s="57">
        <v>20.137999999999998</v>
      </c>
      <c r="Q14" s="57">
        <v>25.234000000000002</v>
      </c>
      <c r="R14" s="57">
        <v>19.433999999999997</v>
      </c>
      <c r="S14" s="57"/>
      <c r="T14" s="57">
        <v>4.2519999999999998</v>
      </c>
      <c r="U14" s="57">
        <v>7.0030000000000001</v>
      </c>
      <c r="V14" s="57">
        <v>0.24099999999999999</v>
      </c>
      <c r="W14" s="57"/>
      <c r="X14" s="57"/>
      <c r="Y14" s="57"/>
      <c r="Z14" s="58"/>
      <c r="AA14" s="59">
        <f t="shared" si="0"/>
        <v>374.9319999999999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33.199999999999996</v>
      </c>
      <c r="C16" s="62">
        <f t="shared" ref="C16:Z16" si="1">IF(LEN(C$2)&gt;0,SUM(C10:C15),"")</f>
        <v>32.155000000000001</v>
      </c>
      <c r="D16" s="62">
        <f t="shared" si="1"/>
        <v>9.1129999999999995</v>
      </c>
      <c r="E16" s="62">
        <f t="shared" si="1"/>
        <v>6.173</v>
      </c>
      <c r="F16" s="62">
        <f t="shared" si="1"/>
        <v>7.4910000000000005</v>
      </c>
      <c r="G16" s="62">
        <f t="shared" si="1"/>
        <v>7.8009999999999993</v>
      </c>
      <c r="H16" s="62">
        <f t="shared" si="1"/>
        <v>16.887999999999998</v>
      </c>
      <c r="I16" s="62">
        <f t="shared" si="1"/>
        <v>13.428000000000001</v>
      </c>
      <c r="J16" s="62">
        <f t="shared" si="1"/>
        <v>40.702999999999996</v>
      </c>
      <c r="K16" s="62">
        <f t="shared" si="1"/>
        <v>23.78</v>
      </c>
      <c r="L16" s="62">
        <f t="shared" si="1"/>
        <v>38.550000000000004</v>
      </c>
      <c r="M16" s="62">
        <f t="shared" si="1"/>
        <v>23.282999999999998</v>
      </c>
      <c r="N16" s="62">
        <f t="shared" si="1"/>
        <v>24.410999999999998</v>
      </c>
      <c r="O16" s="62">
        <f t="shared" si="1"/>
        <v>21.654</v>
      </c>
      <c r="P16" s="62">
        <f t="shared" si="1"/>
        <v>20.137999999999998</v>
      </c>
      <c r="Q16" s="62">
        <f t="shared" si="1"/>
        <v>25.234000000000002</v>
      </c>
      <c r="R16" s="62">
        <f t="shared" si="1"/>
        <v>19.433999999999997</v>
      </c>
      <c r="S16" s="62">
        <f t="shared" si="1"/>
        <v>0</v>
      </c>
      <c r="T16" s="62">
        <f t="shared" si="1"/>
        <v>4.2519999999999998</v>
      </c>
      <c r="U16" s="62">
        <f t="shared" si="1"/>
        <v>7.0030000000000001</v>
      </c>
      <c r="V16" s="62">
        <f t="shared" si="1"/>
        <v>0.24099999999999999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374.9319999999999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5.15" customHeight="1" x14ac:dyDescent="0.2">
      <c r="A20" s="75" t="s">
        <v>15</v>
      </c>
      <c r="B20" s="76"/>
      <c r="C20" s="77">
        <v>7</v>
      </c>
      <c r="D20" s="77">
        <v>3.5</v>
      </c>
      <c r="E20" s="77">
        <v>8.1999999999999993</v>
      </c>
      <c r="F20" s="77">
        <v>3.5</v>
      </c>
      <c r="G20" s="77">
        <v>2.1</v>
      </c>
      <c r="H20" s="77">
        <v>2.8</v>
      </c>
      <c r="I20" s="77">
        <v>0.3</v>
      </c>
      <c r="J20" s="77"/>
      <c r="K20" s="77"/>
      <c r="L20" s="77"/>
      <c r="M20" s="77">
        <v>0.2</v>
      </c>
      <c r="N20" s="77">
        <v>0.3</v>
      </c>
      <c r="O20" s="77">
        <v>0.2</v>
      </c>
      <c r="P20" s="77">
        <v>0.4</v>
      </c>
      <c r="Q20" s="77">
        <v>3.25</v>
      </c>
      <c r="R20" s="77">
        <v>2.35</v>
      </c>
      <c r="S20" s="77"/>
      <c r="T20" s="77">
        <v>5.85</v>
      </c>
      <c r="U20" s="77">
        <v>6.0529999999999999</v>
      </c>
      <c r="V20" s="77"/>
      <c r="W20" s="77"/>
      <c r="X20" s="77"/>
      <c r="Y20" s="77"/>
      <c r="Z20" s="78"/>
      <c r="AA20" s="79">
        <f t="shared" si="2"/>
        <v>46.003</v>
      </c>
    </row>
    <row r="21" spans="1:27" ht="25.15" customHeight="1" x14ac:dyDescent="0.2">
      <c r="A21" s="75" t="s">
        <v>16</v>
      </c>
      <c r="B21" s="80">
        <v>4.8</v>
      </c>
      <c r="C21" s="81">
        <v>8.8000000000000007</v>
      </c>
      <c r="D21" s="81">
        <v>4.2</v>
      </c>
      <c r="E21" s="81">
        <v>10.200000000000001</v>
      </c>
      <c r="F21" s="81">
        <v>0.5</v>
      </c>
      <c r="G21" s="81">
        <v>1.3</v>
      </c>
      <c r="H21" s="81">
        <v>2.75</v>
      </c>
      <c r="I21" s="81">
        <v>0.4</v>
      </c>
      <c r="J21" s="81">
        <v>0.5</v>
      </c>
      <c r="K21" s="81"/>
      <c r="L21" s="81"/>
      <c r="M21" s="81">
        <v>0.9</v>
      </c>
      <c r="N21" s="81">
        <v>0.7</v>
      </c>
      <c r="O21" s="81">
        <v>3.7</v>
      </c>
      <c r="P21" s="81">
        <v>3.7</v>
      </c>
      <c r="Q21" s="81">
        <v>5.6999999999999993</v>
      </c>
      <c r="R21" s="81">
        <v>0.8</v>
      </c>
      <c r="S21" s="81"/>
      <c r="T21" s="81">
        <v>9.61</v>
      </c>
      <c r="U21" s="81">
        <v>4.1500000000000004</v>
      </c>
      <c r="V21" s="81"/>
      <c r="W21" s="81"/>
      <c r="X21" s="81"/>
      <c r="Y21" s="81"/>
      <c r="Z21" s="78"/>
      <c r="AA21" s="79">
        <f t="shared" si="2"/>
        <v>62.71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5.1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4.8</v>
      </c>
      <c r="C26" s="88">
        <f t="shared" ref="C26:Z26" si="3">IF(LEN(C$2)&gt;0,SUM(C19:C25),"")</f>
        <v>15.8</v>
      </c>
      <c r="D26" s="88">
        <f t="shared" si="3"/>
        <v>7.7</v>
      </c>
      <c r="E26" s="88">
        <f t="shared" si="3"/>
        <v>18.399999999999999</v>
      </c>
      <c r="F26" s="88">
        <f t="shared" si="3"/>
        <v>4</v>
      </c>
      <c r="G26" s="88">
        <f t="shared" si="3"/>
        <v>3.4000000000000004</v>
      </c>
      <c r="H26" s="88">
        <f t="shared" si="3"/>
        <v>5.55</v>
      </c>
      <c r="I26" s="88">
        <f t="shared" si="3"/>
        <v>0.7</v>
      </c>
      <c r="J26" s="88">
        <f t="shared" si="3"/>
        <v>0.5</v>
      </c>
      <c r="K26" s="88">
        <f t="shared" si="3"/>
        <v>0</v>
      </c>
      <c r="L26" s="88">
        <f t="shared" si="3"/>
        <v>0</v>
      </c>
      <c r="M26" s="88">
        <f t="shared" si="3"/>
        <v>1.1000000000000001</v>
      </c>
      <c r="N26" s="88">
        <f t="shared" si="3"/>
        <v>1</v>
      </c>
      <c r="O26" s="88">
        <f t="shared" si="3"/>
        <v>3.9000000000000004</v>
      </c>
      <c r="P26" s="88">
        <f t="shared" si="3"/>
        <v>4.1000000000000005</v>
      </c>
      <c r="Q26" s="88">
        <f t="shared" si="3"/>
        <v>8.9499999999999993</v>
      </c>
      <c r="R26" s="88">
        <f t="shared" si="3"/>
        <v>3.1500000000000004</v>
      </c>
      <c r="S26" s="88">
        <f t="shared" si="3"/>
        <v>0</v>
      </c>
      <c r="T26" s="88">
        <f t="shared" si="3"/>
        <v>15.459999999999999</v>
      </c>
      <c r="U26" s="88">
        <f t="shared" si="3"/>
        <v>10.202999999999999</v>
      </c>
      <c r="V26" s="88">
        <f t="shared" si="3"/>
        <v>0</v>
      </c>
      <c r="W26" s="88">
        <f t="shared" si="3"/>
        <v>0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108.71299999999999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5.1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5.15" customHeight="1" x14ac:dyDescent="0.2">
      <c r="A30" s="75" t="s">
        <v>24</v>
      </c>
      <c r="B30" s="76">
        <v>38</v>
      </c>
      <c r="C30" s="77">
        <v>47.954999999999998</v>
      </c>
      <c r="D30" s="77">
        <v>16.812999999999999</v>
      </c>
      <c r="E30" s="77">
        <v>24.573</v>
      </c>
      <c r="F30" s="77">
        <v>11.491</v>
      </c>
      <c r="G30" s="77">
        <v>11.201000000000001</v>
      </c>
      <c r="H30" s="77">
        <v>22.437999999999999</v>
      </c>
      <c r="I30" s="77">
        <v>14.128</v>
      </c>
      <c r="J30" s="77">
        <v>41.203000000000003</v>
      </c>
      <c r="K30" s="77">
        <v>23.78</v>
      </c>
      <c r="L30" s="77">
        <v>38.549999999999997</v>
      </c>
      <c r="M30" s="77">
        <v>24.382999999999999</v>
      </c>
      <c r="N30" s="77">
        <v>25.411000000000001</v>
      </c>
      <c r="O30" s="77">
        <v>25.553999999999998</v>
      </c>
      <c r="P30" s="77">
        <v>24.238</v>
      </c>
      <c r="Q30" s="77">
        <v>34.183999999999997</v>
      </c>
      <c r="R30" s="77">
        <v>22.584</v>
      </c>
      <c r="S30" s="77"/>
      <c r="T30" s="77">
        <v>19.712</v>
      </c>
      <c r="U30" s="77">
        <v>17.206</v>
      </c>
      <c r="V30" s="77">
        <v>0.24099999999999999</v>
      </c>
      <c r="W30" s="77"/>
      <c r="X30" s="77"/>
      <c r="Y30" s="77"/>
      <c r="Z30" s="78"/>
      <c r="AA30" s="79">
        <f>SUM(B30:Z30)</f>
        <v>483.64499999999992</v>
      </c>
    </row>
    <row r="31" spans="1:27" ht="25.1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38</v>
      </c>
      <c r="C32" s="62">
        <f t="shared" ref="C32:Z32" si="4">IF(LEN(C$2)&gt;0,SUM(C29:C31),"")</f>
        <v>47.954999999999998</v>
      </c>
      <c r="D32" s="62">
        <f t="shared" si="4"/>
        <v>16.812999999999999</v>
      </c>
      <c r="E32" s="62">
        <f t="shared" si="4"/>
        <v>24.573</v>
      </c>
      <c r="F32" s="62">
        <f t="shared" si="4"/>
        <v>11.491</v>
      </c>
      <c r="G32" s="62">
        <f t="shared" si="4"/>
        <v>11.201000000000001</v>
      </c>
      <c r="H32" s="62">
        <f t="shared" si="4"/>
        <v>22.437999999999999</v>
      </c>
      <c r="I32" s="62">
        <f t="shared" si="4"/>
        <v>14.128</v>
      </c>
      <c r="J32" s="62">
        <f t="shared" si="4"/>
        <v>41.203000000000003</v>
      </c>
      <c r="K32" s="62">
        <f t="shared" si="4"/>
        <v>23.78</v>
      </c>
      <c r="L32" s="62">
        <f t="shared" si="4"/>
        <v>38.549999999999997</v>
      </c>
      <c r="M32" s="62">
        <f t="shared" si="4"/>
        <v>24.382999999999999</v>
      </c>
      <c r="N32" s="62">
        <f t="shared" si="4"/>
        <v>25.411000000000001</v>
      </c>
      <c r="O32" s="62">
        <f t="shared" si="4"/>
        <v>25.553999999999998</v>
      </c>
      <c r="P32" s="62">
        <f t="shared" si="4"/>
        <v>24.238</v>
      </c>
      <c r="Q32" s="62">
        <f t="shared" si="4"/>
        <v>34.183999999999997</v>
      </c>
      <c r="R32" s="62">
        <f t="shared" si="4"/>
        <v>22.584</v>
      </c>
      <c r="S32" s="62">
        <f t="shared" si="4"/>
        <v>0</v>
      </c>
      <c r="T32" s="62">
        <f t="shared" si="4"/>
        <v>19.712</v>
      </c>
      <c r="U32" s="62">
        <f t="shared" si="4"/>
        <v>17.206</v>
      </c>
      <c r="V32" s="62">
        <f t="shared" si="4"/>
        <v>0.24099999999999999</v>
      </c>
      <c r="W32" s="62">
        <f t="shared" si="4"/>
        <v>0</v>
      </c>
      <c r="X32" s="62">
        <f t="shared" si="4"/>
        <v>0</v>
      </c>
      <c r="Y32" s="62">
        <f t="shared" si="4"/>
        <v>0</v>
      </c>
      <c r="Z32" s="63" t="str">
        <f t="shared" si="4"/>
        <v/>
      </c>
      <c r="AA32" s="64">
        <f>SUM(AA29:AA31)</f>
        <v>483.64499999999992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5.1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5.1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5.1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>
        <v>68.5</v>
      </c>
      <c r="T39" s="99"/>
      <c r="U39" s="99"/>
      <c r="V39" s="99">
        <v>72.5</v>
      </c>
      <c r="W39" s="99">
        <v>54.4</v>
      </c>
      <c r="X39" s="99">
        <v>67.599999999999994</v>
      </c>
      <c r="Y39" s="99">
        <v>57.9</v>
      </c>
      <c r="Z39" s="100"/>
      <c r="AA39" s="79">
        <f t="shared" si="5"/>
        <v>320.89999999999998</v>
      </c>
    </row>
    <row r="40" spans="1:27" ht="30" customHeight="1" thickBot="1" x14ac:dyDescent="0.25">
      <c r="A40" s="86" t="s">
        <v>46</v>
      </c>
      <c r="B40" s="87">
        <f>IF(LEN(B$2)&gt;0,SUM(B35:B39),"")</f>
        <v>0</v>
      </c>
      <c r="C40" s="88">
        <f t="shared" ref="C40:Z40" si="6">IF(LEN(C$2)&gt;0,SUM(C35:C39),"")</f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68.5</v>
      </c>
      <c r="T40" s="88">
        <f t="shared" si="6"/>
        <v>0</v>
      </c>
      <c r="U40" s="88">
        <f t="shared" si="6"/>
        <v>0</v>
      </c>
      <c r="V40" s="88">
        <f t="shared" si="6"/>
        <v>72.5</v>
      </c>
      <c r="W40" s="88">
        <f t="shared" si="6"/>
        <v>54.4</v>
      </c>
      <c r="X40" s="88">
        <f t="shared" si="6"/>
        <v>67.599999999999994</v>
      </c>
      <c r="Y40" s="88">
        <f t="shared" si="6"/>
        <v>57.9</v>
      </c>
      <c r="Z40" s="89" t="str">
        <f t="shared" si="6"/>
        <v/>
      </c>
      <c r="AA40" s="90">
        <f t="shared" si="5"/>
        <v>320.89999999999998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5.1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5.1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5.1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>
        <v>68.5</v>
      </c>
      <c r="T47" s="99"/>
      <c r="U47" s="99"/>
      <c r="V47" s="99">
        <v>72.5</v>
      </c>
      <c r="W47" s="99">
        <v>54.4</v>
      </c>
      <c r="X47" s="99">
        <v>67.599999999999994</v>
      </c>
      <c r="Y47" s="99">
        <v>57.9</v>
      </c>
      <c r="Z47" s="100"/>
      <c r="AA47" s="79">
        <f t="shared" si="7"/>
        <v>320.89999999999998</v>
      </c>
    </row>
    <row r="48" spans="1:27" ht="25.1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68.5</v>
      </c>
      <c r="T49" s="88">
        <f t="shared" si="8"/>
        <v>0</v>
      </c>
      <c r="U49" s="88">
        <f t="shared" si="8"/>
        <v>0</v>
      </c>
      <c r="V49" s="88">
        <f t="shared" si="8"/>
        <v>72.5</v>
      </c>
      <c r="W49" s="88">
        <f t="shared" si="8"/>
        <v>54.4</v>
      </c>
      <c r="X49" s="88">
        <f t="shared" si="8"/>
        <v>67.599999999999994</v>
      </c>
      <c r="Y49" s="88">
        <f t="shared" si="8"/>
        <v>57.9</v>
      </c>
      <c r="Z49" s="89" t="str">
        <f t="shared" si="8"/>
        <v/>
      </c>
      <c r="AA49" s="90">
        <f t="shared" si="7"/>
        <v>320.89999999999998</v>
      </c>
    </row>
    <row r="50" spans="1:27" ht="16.149999999999999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5.15" customHeight="1" thickBot="1" x14ac:dyDescent="0.25">
      <c r="A52" s="86" t="s">
        <v>39</v>
      </c>
      <c r="B52" s="87">
        <f>IF(LEN(B$2)&gt;0,SUM(B10:B15)+B26+B40,"")</f>
        <v>37.999999999999993</v>
      </c>
      <c r="C52" s="88">
        <f t="shared" ref="C52:Z52" si="10">IF(LEN(C$2)&gt;0,SUM(C10:C15)+C26+C40,"")</f>
        <v>47.954999999999998</v>
      </c>
      <c r="D52" s="88">
        <f t="shared" si="10"/>
        <v>16.812999999999999</v>
      </c>
      <c r="E52" s="88">
        <f t="shared" si="10"/>
        <v>24.573</v>
      </c>
      <c r="F52" s="88">
        <f t="shared" si="10"/>
        <v>11.491</v>
      </c>
      <c r="G52" s="88">
        <f t="shared" si="10"/>
        <v>11.201000000000001</v>
      </c>
      <c r="H52" s="88">
        <f t="shared" si="10"/>
        <v>22.437999999999999</v>
      </c>
      <c r="I52" s="88">
        <f t="shared" si="10"/>
        <v>14.128</v>
      </c>
      <c r="J52" s="88">
        <f t="shared" si="10"/>
        <v>41.202999999999996</v>
      </c>
      <c r="K52" s="88">
        <f t="shared" si="10"/>
        <v>23.78</v>
      </c>
      <c r="L52" s="88">
        <f t="shared" si="10"/>
        <v>38.550000000000004</v>
      </c>
      <c r="M52" s="88">
        <f t="shared" si="10"/>
        <v>24.382999999999999</v>
      </c>
      <c r="N52" s="88">
        <f t="shared" si="10"/>
        <v>25.410999999999998</v>
      </c>
      <c r="O52" s="88">
        <f t="shared" si="10"/>
        <v>25.554000000000002</v>
      </c>
      <c r="P52" s="88">
        <f t="shared" si="10"/>
        <v>24.238</v>
      </c>
      <c r="Q52" s="88">
        <f t="shared" si="10"/>
        <v>34.183999999999997</v>
      </c>
      <c r="R52" s="88">
        <f t="shared" si="10"/>
        <v>22.583999999999996</v>
      </c>
      <c r="S52" s="88">
        <f t="shared" si="10"/>
        <v>68.5</v>
      </c>
      <c r="T52" s="88">
        <f t="shared" si="10"/>
        <v>19.712</v>
      </c>
      <c r="U52" s="88">
        <f t="shared" si="10"/>
        <v>17.206</v>
      </c>
      <c r="V52" s="88">
        <f t="shared" si="10"/>
        <v>72.741</v>
      </c>
      <c r="W52" s="88">
        <f t="shared" si="10"/>
        <v>54.4</v>
      </c>
      <c r="X52" s="88">
        <f t="shared" si="10"/>
        <v>67.599999999999994</v>
      </c>
      <c r="Y52" s="88">
        <f t="shared" si="10"/>
        <v>57.9</v>
      </c>
      <c r="Z52" s="89" t="str">
        <f t="shared" si="10"/>
        <v/>
      </c>
      <c r="AA52" s="104">
        <f>SUM(B52:Z52)</f>
        <v>804.54500000000007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2" sqref="A2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45482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/>
      <c r="C4" s="18">
        <v>-29.1</v>
      </c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>
        <v>68.5</v>
      </c>
      <c r="T4" s="18"/>
      <c r="U4" s="18"/>
      <c r="V4" s="18">
        <v>72.5</v>
      </c>
      <c r="W4" s="18">
        <v>54.4</v>
      </c>
      <c r="X4" s="18">
        <v>67.599999999999994</v>
      </c>
      <c r="Y4" s="18">
        <v>57.9</v>
      </c>
      <c r="Z4" s="19"/>
      <c r="AA4" s="111">
        <f>SUM(B4:Z4)</f>
        <v>291.8</v>
      </c>
    </row>
    <row r="5" spans="1:27" ht="25.1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5.15" customHeight="1" x14ac:dyDescent="0.2">
      <c r="A7" s="26" t="s">
        <v>3</v>
      </c>
      <c r="B7" s="116">
        <v>120.01</v>
      </c>
      <c r="C7" s="117">
        <v>104.9</v>
      </c>
      <c r="D7" s="117">
        <v>95.83</v>
      </c>
      <c r="E7" s="117">
        <v>89.47</v>
      </c>
      <c r="F7" s="117">
        <v>81.599999999999994</v>
      </c>
      <c r="G7" s="117">
        <v>80.400000000000006</v>
      </c>
      <c r="H7" s="117">
        <v>94.38</v>
      </c>
      <c r="I7" s="117">
        <v>91.05</v>
      </c>
      <c r="J7" s="117">
        <v>50.98</v>
      </c>
      <c r="K7" s="117">
        <v>60.33</v>
      </c>
      <c r="L7" s="117">
        <v>47.13</v>
      </c>
      <c r="M7" s="117">
        <v>33.21</v>
      </c>
      <c r="N7" s="117">
        <v>21.45</v>
      </c>
      <c r="O7" s="117">
        <v>33.67</v>
      </c>
      <c r="P7" s="117">
        <v>42.17</v>
      </c>
      <c r="Q7" s="117">
        <v>82.81</v>
      </c>
      <c r="R7" s="117">
        <v>94.88</v>
      </c>
      <c r="S7" s="117">
        <v>119.25</v>
      </c>
      <c r="T7" s="117">
        <v>205.35</v>
      </c>
      <c r="U7" s="117">
        <v>247</v>
      </c>
      <c r="V7" s="117">
        <v>167</v>
      </c>
      <c r="W7" s="117">
        <v>159</v>
      </c>
      <c r="X7" s="117">
        <v>146.04</v>
      </c>
      <c r="Y7" s="117">
        <v>121.01</v>
      </c>
      <c r="Z7" s="118"/>
      <c r="AA7" s="119">
        <f>IF(SUM(B7:Z7)&lt;&gt;0,AVERAGEIF(B7:Z7,"&lt;&gt;"""),"")</f>
        <v>99.538333333333341</v>
      </c>
    </row>
    <row r="8" spans="1:27" ht="25.1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5.1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5.1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5.1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5.1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5.15" customHeight="1" x14ac:dyDescent="0.2">
      <c r="A15" s="97" t="s">
        <v>32</v>
      </c>
      <c r="B15" s="128"/>
      <c r="C15" s="133">
        <v>29.1</v>
      </c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29.1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0</v>
      </c>
      <c r="C16" s="135">
        <f t="shared" si="1"/>
        <v>29.1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29.1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5.1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5.1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5.1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5.1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5.1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>
        <v>68.5</v>
      </c>
      <c r="T23" s="133"/>
      <c r="U23" s="133"/>
      <c r="V23" s="133">
        <v>72.5</v>
      </c>
      <c r="W23" s="133">
        <v>54.4</v>
      </c>
      <c r="X23" s="133">
        <v>67.599999999999994</v>
      </c>
      <c r="Y23" s="133">
        <v>57.9</v>
      </c>
      <c r="Z23" s="131"/>
      <c r="AA23" s="132">
        <f t="shared" si="2"/>
        <v>320.89999999999998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68.5</v>
      </c>
      <c r="T24" s="135">
        <f t="shared" si="3"/>
        <v>0</v>
      </c>
      <c r="U24" s="135">
        <f t="shared" si="3"/>
        <v>0</v>
      </c>
      <c r="V24" s="135">
        <f t="shared" si="3"/>
        <v>72.5</v>
      </c>
      <c r="W24" s="135">
        <f t="shared" si="3"/>
        <v>54.4</v>
      </c>
      <c r="X24" s="135">
        <f t="shared" si="3"/>
        <v>67.599999999999994</v>
      </c>
      <c r="Y24" s="135">
        <f t="shared" si="3"/>
        <v>57.9</v>
      </c>
      <c r="Z24" s="136" t="str">
        <f t="shared" si="3"/>
        <v/>
      </c>
      <c r="AA24" s="90">
        <f t="shared" si="2"/>
        <v>320.89999999999998</v>
      </c>
    </row>
    <row r="25" spans="1:27" ht="16.149999999999999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2024-07-08T20:31:11Z</dcterms:created>
  <dcterms:modified xsi:type="dcterms:W3CDTF">2024-07-08T20:31:13Z</dcterms:modified>
</cp:coreProperties>
</file>