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<sst xmlns="http://schemas.openxmlformats.org/spreadsheetml/2006/main" count="119" uniqueCount="54">
  <si>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07/07/2024 23:30:13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</si>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</sst>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C6-4EBD-B658-4013FEBF8A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75</c:v>
                </c:pt>
                <c:pt idx="7">
                  <c:v>75</c:v>
                </c:pt>
                <c:pt idx="8">
                  <c:v>28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C6-4EBD-B658-4013FEBF8A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2.79</c:v>
                </c:pt>
                <c:pt idx="1">
                  <c:v>2.766</c:v>
                </c:pt>
                <c:pt idx="2">
                  <c:v>2.7879999999999998</c:v>
                </c:pt>
                <c:pt idx="3">
                  <c:v>2.855</c:v>
                </c:pt>
                <c:pt idx="4">
                  <c:v>3.028</c:v>
                </c:pt>
                <c:pt idx="5">
                  <c:v>3.8140000000000001</c:v>
                </c:pt>
                <c:pt idx="6">
                  <c:v>4.7720000000000002</c:v>
                </c:pt>
                <c:pt idx="7">
                  <c:v>5.3410000000000002</c:v>
                </c:pt>
                <c:pt idx="8">
                  <c:v>5.5570000000000004</c:v>
                </c:pt>
                <c:pt idx="9">
                  <c:v>5.64</c:v>
                </c:pt>
                <c:pt idx="10">
                  <c:v>5.6920000000000002</c:v>
                </c:pt>
                <c:pt idx="11">
                  <c:v>5.7320000000000002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C6-4EBD-B658-4013FEBF8A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0.81799999999999995</c:v>
                </c:pt>
                <c:pt idx="2">
                  <c:v>0.70499999999999996</c:v>
                </c:pt>
                <c:pt idx="3">
                  <c:v>0.64</c:v>
                </c:pt>
                <c:pt idx="4">
                  <c:v>0.86199999999999999</c:v>
                </c:pt>
                <c:pt idx="14">
                  <c:v>0.85399999999999998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C6-4EBD-B658-4013FEBF8A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C6-4EBD-B658-4013FEBF8A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C6-4EBD-B658-4013FEBF8A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CC6-4EBD-B658-4013FEBF8A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C6-4EBD-B658-4013FEBF8A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C6-4EBD-B658-4013FEBF8A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18.233000000000001</c:v>
                </c:pt>
                <c:pt idx="1">
                  <c:v>94.528000000000006</c:v>
                </c:pt>
                <c:pt idx="2">
                  <c:v>144.35</c:v>
                </c:pt>
                <c:pt idx="3">
                  <c:v>120.45</c:v>
                </c:pt>
                <c:pt idx="4">
                  <c:v>114.53399999999999</c:v>
                </c:pt>
                <c:pt idx="5">
                  <c:v>163.18700000000004</c:v>
                </c:pt>
                <c:pt idx="6">
                  <c:v>50.777000000000001</c:v>
                </c:pt>
                <c:pt idx="7">
                  <c:v>7.07</c:v>
                </c:pt>
                <c:pt idx="8">
                  <c:v>30.838000000000001</c:v>
                </c:pt>
                <c:pt idx="9">
                  <c:v>17.010999999999999</c:v>
                </c:pt>
                <c:pt idx="15">
                  <c:v>55.149999999999991</c:v>
                </c:pt>
                <c:pt idx="16">
                  <c:v>8.3330000000000002</c:v>
                </c:pt>
                <c:pt idx="17">
                  <c:v>49.613</c:v>
                </c:pt>
                <c:pt idx="18">
                  <c:v>19.664000000000001</c:v>
                </c:pt>
                <c:pt idx="19">
                  <c:v>13</c:v>
                </c:pt>
                <c:pt idx="20">
                  <c:v>3</c:v>
                </c:pt>
                <c:pt idx="21">
                  <c:v>32.847999999999999</c:v>
                </c:pt>
                <c:pt idx="22">
                  <c:v>34.991999999999997</c:v>
                </c:pt>
                <c:pt idx="23">
                  <c:v>13.907999999999999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C6-4EBD-B658-4013FEBF8A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79.099999999999994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106.5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C6-4EBD-B658-4013FEBF8A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22.09</c:v>
                </c:pt>
                <c:pt idx="1">
                  <c:v>27.067</c:v>
                </c:pt>
                <c:pt idx="2">
                  <c:v>40.401000000000003</c:v>
                </c:pt>
                <c:pt idx="5">
                  <c:v>56.382000000000005</c:v>
                </c:pt>
                <c:pt idx="6">
                  <c:v>16.886000000000003</c:v>
                </c:pt>
                <c:pt idx="7">
                  <c:v>17.468</c:v>
                </c:pt>
                <c:pt idx="8">
                  <c:v>41.782000000000004</c:v>
                </c:pt>
                <c:pt idx="9">
                  <c:v>70.832000000000008</c:v>
                </c:pt>
                <c:pt idx="10">
                  <c:v>101.95600000000002</c:v>
                </c:pt>
                <c:pt idx="11">
                  <c:v>112.401</c:v>
                </c:pt>
                <c:pt idx="12">
                  <c:v>97.777000000000001</c:v>
                </c:pt>
                <c:pt idx="13">
                  <c:v>96.597999999999999</c:v>
                </c:pt>
                <c:pt idx="14">
                  <c:v>76.998000000000005</c:v>
                </c:pt>
                <c:pt idx="15">
                  <c:v>56.594000000000001</c:v>
                </c:pt>
                <c:pt idx="16">
                  <c:v>29.812999999999999</c:v>
                </c:pt>
                <c:pt idx="17">
                  <c:v>33.143000000000001</c:v>
                </c:pt>
                <c:pt idx="18">
                  <c:v>38.838999999999999</c:v>
                </c:pt>
                <c:pt idx="19">
                  <c:v>33.378</c:v>
                </c:pt>
                <c:pt idx="20">
                  <c:v>33.085999999999999</c:v>
                </c:pt>
                <c:pt idx="21">
                  <c:v>31.401</c:v>
                </c:pt>
                <c:pt idx="22">
                  <c:v>22.05</c:v>
                </c:pt>
                <c:pt idx="23">
                  <c:v>19.797999999999998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C6-4EBD-B658-4013FEBF8A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C6-4EBD-B658-4013FEBF8A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14.7</c:v>
                </c:pt>
                <c:pt idx="19">
                  <c:v>12.2</c:v>
                </c:pt>
                <c:pt idx="20">
                  <c:v>14.6</c:v>
                </c:pt>
                <c:pt idx="21">
                  <c:v>19.2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CC6-4EBD-B658-4013FEBF8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98.47</c:v>
                </c:pt>
                <c:pt idx="1">
                  <c:v>94.65</c:v>
                </c:pt>
                <c:pt idx="2">
                  <c:v>88.99</c:v>
                </c:pt>
                <c:pt idx="3">
                  <c:v>75.03</c:v>
                </c:pt>
                <c:pt idx="4">
                  <c:v>75.7</c:v>
                </c:pt>
                <c:pt idx="5">
                  <c:v>91.21</c:v>
                </c:pt>
                <c:pt idx="6">
                  <c:v>137.47999999999999</c:v>
                </c:pt>
                <c:pt idx="7">
                  <c:v>129.21</c:v>
                </c:pt>
                <c:pt idx="8">
                  <c:v>101.53</c:v>
                </c:pt>
                <c:pt idx="9">
                  <c:v>83.63</c:v>
                </c:pt>
                <c:pt idx="10">
                  <c:v>64.84</c:v>
                </c:pt>
                <c:pt idx="11">
                  <c:v>67.92</c:v>
                </c:pt>
                <c:pt idx="12">
                  <c:v>73.13</c:v>
                </c:pt>
                <c:pt idx="13">
                  <c:v>69.83</c:v>
                </c:pt>
                <c:pt idx="14">
                  <c:v>73.06</c:v>
                </c:pt>
                <c:pt idx="15">
                  <c:v>90.91</c:v>
                </c:pt>
                <c:pt idx="16">
                  <c:v>100</c:v>
                </c:pt>
                <c:pt idx="17">
                  <c:v>124.94</c:v>
                </c:pt>
                <c:pt idx="18">
                  <c:v>217.7</c:v>
                </c:pt>
                <c:pt idx="19">
                  <c:v>302.79000000000002</c:v>
                </c:pt>
                <c:pt idx="20">
                  <c:v>345.26</c:v>
                </c:pt>
                <c:pt idx="21">
                  <c:v>285.69</c:v>
                </c:pt>
                <c:pt idx="22">
                  <c:v>146</c:v>
                </c:pt>
                <c:pt idx="23">
                  <c:v>161.72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C6-4EBD-B658-4013FEBF8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FF-4BE7-A221-4EDFA669D5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CFF-4BE7-A221-4EDFA669D5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20</c:v>
                </c:pt>
                <c:pt idx="1">
                  <c:v>9.3059999999999992</c:v>
                </c:pt>
                <c:pt idx="2">
                  <c:v>18.8</c:v>
                </c:pt>
                <c:pt idx="5">
                  <c:v>8.9949999999999992</c:v>
                </c:pt>
                <c:pt idx="7">
                  <c:v>20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0.06</c:v>
                </c:pt>
                <c:pt idx="13">
                  <c:v>0.06</c:v>
                </c:pt>
                <c:pt idx="14">
                  <c:v>0.04</c:v>
                </c:pt>
                <c:pt idx="15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FF-4BE7-A221-4EDFA669D5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101.26600000000001</c:v>
                </c:pt>
                <c:pt idx="1">
                  <c:v>86.338000000000008</c:v>
                </c:pt>
                <c:pt idx="2">
                  <c:v>83.745999999999995</c:v>
                </c:pt>
                <c:pt idx="3">
                  <c:v>72.715000000000003</c:v>
                </c:pt>
                <c:pt idx="4">
                  <c:v>71.536000000000001</c:v>
                </c:pt>
                <c:pt idx="5">
                  <c:v>86.054999999999993</c:v>
                </c:pt>
                <c:pt idx="6">
                  <c:v>22.347999999999999</c:v>
                </c:pt>
                <c:pt idx="7">
                  <c:v>48.927</c:v>
                </c:pt>
                <c:pt idx="8">
                  <c:v>98.548999999999992</c:v>
                </c:pt>
                <c:pt idx="9">
                  <c:v>95.679999999999993</c:v>
                </c:pt>
                <c:pt idx="10">
                  <c:v>107.63800000000001</c:v>
                </c:pt>
                <c:pt idx="11">
                  <c:v>118.12299999999999</c:v>
                </c:pt>
                <c:pt idx="12">
                  <c:v>97.716999999999999</c:v>
                </c:pt>
                <c:pt idx="13">
                  <c:v>96.537999999999997</c:v>
                </c:pt>
                <c:pt idx="14">
                  <c:v>77.811999999999998</c:v>
                </c:pt>
                <c:pt idx="15">
                  <c:v>96.134</c:v>
                </c:pt>
                <c:pt idx="16">
                  <c:v>108.53</c:v>
                </c:pt>
                <c:pt idx="17">
                  <c:v>82.15100000000001</c:v>
                </c:pt>
                <c:pt idx="18">
                  <c:v>74.941000000000003</c:v>
                </c:pt>
                <c:pt idx="19">
                  <c:v>60.578000000000003</c:v>
                </c:pt>
                <c:pt idx="20">
                  <c:v>52.686</c:v>
                </c:pt>
                <c:pt idx="21">
                  <c:v>85.448999999999998</c:v>
                </c:pt>
                <c:pt idx="22">
                  <c:v>59.042000000000002</c:v>
                </c:pt>
                <c:pt idx="23">
                  <c:v>33.705999999999996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FF-4BE7-A221-4EDFA669D5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CFF-4BE7-A221-4EDFA669D5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FF-4BE7-A221-4EDFA669D5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FF-4BE7-A221-4EDFA669D5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CFF-4BE7-A221-4EDFA669D5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CFF-4BE7-A221-4EDFA669D5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CFF-4BE7-A221-4EDFA669D5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28.3</c:v>
                </c:pt>
                <c:pt idx="2">
                  <c:v>84.6</c:v>
                </c:pt>
                <c:pt idx="3">
                  <c:v>46.3</c:v>
                </c:pt>
                <c:pt idx="4">
                  <c:v>38.700000000000003</c:v>
                </c:pt>
                <c:pt idx="5">
                  <c:v>128.30000000000001</c:v>
                </c:pt>
                <c:pt idx="6">
                  <c:v>125.1</c:v>
                </c:pt>
                <c:pt idx="7">
                  <c:v>35.200000000000003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15.6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FF-4BE7-A221-4EDFA669D5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0.90699999999999992</c:v>
                </c:pt>
                <c:pt idx="1">
                  <c:v>1.2350000000000001</c:v>
                </c:pt>
                <c:pt idx="2">
                  <c:v>1.0980000000000001</c:v>
                </c:pt>
                <c:pt idx="3">
                  <c:v>4.93</c:v>
                </c:pt>
                <c:pt idx="4">
                  <c:v>8.1880000000000006</c:v>
                </c:pt>
                <c:pt idx="7">
                  <c:v>0.755</c:v>
                </c:pt>
                <c:pt idx="8">
                  <c:v>7.6180000000000003</c:v>
                </c:pt>
                <c:pt idx="9">
                  <c:v>25.792999999999999</c:v>
                </c:pt>
                <c:pt idx="16">
                  <c:v>36.071999999999996</c:v>
                </c:pt>
                <c:pt idx="17">
                  <c:v>0.60499999999999998</c:v>
                </c:pt>
                <c:pt idx="18">
                  <c:v>0.26200000000000001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FF-4BE7-A221-4EDFA669D5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CFF-4BE7-A221-4EDFA669D5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CFF-4BE7-A221-4EDFA669D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98.47</c:v>
                </c:pt>
                <c:pt idx="1">
                  <c:v>94.65</c:v>
                </c:pt>
                <c:pt idx="2">
                  <c:v>88.99</c:v>
                </c:pt>
                <c:pt idx="3">
                  <c:v>75.03</c:v>
                </c:pt>
                <c:pt idx="4">
                  <c:v>75.7</c:v>
                </c:pt>
                <c:pt idx="5">
                  <c:v>91.21</c:v>
                </c:pt>
                <c:pt idx="6">
                  <c:v>137.47999999999999</c:v>
                </c:pt>
                <c:pt idx="7">
                  <c:v>129.21</c:v>
                </c:pt>
                <c:pt idx="8">
                  <c:v>101.53</c:v>
                </c:pt>
                <c:pt idx="9">
                  <c:v>83.63</c:v>
                </c:pt>
                <c:pt idx="10">
                  <c:v>64.84</c:v>
                </c:pt>
                <c:pt idx="11">
                  <c:v>67.92</c:v>
                </c:pt>
                <c:pt idx="12">
                  <c:v>73.13</c:v>
                </c:pt>
                <c:pt idx="13">
                  <c:v>69.83</c:v>
                </c:pt>
                <c:pt idx="14">
                  <c:v>73.06</c:v>
                </c:pt>
                <c:pt idx="15">
                  <c:v>90.91</c:v>
                </c:pt>
                <c:pt idx="16">
                  <c:v>100</c:v>
                </c:pt>
                <c:pt idx="17">
                  <c:v>124.94</c:v>
                </c:pt>
                <c:pt idx="18">
                  <c:v>217.7</c:v>
                </c:pt>
                <c:pt idx="19">
                  <c:v>302.79000000000002</c:v>
                </c:pt>
                <c:pt idx="20">
                  <c:v>345.26</c:v>
                </c:pt>
                <c:pt idx="21">
                  <c:v>285.69</c:v>
                </c:pt>
                <c:pt idx="22">
                  <c:v>146</c:v>
                </c:pt>
                <c:pt idx="23">
                  <c:v>161.72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CFF-4BE7-A221-4EDFA669D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122.21299999999999</v>
      </c>
      <c r="C4" s="18">
        <v>125.17899999999999</v>
      </c>
      <c r="D4" s="18">
        <v>188.24399999999997</v>
      </c>
      <c r="E4" s="18">
        <v>123.94499999999999</v>
      </c>
      <c r="F4" s="18">
        <v>118.42400000000001</v>
      </c>
      <c r="G4" s="18">
        <v>223.38300000000004</v>
      </c>
      <c r="H4" s="18">
        <v>147.43499999999997</v>
      </c>
      <c r="I4" s="18">
        <v>104.879</v>
      </c>
      <c r="J4" s="18">
        <v>106.17700000000001</v>
      </c>
      <c r="K4" s="18">
        <v>121.48299999999999</v>
      </c>
      <c r="L4" s="18">
        <v>107.64800000000001</v>
      </c>
      <c r="M4" s="18">
        <v>118.133</v>
      </c>
      <c r="N4" s="18">
        <v>97.777000000000001</v>
      </c>
      <c r="O4" s="18">
        <v>96.597999999999999</v>
      </c>
      <c r="P4" s="18">
        <v>77.852000000000004</v>
      </c>
      <c r="Q4" s="18">
        <v>111.74399999999999</v>
      </c>
      <c r="R4" s="18">
        <v>144.64599999999999</v>
      </c>
      <c r="S4" s="18">
        <v>82.756</v>
      </c>
      <c r="T4" s="18">
        <v>75.203000000000003</v>
      </c>
      <c r="U4" s="18">
        <v>60.578000000000003</v>
      </c>
      <c r="V4" s="18">
        <v>52.686</v>
      </c>
      <c r="W4" s="18">
        <v>85.449000000000012</v>
      </c>
      <c r="X4" s="18">
        <v>59.041999999999987</v>
      </c>
      <c r="Y4" s="18">
        <v>33.706000000000003</v>
      </c>
      <c r="Z4" s="19"/>
      <c r="AA4" s="20">
        <f>SUM(B4:Z4)</f>
        <v>2585.1799999999998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98.47</v>
      </c>
      <c r="C7" s="28">
        <v>94.65</v>
      </c>
      <c r="D7" s="28">
        <v>88.99</v>
      </c>
      <c r="E7" s="28">
        <v>75.03</v>
      </c>
      <c r="F7" s="28">
        <v>75.7</v>
      </c>
      <c r="G7" s="28">
        <v>91.21</v>
      </c>
      <c r="H7" s="28">
        <v>137.47999999999999</v>
      </c>
      <c r="I7" s="28">
        <v>129.21</v>
      </c>
      <c r="J7" s="28">
        <v>101.53</v>
      </c>
      <c r="K7" s="28">
        <v>83.63</v>
      </c>
      <c r="L7" s="28">
        <v>64.84</v>
      </c>
      <c r="M7" s="28">
        <v>67.92</v>
      </c>
      <c r="N7" s="28">
        <v>73.13</v>
      </c>
      <c r="O7" s="28">
        <v>69.83</v>
      </c>
      <c r="P7" s="28">
        <v>73.06</v>
      </c>
      <c r="Q7" s="28">
        <v>90.91</v>
      </c>
      <c r="R7" s="28">
        <v>100</v>
      </c>
      <c r="S7" s="28">
        <v>124.94</v>
      </c>
      <c r="T7" s="28">
        <v>217.7</v>
      </c>
      <c r="U7" s="28">
        <v>302.79000000000002</v>
      </c>
      <c r="V7" s="28">
        <v>345.26</v>
      </c>
      <c r="W7" s="28">
        <v>285.69</v>
      </c>
      <c r="X7" s="28">
        <v>146</v>
      </c>
      <c r="Y7" s="28">
        <v>161.72</v>
      </c>
      <c r="Z7" s="29"/>
      <c r="AA7" s="30">
        <f>IF(SUM(B7:Z7)&lt;&gt;0,AVERAGEIF(B7:Z7,"&lt;&gt;"""),"")</f>
        <v>129.15374999999997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</v>
      </c>
      <c r="U10" s="42">
        <v>2</v>
      </c>
      <c r="V10" s="42">
        <v>2</v>
      </c>
      <c r="W10" s="42">
        <v>2</v>
      </c>
      <c r="X10" s="42">
        <v>2</v>
      </c>
      <c r="Y10" s="42"/>
      <c r="Z10" s="43"/>
      <c r="AA10" s="44">
        <f t="shared" ref="AA10:AA15" si="0">SUM(B10:Z10)</f>
        <v>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18.233000000000001</v>
      </c>
      <c r="C12" s="52">
        <v>94.528000000000006</v>
      </c>
      <c r="D12" s="52">
        <v>144.35</v>
      </c>
      <c r="E12" s="52">
        <v>120.45</v>
      </c>
      <c r="F12" s="52">
        <v>114.53399999999999</v>
      </c>
      <c r="G12" s="52">
        <v>163.18700000000004</v>
      </c>
      <c r="H12" s="52">
        <v>50.777000000000001</v>
      </c>
      <c r="I12" s="52">
        <v>7.07</v>
      </c>
      <c r="J12" s="52">
        <v>30.838000000000001</v>
      </c>
      <c r="K12" s="52">
        <v>17.010999999999999</v>
      </c>
      <c r="L12" s="52"/>
      <c r="M12" s="52"/>
      <c r="N12" s="52"/>
      <c r="O12" s="52"/>
      <c r="P12" s="52"/>
      <c r="Q12" s="52">
        <v>55.149999999999991</v>
      </c>
      <c r="R12" s="52">
        <v>8.3330000000000002</v>
      </c>
      <c r="S12" s="52">
        <v>49.613</v>
      </c>
      <c r="T12" s="52">
        <v>19.664000000000001</v>
      </c>
      <c r="U12" s="52">
        <v>13</v>
      </c>
      <c r="V12" s="52">
        <v>3</v>
      </c>
      <c r="W12" s="52">
        <v>32.847999999999999</v>
      </c>
      <c r="X12" s="52">
        <v>34.991999999999997</v>
      </c>
      <c r="Y12" s="52">
        <v>13.907999999999999</v>
      </c>
      <c r="Z12" s="53"/>
      <c r="AA12" s="54">
        <f t="shared" si="0"/>
        <v>991.48599999999999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14.7</v>
      </c>
      <c r="U13" s="52">
        <v>12.2</v>
      </c>
      <c r="V13" s="52">
        <v>14.6</v>
      </c>
      <c r="W13" s="52">
        <v>19.2</v>
      </c>
      <c r="X13" s="52"/>
      <c r="Y13" s="52"/>
      <c r="Z13" s="53"/>
      <c r="AA13" s="54">
        <f t="shared" si="0"/>
        <v>60.7</v>
      </c>
    </row>
    <row r="14" spans="1:27" ht="24.95" customHeight="1" x14ac:dyDescent="0.2">
      <c r="A14" s="55" t="s">
        <v>10</v>
      </c>
      <c r="B14" s="56">
        <v>22.09</v>
      </c>
      <c r="C14" s="57">
        <v>27.067</v>
      </c>
      <c r="D14" s="57">
        <v>40.401000000000003</v>
      </c>
      <c r="E14" s="57"/>
      <c r="F14" s="57"/>
      <c r="G14" s="57">
        <v>56.382000000000005</v>
      </c>
      <c r="H14" s="57">
        <v>16.886000000000003</v>
      </c>
      <c r="I14" s="57">
        <v>17.468</v>
      </c>
      <c r="J14" s="57">
        <v>41.782000000000004</v>
      </c>
      <c r="K14" s="57">
        <v>70.832000000000008</v>
      </c>
      <c r="L14" s="57">
        <v>101.95600000000002</v>
      </c>
      <c r="M14" s="57">
        <v>112.401</v>
      </c>
      <c r="N14" s="57">
        <v>97.777000000000001</v>
      </c>
      <c r="O14" s="57">
        <v>96.597999999999999</v>
      </c>
      <c r="P14" s="57">
        <v>76.998000000000005</v>
      </c>
      <c r="Q14" s="57">
        <v>56.594000000000001</v>
      </c>
      <c r="R14" s="57">
        <v>29.812999999999999</v>
      </c>
      <c r="S14" s="57">
        <v>33.143000000000001</v>
      </c>
      <c r="T14" s="57">
        <v>38.838999999999999</v>
      </c>
      <c r="U14" s="57">
        <v>33.378</v>
      </c>
      <c r="V14" s="57">
        <v>33.085999999999999</v>
      </c>
      <c r="W14" s="57">
        <v>31.401</v>
      </c>
      <c r="X14" s="57">
        <v>22.05</v>
      </c>
      <c r="Y14" s="57">
        <v>19.797999999999998</v>
      </c>
      <c r="Z14" s="58"/>
      <c r="AA14" s="59">
        <f t="shared" si="0"/>
        <v>1076.74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40.323</v>
      </c>
      <c r="C16" s="62">
        <f t="shared" si="1"/>
        <v>121.595</v>
      </c>
      <c r="D16" s="62">
        <f t="shared" si="1"/>
        <v>184.751</v>
      </c>
      <c r="E16" s="62">
        <f t="shared" si="1"/>
        <v>120.45</v>
      </c>
      <c r="F16" s="62">
        <f t="shared" si="1"/>
        <v>114.53399999999999</v>
      </c>
      <c r="G16" s="62">
        <f t="shared" si="1"/>
        <v>219.56900000000005</v>
      </c>
      <c r="H16" s="62">
        <f t="shared" si="1"/>
        <v>67.663000000000011</v>
      </c>
      <c r="I16" s="62">
        <f t="shared" si="1"/>
        <v>24.538</v>
      </c>
      <c r="J16" s="62">
        <f t="shared" si="1"/>
        <v>72.62</v>
      </c>
      <c r="K16" s="62">
        <f t="shared" si="1"/>
        <v>87.843000000000004</v>
      </c>
      <c r="L16" s="62">
        <f t="shared" si="1"/>
        <v>101.95600000000002</v>
      </c>
      <c r="M16" s="62">
        <f t="shared" si="1"/>
        <v>112.401</v>
      </c>
      <c r="N16" s="62">
        <f t="shared" si="1"/>
        <v>97.777000000000001</v>
      </c>
      <c r="O16" s="62">
        <f t="shared" si="1"/>
        <v>96.597999999999999</v>
      </c>
      <c r="P16" s="62">
        <f t="shared" si="1"/>
        <v>76.998000000000005</v>
      </c>
      <c r="Q16" s="62">
        <f t="shared" si="1"/>
        <v>111.744</v>
      </c>
      <c r="R16" s="62">
        <f t="shared" si="1"/>
        <v>38.146000000000001</v>
      </c>
      <c r="S16" s="62">
        <f t="shared" si="1"/>
        <v>82.756</v>
      </c>
      <c r="T16" s="62">
        <f t="shared" si="1"/>
        <v>75.203000000000003</v>
      </c>
      <c r="U16" s="62">
        <f t="shared" si="1"/>
        <v>60.578000000000003</v>
      </c>
      <c r="V16" s="62">
        <f t="shared" si="1"/>
        <v>52.686</v>
      </c>
      <c r="W16" s="62">
        <f t="shared" si="1"/>
        <v>85.448999999999998</v>
      </c>
      <c r="X16" s="62">
        <f t="shared" si="1"/>
        <v>59.042000000000002</v>
      </c>
      <c r="Y16" s="62">
        <f t="shared" si="1"/>
        <v>33.705999999999996</v>
      </c>
      <c r="Z16" s="63" t="str">
        <f t="shared" si="1"/>
        <v/>
      </c>
      <c r="AA16" s="64">
        <f>SUM(AA10:AA15)</f>
        <v>2138.9259999999999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28</v>
      </c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206</v>
      </c>
    </row>
    <row r="20" spans="1:27" ht="24.95" customHeight="1" x14ac:dyDescent="0.2">
      <c r="A20" s="75" t="s">
        <v>15</v>
      </c>
      <c r="B20" s="76">
        <v>2.79</v>
      </c>
      <c r="C20" s="77">
        <v>2.766</v>
      </c>
      <c r="D20" s="77">
        <v>2.7879999999999998</v>
      </c>
      <c r="E20" s="77">
        <v>2.855</v>
      </c>
      <c r="F20" s="77">
        <v>3.028</v>
      </c>
      <c r="G20" s="77">
        <v>3.8140000000000001</v>
      </c>
      <c r="H20" s="77">
        <v>4.7720000000000002</v>
      </c>
      <c r="I20" s="77">
        <v>5.3410000000000002</v>
      </c>
      <c r="J20" s="77">
        <v>5.5570000000000004</v>
      </c>
      <c r="K20" s="77">
        <v>5.64</v>
      </c>
      <c r="L20" s="77">
        <v>5.6920000000000002</v>
      </c>
      <c r="M20" s="77">
        <v>5.7320000000000002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50.775000000000006</v>
      </c>
    </row>
    <row r="21" spans="1:27" ht="24.95" customHeight="1" x14ac:dyDescent="0.2">
      <c r="A21" s="75" t="s">
        <v>16</v>
      </c>
      <c r="B21" s="80"/>
      <c r="C21" s="81">
        <v>0.81799999999999995</v>
      </c>
      <c r="D21" s="81">
        <v>0.70499999999999996</v>
      </c>
      <c r="E21" s="81">
        <v>0.64</v>
      </c>
      <c r="F21" s="81">
        <v>0.86199999999999999</v>
      </c>
      <c r="G21" s="81"/>
      <c r="H21" s="81"/>
      <c r="I21" s="81"/>
      <c r="J21" s="81"/>
      <c r="K21" s="81"/>
      <c r="L21" s="81"/>
      <c r="M21" s="81"/>
      <c r="N21" s="81"/>
      <c r="O21" s="81"/>
      <c r="P21" s="81">
        <v>0.85399999999999998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3.879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2.79</v>
      </c>
      <c r="C26" s="88">
        <f t="shared" si="3"/>
        <v>3.5840000000000001</v>
      </c>
      <c r="D26" s="88">
        <f t="shared" si="3"/>
        <v>3.4929999999999999</v>
      </c>
      <c r="E26" s="88">
        <f t="shared" si="3"/>
        <v>3.4950000000000001</v>
      </c>
      <c r="F26" s="88">
        <f t="shared" si="3"/>
        <v>3.89</v>
      </c>
      <c r="G26" s="88">
        <f t="shared" si="3"/>
        <v>3.8140000000000001</v>
      </c>
      <c r="H26" s="88">
        <f t="shared" si="3"/>
        <v>79.772000000000006</v>
      </c>
      <c r="I26" s="88">
        <f t="shared" si="3"/>
        <v>80.340999999999994</v>
      </c>
      <c r="J26" s="88">
        <f t="shared" si="3"/>
        <v>33.557000000000002</v>
      </c>
      <c r="K26" s="88">
        <f t="shared" si="3"/>
        <v>33.64</v>
      </c>
      <c r="L26" s="88">
        <f t="shared" si="3"/>
        <v>5.6920000000000002</v>
      </c>
      <c r="M26" s="88">
        <f t="shared" si="3"/>
        <v>5.7320000000000002</v>
      </c>
      <c r="N26" s="88">
        <f t="shared" si="3"/>
        <v>0</v>
      </c>
      <c r="O26" s="88">
        <f t="shared" si="3"/>
        <v>0</v>
      </c>
      <c r="P26" s="88">
        <f t="shared" si="3"/>
        <v>0.85399999999999998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260.654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43.113</v>
      </c>
      <c r="C30" s="77">
        <v>125.179</v>
      </c>
      <c r="D30" s="77">
        <v>188.244</v>
      </c>
      <c r="E30" s="77">
        <v>123.94499999999999</v>
      </c>
      <c r="F30" s="77">
        <v>118.42400000000001</v>
      </c>
      <c r="G30" s="77">
        <v>223.38300000000001</v>
      </c>
      <c r="H30" s="77">
        <v>147.435</v>
      </c>
      <c r="I30" s="77">
        <v>104.879</v>
      </c>
      <c r="J30" s="77">
        <v>106.17700000000001</v>
      </c>
      <c r="K30" s="77">
        <v>121.483</v>
      </c>
      <c r="L30" s="77">
        <v>107.648</v>
      </c>
      <c r="M30" s="77">
        <v>118.133</v>
      </c>
      <c r="N30" s="77">
        <v>97.777000000000001</v>
      </c>
      <c r="O30" s="77">
        <v>96.597999999999999</v>
      </c>
      <c r="P30" s="77">
        <v>77.852000000000004</v>
      </c>
      <c r="Q30" s="77">
        <v>111.744</v>
      </c>
      <c r="R30" s="77">
        <v>38.146000000000001</v>
      </c>
      <c r="S30" s="77">
        <v>82.756</v>
      </c>
      <c r="T30" s="77">
        <v>75.203000000000003</v>
      </c>
      <c r="U30" s="77">
        <v>60.578000000000003</v>
      </c>
      <c r="V30" s="77">
        <v>52.686</v>
      </c>
      <c r="W30" s="77">
        <v>85.448999999999998</v>
      </c>
      <c r="X30" s="77">
        <v>59.042000000000002</v>
      </c>
      <c r="Y30" s="77">
        <v>33.706000000000003</v>
      </c>
      <c r="Z30" s="78"/>
      <c r="AA30" s="79">
        <f>SUM(B30:Z30)</f>
        <v>2399.58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43.113</v>
      </c>
      <c r="C32" s="62">
        <f t="shared" ref="C32:Z32" si="4">IF(LEN(C$2)&gt;0,SUM(C29:C31),"")</f>
        <v>125.179</v>
      </c>
      <c r="D32" s="62">
        <f t="shared" si="4"/>
        <v>188.244</v>
      </c>
      <c r="E32" s="62">
        <f t="shared" si="4"/>
        <v>123.94499999999999</v>
      </c>
      <c r="F32" s="62">
        <f t="shared" si="4"/>
        <v>118.42400000000001</v>
      </c>
      <c r="G32" s="62">
        <f t="shared" si="4"/>
        <v>223.38300000000001</v>
      </c>
      <c r="H32" s="62">
        <f t="shared" si="4"/>
        <v>147.435</v>
      </c>
      <c r="I32" s="62">
        <f t="shared" si="4"/>
        <v>104.879</v>
      </c>
      <c r="J32" s="62">
        <f t="shared" si="4"/>
        <v>106.17700000000001</v>
      </c>
      <c r="K32" s="62">
        <f t="shared" si="4"/>
        <v>121.483</v>
      </c>
      <c r="L32" s="62">
        <f t="shared" si="4"/>
        <v>107.648</v>
      </c>
      <c r="M32" s="62">
        <f t="shared" si="4"/>
        <v>118.133</v>
      </c>
      <c r="N32" s="62">
        <f t="shared" si="4"/>
        <v>97.777000000000001</v>
      </c>
      <c r="O32" s="62">
        <f t="shared" si="4"/>
        <v>96.597999999999999</v>
      </c>
      <c r="P32" s="62">
        <f t="shared" si="4"/>
        <v>77.852000000000004</v>
      </c>
      <c r="Q32" s="62">
        <f t="shared" si="4"/>
        <v>111.744</v>
      </c>
      <c r="R32" s="62">
        <f t="shared" si="4"/>
        <v>38.146000000000001</v>
      </c>
      <c r="S32" s="62">
        <f t="shared" si="4"/>
        <v>82.756</v>
      </c>
      <c r="T32" s="62">
        <f t="shared" si="4"/>
        <v>75.203000000000003</v>
      </c>
      <c r="U32" s="62">
        <f t="shared" si="4"/>
        <v>60.578000000000003</v>
      </c>
      <c r="V32" s="62">
        <f t="shared" si="4"/>
        <v>52.686</v>
      </c>
      <c r="W32" s="62">
        <f t="shared" si="4"/>
        <v>85.448999999999998</v>
      </c>
      <c r="X32" s="62">
        <f t="shared" si="4"/>
        <v>59.042000000000002</v>
      </c>
      <c r="Y32" s="62">
        <f t="shared" si="4"/>
        <v>33.706000000000003</v>
      </c>
      <c r="Z32" s="63" t="str">
        <f t="shared" si="4"/>
        <v/>
      </c>
      <c r="AA32" s="64">
        <f>SUM(AA29:AA31)</f>
        <v>2399.58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79.099999999999994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106.5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185.6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79.099999999999994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106.5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79.099999999999994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106.5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185.6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79.099999999999994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106.5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122.21299999999999</v>
      </c>
      <c r="C52" s="88">
        <f t="shared" si="10"/>
        <v>125.179</v>
      </c>
      <c r="D52" s="88">
        <f t="shared" si="10"/>
        <v>188.244</v>
      </c>
      <c r="E52" s="88">
        <f t="shared" si="10"/>
        <v>123.94500000000001</v>
      </c>
      <c r="F52" s="88">
        <f t="shared" si="10"/>
        <v>118.42399999999999</v>
      </c>
      <c r="G52" s="88">
        <f t="shared" si="10"/>
        <v>223.38300000000004</v>
      </c>
      <c r="H52" s="88">
        <f t="shared" si="10"/>
        <v>147.435</v>
      </c>
      <c r="I52" s="88">
        <f t="shared" si="10"/>
        <v>104.87899999999999</v>
      </c>
      <c r="J52" s="88">
        <f t="shared" si="10"/>
        <v>106.17700000000001</v>
      </c>
      <c r="K52" s="88">
        <f t="shared" si="10"/>
        <v>121.483</v>
      </c>
      <c r="L52" s="88">
        <f t="shared" si="10"/>
        <v>107.64800000000002</v>
      </c>
      <c r="M52" s="88">
        <f t="shared" si="10"/>
        <v>118.133</v>
      </c>
      <c r="N52" s="88">
        <f t="shared" si="10"/>
        <v>97.777000000000001</v>
      </c>
      <c r="O52" s="88">
        <f t="shared" si="10"/>
        <v>96.597999999999999</v>
      </c>
      <c r="P52" s="88">
        <f t="shared" si="10"/>
        <v>77.852000000000004</v>
      </c>
      <c r="Q52" s="88">
        <f t="shared" si="10"/>
        <v>111.744</v>
      </c>
      <c r="R52" s="88">
        <f t="shared" si="10"/>
        <v>144.64600000000002</v>
      </c>
      <c r="S52" s="88">
        <f t="shared" si="10"/>
        <v>82.756</v>
      </c>
      <c r="T52" s="88">
        <f t="shared" si="10"/>
        <v>75.203000000000003</v>
      </c>
      <c r="U52" s="88">
        <f t="shared" si="10"/>
        <v>60.578000000000003</v>
      </c>
      <c r="V52" s="88">
        <f t="shared" si="10"/>
        <v>52.686</v>
      </c>
      <c r="W52" s="88">
        <f t="shared" si="10"/>
        <v>85.448999999999998</v>
      </c>
      <c r="X52" s="88">
        <f t="shared" si="10"/>
        <v>59.042000000000002</v>
      </c>
      <c r="Y52" s="88">
        <f t="shared" si="10"/>
        <v>33.705999999999996</v>
      </c>
      <c r="Z52" s="89" t="str">
        <f t="shared" si="10"/>
        <v/>
      </c>
      <c r="AA52" s="104">
        <f>SUM(B52:Z52)</f>
        <v>2585.1799999999998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122.173</v>
      </c>
      <c r="C4" s="18">
        <v>125.17900000000002</v>
      </c>
      <c r="D4" s="18">
        <v>188.244</v>
      </c>
      <c r="E4" s="18">
        <v>123.94500000000001</v>
      </c>
      <c r="F4" s="18">
        <v>118.42400000000001</v>
      </c>
      <c r="G4" s="18">
        <v>223.35000000000002</v>
      </c>
      <c r="H4" s="18">
        <v>147.44800000000001</v>
      </c>
      <c r="I4" s="18">
        <v>104.88200000000001</v>
      </c>
      <c r="J4" s="18">
        <v>106.17699999999999</v>
      </c>
      <c r="K4" s="18">
        <v>121.483</v>
      </c>
      <c r="L4" s="18">
        <v>107.648</v>
      </c>
      <c r="M4" s="18">
        <v>118.133</v>
      </c>
      <c r="N4" s="18">
        <v>97.776999999999987</v>
      </c>
      <c r="O4" s="18">
        <v>96.597999999999999</v>
      </c>
      <c r="P4" s="18">
        <v>77.85199999999999</v>
      </c>
      <c r="Q4" s="18">
        <v>111.744</v>
      </c>
      <c r="R4" s="18">
        <v>144.60199999999998</v>
      </c>
      <c r="S4" s="18">
        <v>82.756</v>
      </c>
      <c r="T4" s="18">
        <v>75.203000000000003</v>
      </c>
      <c r="U4" s="18">
        <v>60.578000000000003</v>
      </c>
      <c r="V4" s="18">
        <v>52.686</v>
      </c>
      <c r="W4" s="18">
        <v>85.448999999999998</v>
      </c>
      <c r="X4" s="18">
        <v>59.042000000000002</v>
      </c>
      <c r="Y4" s="18">
        <v>33.705999999999996</v>
      </c>
      <c r="Z4" s="19"/>
      <c r="AA4" s="20">
        <f>SUM(B4:Z4)</f>
        <v>2585.0790000000002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98.47</v>
      </c>
      <c r="C7" s="28">
        <v>94.65</v>
      </c>
      <c r="D7" s="28">
        <v>88.99</v>
      </c>
      <c r="E7" s="28">
        <v>75.03</v>
      </c>
      <c r="F7" s="28">
        <v>75.7</v>
      </c>
      <c r="G7" s="28">
        <v>91.21</v>
      </c>
      <c r="H7" s="28">
        <v>137.47999999999999</v>
      </c>
      <c r="I7" s="28">
        <v>129.21</v>
      </c>
      <c r="J7" s="28">
        <v>101.53</v>
      </c>
      <c r="K7" s="28">
        <v>83.63</v>
      </c>
      <c r="L7" s="28">
        <v>64.84</v>
      </c>
      <c r="M7" s="28">
        <v>67.92</v>
      </c>
      <c r="N7" s="28">
        <v>73.13</v>
      </c>
      <c r="O7" s="28">
        <v>69.83</v>
      </c>
      <c r="P7" s="28">
        <v>73.06</v>
      </c>
      <c r="Q7" s="28">
        <v>90.91</v>
      </c>
      <c r="R7" s="28">
        <v>100</v>
      </c>
      <c r="S7" s="28">
        <v>124.94</v>
      </c>
      <c r="T7" s="28">
        <v>217.7</v>
      </c>
      <c r="U7" s="28">
        <v>302.79000000000002</v>
      </c>
      <c r="V7" s="28">
        <v>345.26</v>
      </c>
      <c r="W7" s="28">
        <v>285.69</v>
      </c>
      <c r="X7" s="28">
        <v>146</v>
      </c>
      <c r="Y7" s="28">
        <v>161.72</v>
      </c>
      <c r="Z7" s="29"/>
      <c r="AA7" s="30">
        <f>IF(SUM(B7:Z7)&lt;&gt;0,AVERAGEIF(B7:Z7,"&lt;&gt;"""),"")</f>
        <v>129.15374999999997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0.90699999999999992</v>
      </c>
      <c r="C14" s="57">
        <v>1.2350000000000001</v>
      </c>
      <c r="D14" s="57">
        <v>1.0980000000000001</v>
      </c>
      <c r="E14" s="57">
        <v>4.93</v>
      </c>
      <c r="F14" s="57">
        <v>8.1880000000000006</v>
      </c>
      <c r="G14" s="57"/>
      <c r="H14" s="57"/>
      <c r="I14" s="57">
        <v>0.755</v>
      </c>
      <c r="J14" s="57">
        <v>7.6180000000000003</v>
      </c>
      <c r="K14" s="57">
        <v>25.792999999999999</v>
      </c>
      <c r="L14" s="57"/>
      <c r="M14" s="57"/>
      <c r="N14" s="57"/>
      <c r="O14" s="57"/>
      <c r="P14" s="57"/>
      <c r="Q14" s="57"/>
      <c r="R14" s="57">
        <v>36.071999999999996</v>
      </c>
      <c r="S14" s="57">
        <v>0.60499999999999998</v>
      </c>
      <c r="T14" s="57">
        <v>0.26200000000000001</v>
      </c>
      <c r="U14" s="57"/>
      <c r="V14" s="57"/>
      <c r="W14" s="57"/>
      <c r="X14" s="57"/>
      <c r="Y14" s="57"/>
      <c r="Z14" s="58"/>
      <c r="AA14" s="59">
        <f t="shared" si="0"/>
        <v>87.463000000000008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0.90699999999999992</v>
      </c>
      <c r="C16" s="62">
        <f t="shared" ref="C16:Z16" si="1">IF(LEN(C$2)&gt;0,SUM(C10:C15),"")</f>
        <v>1.2350000000000001</v>
      </c>
      <c r="D16" s="62">
        <f t="shared" si="1"/>
        <v>1.0980000000000001</v>
      </c>
      <c r="E16" s="62">
        <f t="shared" si="1"/>
        <v>4.93</v>
      </c>
      <c r="F16" s="62">
        <f t="shared" si="1"/>
        <v>8.1880000000000006</v>
      </c>
      <c r="G16" s="62">
        <f t="shared" si="1"/>
        <v>0</v>
      </c>
      <c r="H16" s="62">
        <f t="shared" si="1"/>
        <v>0</v>
      </c>
      <c r="I16" s="62">
        <f t="shared" si="1"/>
        <v>0.755</v>
      </c>
      <c r="J16" s="62">
        <f t="shared" si="1"/>
        <v>7.6180000000000003</v>
      </c>
      <c r="K16" s="62">
        <f t="shared" si="1"/>
        <v>25.792999999999999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36.071999999999996</v>
      </c>
      <c r="S16" s="62">
        <f t="shared" si="1"/>
        <v>0.60499999999999998</v>
      </c>
      <c r="T16" s="62">
        <f t="shared" si="1"/>
        <v>0.26200000000000001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87.463000000000008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20</v>
      </c>
      <c r="C20" s="77">
        <v>9.3059999999999992</v>
      </c>
      <c r="D20" s="77">
        <v>18.8</v>
      </c>
      <c r="E20" s="77"/>
      <c r="F20" s="77"/>
      <c r="G20" s="77">
        <v>8.9949999999999992</v>
      </c>
      <c r="H20" s="77"/>
      <c r="I20" s="77">
        <v>20</v>
      </c>
      <c r="J20" s="77">
        <v>0.01</v>
      </c>
      <c r="K20" s="77">
        <v>0.01</v>
      </c>
      <c r="L20" s="77">
        <v>0.01</v>
      </c>
      <c r="M20" s="77">
        <v>0.01</v>
      </c>
      <c r="N20" s="77">
        <v>0.06</v>
      </c>
      <c r="O20" s="77">
        <v>0.06</v>
      </c>
      <c r="P20" s="77">
        <v>0.04</v>
      </c>
      <c r="Q20" s="77">
        <v>0.01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77.311000000000035</v>
      </c>
    </row>
    <row r="21" spans="1:27" ht="24.95" customHeight="1" x14ac:dyDescent="0.2">
      <c r="A21" s="75" t="s">
        <v>16</v>
      </c>
      <c r="B21" s="80">
        <v>101.26600000000001</v>
      </c>
      <c r="C21" s="81">
        <v>86.338000000000008</v>
      </c>
      <c r="D21" s="81">
        <v>83.745999999999995</v>
      </c>
      <c r="E21" s="81">
        <v>72.715000000000003</v>
      </c>
      <c r="F21" s="81">
        <v>71.536000000000001</v>
      </c>
      <c r="G21" s="81">
        <v>86.054999999999993</v>
      </c>
      <c r="H21" s="81">
        <v>22.347999999999999</v>
      </c>
      <c r="I21" s="81">
        <v>48.927</v>
      </c>
      <c r="J21" s="81">
        <v>98.548999999999992</v>
      </c>
      <c r="K21" s="81">
        <v>95.679999999999993</v>
      </c>
      <c r="L21" s="81">
        <v>107.63800000000001</v>
      </c>
      <c r="M21" s="81">
        <v>118.12299999999999</v>
      </c>
      <c r="N21" s="81">
        <v>97.716999999999999</v>
      </c>
      <c r="O21" s="81">
        <v>96.537999999999997</v>
      </c>
      <c r="P21" s="81">
        <v>77.811999999999998</v>
      </c>
      <c r="Q21" s="81">
        <v>96.134</v>
      </c>
      <c r="R21" s="81">
        <v>108.53</v>
      </c>
      <c r="S21" s="81">
        <v>82.15100000000001</v>
      </c>
      <c r="T21" s="81">
        <v>74.941000000000003</v>
      </c>
      <c r="U21" s="81">
        <v>60.578000000000003</v>
      </c>
      <c r="V21" s="81">
        <v>52.686</v>
      </c>
      <c r="W21" s="81">
        <v>85.448999999999998</v>
      </c>
      <c r="X21" s="81">
        <v>59.042000000000002</v>
      </c>
      <c r="Y21" s="81">
        <v>33.705999999999996</v>
      </c>
      <c r="Z21" s="78"/>
      <c r="AA21" s="79">
        <f t="shared" si="2"/>
        <v>1918.2049999999999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121.26600000000001</v>
      </c>
      <c r="C26" s="88">
        <f t="shared" ref="C26:Z26" si="3">IF(LEN(C$2)&gt;0,SUM(C19:C25),"")</f>
        <v>95.644000000000005</v>
      </c>
      <c r="D26" s="88">
        <f t="shared" si="3"/>
        <v>102.54599999999999</v>
      </c>
      <c r="E26" s="88">
        <f t="shared" si="3"/>
        <v>72.715000000000003</v>
      </c>
      <c r="F26" s="88">
        <f t="shared" si="3"/>
        <v>71.536000000000001</v>
      </c>
      <c r="G26" s="88">
        <f t="shared" si="3"/>
        <v>95.05</v>
      </c>
      <c r="H26" s="88">
        <f t="shared" si="3"/>
        <v>22.347999999999999</v>
      </c>
      <c r="I26" s="88">
        <f t="shared" si="3"/>
        <v>68.926999999999992</v>
      </c>
      <c r="J26" s="88">
        <f t="shared" si="3"/>
        <v>98.558999999999997</v>
      </c>
      <c r="K26" s="88">
        <f t="shared" si="3"/>
        <v>95.69</v>
      </c>
      <c r="L26" s="88">
        <f t="shared" si="3"/>
        <v>107.64800000000001</v>
      </c>
      <c r="M26" s="88">
        <f t="shared" si="3"/>
        <v>118.133</v>
      </c>
      <c r="N26" s="88">
        <f t="shared" si="3"/>
        <v>97.777000000000001</v>
      </c>
      <c r="O26" s="88">
        <f t="shared" si="3"/>
        <v>96.597999999999999</v>
      </c>
      <c r="P26" s="88">
        <f t="shared" si="3"/>
        <v>77.852000000000004</v>
      </c>
      <c r="Q26" s="88">
        <f t="shared" si="3"/>
        <v>96.144000000000005</v>
      </c>
      <c r="R26" s="88">
        <f t="shared" si="3"/>
        <v>108.53</v>
      </c>
      <c r="S26" s="88">
        <f t="shared" si="3"/>
        <v>82.15100000000001</v>
      </c>
      <c r="T26" s="88">
        <f t="shared" si="3"/>
        <v>74.941000000000003</v>
      </c>
      <c r="U26" s="88">
        <f t="shared" si="3"/>
        <v>60.578000000000003</v>
      </c>
      <c r="V26" s="88">
        <f t="shared" si="3"/>
        <v>52.686</v>
      </c>
      <c r="W26" s="88">
        <f t="shared" si="3"/>
        <v>85.448999999999998</v>
      </c>
      <c r="X26" s="88">
        <f t="shared" si="3"/>
        <v>59.042000000000002</v>
      </c>
      <c r="Y26" s="88">
        <f t="shared" si="3"/>
        <v>33.705999999999996</v>
      </c>
      <c r="Z26" s="89" t="str">
        <f t="shared" si="3"/>
        <v/>
      </c>
      <c r="AA26" s="90">
        <f>SUM(AA19:AA25)</f>
        <v>1995.5160000000001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122.173</v>
      </c>
      <c r="C30" s="77">
        <v>96.879000000000005</v>
      </c>
      <c r="D30" s="77">
        <v>103.64400000000001</v>
      </c>
      <c r="E30" s="77">
        <v>77.644999999999996</v>
      </c>
      <c r="F30" s="77">
        <v>79.724000000000004</v>
      </c>
      <c r="G30" s="77">
        <v>95.05</v>
      </c>
      <c r="H30" s="77">
        <v>22.347999999999999</v>
      </c>
      <c r="I30" s="77">
        <v>69.682000000000002</v>
      </c>
      <c r="J30" s="77">
        <v>106.17700000000001</v>
      </c>
      <c r="K30" s="77">
        <v>121.483</v>
      </c>
      <c r="L30" s="77">
        <v>107.648</v>
      </c>
      <c r="M30" s="77">
        <v>118.133</v>
      </c>
      <c r="N30" s="77">
        <v>97.777000000000001</v>
      </c>
      <c r="O30" s="77">
        <v>96.597999999999999</v>
      </c>
      <c r="P30" s="77">
        <v>77.852000000000004</v>
      </c>
      <c r="Q30" s="77">
        <v>96.144000000000005</v>
      </c>
      <c r="R30" s="77">
        <v>144.602</v>
      </c>
      <c r="S30" s="77">
        <v>82.756</v>
      </c>
      <c r="T30" s="77">
        <v>75.203000000000003</v>
      </c>
      <c r="U30" s="77">
        <v>60.578000000000003</v>
      </c>
      <c r="V30" s="77">
        <v>52.686</v>
      </c>
      <c r="W30" s="77">
        <v>85.448999999999998</v>
      </c>
      <c r="X30" s="77">
        <v>59.042000000000002</v>
      </c>
      <c r="Y30" s="77">
        <v>33.706000000000003</v>
      </c>
      <c r="Z30" s="78"/>
      <c r="AA30" s="79">
        <f>SUM(B30:Z30)</f>
        <v>2082.9790000000003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122.173</v>
      </c>
      <c r="C32" s="62">
        <f t="shared" ref="C32:Z32" si="4">IF(LEN(C$2)&gt;0,SUM(C29:C31),"")</f>
        <v>96.879000000000005</v>
      </c>
      <c r="D32" s="62">
        <f t="shared" si="4"/>
        <v>103.64400000000001</v>
      </c>
      <c r="E32" s="62">
        <f t="shared" si="4"/>
        <v>77.644999999999996</v>
      </c>
      <c r="F32" s="62">
        <f t="shared" si="4"/>
        <v>79.724000000000004</v>
      </c>
      <c r="G32" s="62">
        <f t="shared" si="4"/>
        <v>95.05</v>
      </c>
      <c r="H32" s="62">
        <f t="shared" si="4"/>
        <v>22.347999999999999</v>
      </c>
      <c r="I32" s="62">
        <f t="shared" si="4"/>
        <v>69.682000000000002</v>
      </c>
      <c r="J32" s="62">
        <f t="shared" si="4"/>
        <v>106.17700000000001</v>
      </c>
      <c r="K32" s="62">
        <f t="shared" si="4"/>
        <v>121.483</v>
      </c>
      <c r="L32" s="62">
        <f t="shared" si="4"/>
        <v>107.648</v>
      </c>
      <c r="M32" s="62">
        <f t="shared" si="4"/>
        <v>118.133</v>
      </c>
      <c r="N32" s="62">
        <f t="shared" si="4"/>
        <v>97.777000000000001</v>
      </c>
      <c r="O32" s="62">
        <f t="shared" si="4"/>
        <v>96.597999999999999</v>
      </c>
      <c r="P32" s="62">
        <f t="shared" si="4"/>
        <v>77.852000000000004</v>
      </c>
      <c r="Q32" s="62">
        <f t="shared" si="4"/>
        <v>96.144000000000005</v>
      </c>
      <c r="R32" s="62">
        <f t="shared" si="4"/>
        <v>144.602</v>
      </c>
      <c r="S32" s="62">
        <f t="shared" si="4"/>
        <v>82.756</v>
      </c>
      <c r="T32" s="62">
        <f t="shared" si="4"/>
        <v>75.203000000000003</v>
      </c>
      <c r="U32" s="62">
        <f t="shared" si="4"/>
        <v>60.578000000000003</v>
      </c>
      <c r="V32" s="62">
        <f t="shared" si="4"/>
        <v>52.686</v>
      </c>
      <c r="W32" s="62">
        <f t="shared" si="4"/>
        <v>85.448999999999998</v>
      </c>
      <c r="X32" s="62">
        <f t="shared" si="4"/>
        <v>59.042000000000002</v>
      </c>
      <c r="Y32" s="62">
        <f t="shared" si="4"/>
        <v>33.706000000000003</v>
      </c>
      <c r="Z32" s="63" t="str">
        <f t="shared" si="4"/>
        <v/>
      </c>
      <c r="AA32" s="64">
        <f>SUM(AA29:AA31)</f>
        <v>2082.9790000000003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28.3</v>
      </c>
      <c r="D39" s="99">
        <v>84.6</v>
      </c>
      <c r="E39" s="99">
        <v>46.3</v>
      </c>
      <c r="F39" s="99">
        <v>38.700000000000003</v>
      </c>
      <c r="G39" s="99">
        <v>128.30000000000001</v>
      </c>
      <c r="H39" s="99">
        <v>125.1</v>
      </c>
      <c r="I39" s="99">
        <v>35.200000000000003</v>
      </c>
      <c r="J39" s="99"/>
      <c r="K39" s="99"/>
      <c r="L39" s="99"/>
      <c r="M39" s="99"/>
      <c r="N39" s="99"/>
      <c r="O39" s="99"/>
      <c r="P39" s="99"/>
      <c r="Q39" s="99">
        <v>15.6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502.09999999999997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28.3</v>
      </c>
      <c r="D40" s="88">
        <f t="shared" si="6"/>
        <v>84.6</v>
      </c>
      <c r="E40" s="88">
        <f t="shared" si="6"/>
        <v>46.3</v>
      </c>
      <c r="F40" s="88">
        <f t="shared" si="6"/>
        <v>38.700000000000003</v>
      </c>
      <c r="G40" s="88">
        <f t="shared" si="6"/>
        <v>128.30000000000001</v>
      </c>
      <c r="H40" s="88">
        <f t="shared" si="6"/>
        <v>125.1</v>
      </c>
      <c r="I40" s="88">
        <f t="shared" si="6"/>
        <v>35.200000000000003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15.6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502.09999999999997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28.3</v>
      </c>
      <c r="D47" s="99">
        <v>84.6</v>
      </c>
      <c r="E47" s="99">
        <v>46.3</v>
      </c>
      <c r="F47" s="99">
        <v>38.700000000000003</v>
      </c>
      <c r="G47" s="99">
        <v>128.30000000000001</v>
      </c>
      <c r="H47" s="99">
        <v>125.1</v>
      </c>
      <c r="I47" s="99">
        <v>35.200000000000003</v>
      </c>
      <c r="J47" s="99"/>
      <c r="K47" s="99"/>
      <c r="L47" s="99"/>
      <c r="M47" s="99"/>
      <c r="N47" s="99"/>
      <c r="O47" s="99"/>
      <c r="P47" s="99"/>
      <c r="Q47" s="99">
        <v>15.6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502.09999999999997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28.3</v>
      </c>
      <c r="D49" s="88">
        <f t="shared" si="8"/>
        <v>84.6</v>
      </c>
      <c r="E49" s="88">
        <f t="shared" si="8"/>
        <v>46.3</v>
      </c>
      <c r="F49" s="88">
        <f t="shared" si="8"/>
        <v>38.700000000000003</v>
      </c>
      <c r="G49" s="88">
        <f t="shared" si="8"/>
        <v>128.30000000000001</v>
      </c>
      <c r="H49" s="88">
        <f t="shared" si="8"/>
        <v>125.1</v>
      </c>
      <c r="I49" s="88">
        <f t="shared" si="8"/>
        <v>35.200000000000003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15.6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502.09999999999997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122.173</v>
      </c>
      <c r="C52" s="88">
        <f t="shared" ref="C52:Z52" si="10">IF(LEN(C$2)&gt;0,SUM(C10:C15)+C26+C40,"")</f>
        <v>125.179</v>
      </c>
      <c r="D52" s="88">
        <f t="shared" si="10"/>
        <v>188.24399999999997</v>
      </c>
      <c r="E52" s="88">
        <f t="shared" si="10"/>
        <v>123.94500000000001</v>
      </c>
      <c r="F52" s="88">
        <f t="shared" si="10"/>
        <v>118.42400000000001</v>
      </c>
      <c r="G52" s="88">
        <f t="shared" si="10"/>
        <v>223.35000000000002</v>
      </c>
      <c r="H52" s="88">
        <f t="shared" si="10"/>
        <v>147.44799999999998</v>
      </c>
      <c r="I52" s="88">
        <f t="shared" si="10"/>
        <v>104.88199999999999</v>
      </c>
      <c r="J52" s="88">
        <f t="shared" si="10"/>
        <v>106.17699999999999</v>
      </c>
      <c r="K52" s="88">
        <f t="shared" si="10"/>
        <v>121.483</v>
      </c>
      <c r="L52" s="88">
        <f t="shared" si="10"/>
        <v>107.64800000000001</v>
      </c>
      <c r="M52" s="88">
        <f t="shared" si="10"/>
        <v>118.133</v>
      </c>
      <c r="N52" s="88">
        <f t="shared" si="10"/>
        <v>97.777000000000001</v>
      </c>
      <c r="O52" s="88">
        <f t="shared" si="10"/>
        <v>96.597999999999999</v>
      </c>
      <c r="P52" s="88">
        <f t="shared" si="10"/>
        <v>77.852000000000004</v>
      </c>
      <c r="Q52" s="88">
        <f t="shared" si="10"/>
        <v>111.744</v>
      </c>
      <c r="R52" s="88">
        <f t="shared" si="10"/>
        <v>144.602</v>
      </c>
      <c r="S52" s="88">
        <f t="shared" si="10"/>
        <v>82.756000000000014</v>
      </c>
      <c r="T52" s="88">
        <f t="shared" si="10"/>
        <v>75.203000000000003</v>
      </c>
      <c r="U52" s="88">
        <f t="shared" si="10"/>
        <v>60.578000000000003</v>
      </c>
      <c r="V52" s="88">
        <f t="shared" si="10"/>
        <v>52.686</v>
      </c>
      <c r="W52" s="88">
        <f t="shared" si="10"/>
        <v>85.448999999999998</v>
      </c>
      <c r="X52" s="88">
        <f t="shared" si="10"/>
        <v>59.042000000000002</v>
      </c>
      <c r="Y52" s="88">
        <f t="shared" si="10"/>
        <v>33.705999999999996</v>
      </c>
      <c r="Z52" s="89" t="str">
        <f t="shared" si="10"/>
        <v/>
      </c>
      <c r="AA52" s="104">
        <f>SUM(B52:Z52)</f>
        <v>2585.0789999999997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-79.099999999999994</v>
      </c>
      <c r="C4" s="18">
        <v>28.3</v>
      </c>
      <c r="D4" s="18">
        <v>84.6</v>
      </c>
      <c r="E4" s="18">
        <v>46.3</v>
      </c>
      <c r="F4" s="18">
        <v>38.700000000000003</v>
      </c>
      <c r="G4" s="18">
        <v>128.30000000000001</v>
      </c>
      <c r="H4" s="18">
        <v>125.1</v>
      </c>
      <c r="I4" s="18">
        <v>35.200000000000003</v>
      </c>
      <c r="J4" s="18"/>
      <c r="K4" s="18"/>
      <c r="L4" s="18"/>
      <c r="M4" s="18"/>
      <c r="N4" s="18"/>
      <c r="O4" s="18"/>
      <c r="P4" s="18"/>
      <c r="Q4" s="18">
        <v>15.6</v>
      </c>
      <c r="R4" s="18">
        <v>-106.5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316.50000000000006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98.47</v>
      </c>
      <c r="C7" s="117">
        <v>94.65</v>
      </c>
      <c r="D7" s="117">
        <v>88.99</v>
      </c>
      <c r="E7" s="117">
        <v>75.03</v>
      </c>
      <c r="F7" s="117">
        <v>75.7</v>
      </c>
      <c r="G7" s="117">
        <v>91.21</v>
      </c>
      <c r="H7" s="117">
        <v>137.47999999999999</v>
      </c>
      <c r="I7" s="117">
        <v>129.21</v>
      </c>
      <c r="J7" s="117">
        <v>101.53</v>
      </c>
      <c r="K7" s="117">
        <v>83.63</v>
      </c>
      <c r="L7" s="117">
        <v>64.84</v>
      </c>
      <c r="M7" s="117">
        <v>67.92</v>
      </c>
      <c r="N7" s="117">
        <v>73.13</v>
      </c>
      <c r="O7" s="117">
        <v>69.83</v>
      </c>
      <c r="P7" s="117">
        <v>73.06</v>
      </c>
      <c r="Q7" s="117">
        <v>90.91</v>
      </c>
      <c r="R7" s="117">
        <v>100</v>
      </c>
      <c r="S7" s="117">
        <v>124.94</v>
      </c>
      <c r="T7" s="117">
        <v>217.7</v>
      </c>
      <c r="U7" s="117">
        <v>302.79000000000002</v>
      </c>
      <c r="V7" s="117">
        <v>345.26</v>
      </c>
      <c r="W7" s="117">
        <v>285.69</v>
      </c>
      <c r="X7" s="117">
        <v>146</v>
      </c>
      <c r="Y7" s="117">
        <v>161.72</v>
      </c>
      <c r="Z7" s="118"/>
      <c r="AA7" s="119">
        <f>IF(SUM(B7:Z7)&lt;&gt;0,AVERAGEIF(B7:Z7,"&lt;&gt;"""),"")</f>
        <v>129.15374999999997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79.099999999999994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106.5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185.6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79.099999999999994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106.5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28.3</v>
      </c>
      <c r="D23" s="133">
        <v>84.6</v>
      </c>
      <c r="E23" s="133">
        <v>46.3</v>
      </c>
      <c r="F23" s="133">
        <v>38.700000000000003</v>
      </c>
      <c r="G23" s="133">
        <v>128.30000000000001</v>
      </c>
      <c r="H23" s="133">
        <v>125.1</v>
      </c>
      <c r="I23" s="133">
        <v>35.200000000000003</v>
      </c>
      <c r="J23" s="133"/>
      <c r="K23" s="133"/>
      <c r="L23" s="133"/>
      <c r="M23" s="133"/>
      <c r="N23" s="133"/>
      <c r="O23" s="133"/>
      <c r="P23" s="133"/>
      <c r="Q23" s="133">
        <v>15.6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502.09999999999997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28.3</v>
      </c>
      <c r="D24" s="135">
        <f t="shared" si="3"/>
        <v>84.6</v>
      </c>
      <c r="E24" s="135">
        <f t="shared" si="3"/>
        <v>46.3</v>
      </c>
      <c r="F24" s="135">
        <f t="shared" si="3"/>
        <v>38.700000000000003</v>
      </c>
      <c r="G24" s="135">
        <f t="shared" si="3"/>
        <v>128.30000000000001</v>
      </c>
      <c r="H24" s="135">
        <f t="shared" si="3"/>
        <v>125.1</v>
      </c>
      <c r="I24" s="135">
        <f t="shared" si="3"/>
        <v>35.200000000000003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15.6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502.09999999999997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2024-07-07T20:30:13Z</dcterms:created>
  <dcterms:modified xsi:type="dcterms:W3CDTF">2024-07-07T20:30:15Z</dcterms:modified>
</cp:coreProperties>
</file>