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<sst xmlns="http://schemas.openxmlformats.org/spreadsheetml/2006/main" count="119" uniqueCount="54">
  <si>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06/07/2024 23:28:01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</si>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</sst>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2C5-431D-AAA1-8CEA758F5D1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2C5-431D-AAA1-8CEA758F5D1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5.2489999999999997</c:v>
                </c:pt>
                <c:pt idx="1">
                  <c:v>5.0979999999999999</c:v>
                </c:pt>
                <c:pt idx="2">
                  <c:v>5.0119999999999996</c:v>
                </c:pt>
                <c:pt idx="3">
                  <c:v>5.0179999999999998</c:v>
                </c:pt>
                <c:pt idx="4">
                  <c:v>4.9169999999999998</c:v>
                </c:pt>
                <c:pt idx="5">
                  <c:v>4.8230000000000004</c:v>
                </c:pt>
                <c:pt idx="6">
                  <c:v>4.7869999999999999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2C5-431D-AAA1-8CEA758F5D1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9.1080000000000005</c:v>
                </c:pt>
                <c:pt idx="1">
                  <c:v>8.7739999999999991</c:v>
                </c:pt>
                <c:pt idx="2">
                  <c:v>8.2560000000000002</c:v>
                </c:pt>
                <c:pt idx="3">
                  <c:v>8.3350000000000009</c:v>
                </c:pt>
                <c:pt idx="4">
                  <c:v>8.6349999999999998</c:v>
                </c:pt>
                <c:pt idx="5">
                  <c:v>7.3680000000000003</c:v>
                </c:pt>
                <c:pt idx="6">
                  <c:v>7.7080000000000002</c:v>
                </c:pt>
                <c:pt idx="7">
                  <c:v>20.908999999999999</c:v>
                </c:pt>
                <c:pt idx="8">
                  <c:v>8.61</c:v>
                </c:pt>
                <c:pt idx="9">
                  <c:v>0.755</c:v>
                </c:pt>
                <c:pt idx="10">
                  <c:v>0.93799999999999994</c:v>
                </c:pt>
                <c:pt idx="11">
                  <c:v>1.605</c:v>
                </c:pt>
                <c:pt idx="12">
                  <c:v>0.45</c:v>
                </c:pt>
                <c:pt idx="14">
                  <c:v>12.1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2C5-431D-AAA1-8CEA758F5D1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2C5-431D-AAA1-8CEA758F5D1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2C5-431D-AAA1-8CEA758F5D1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2C5-431D-AAA1-8CEA758F5D1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2C5-431D-AAA1-8CEA758F5D1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2C5-431D-AAA1-8CEA758F5D1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41.776000000000003</c:v>
                </c:pt>
                <c:pt idx="1">
                  <c:v>11.461</c:v>
                </c:pt>
                <c:pt idx="2">
                  <c:v>10.342000000000001</c:v>
                </c:pt>
                <c:pt idx="3">
                  <c:v>9.2309999999999999</c:v>
                </c:pt>
                <c:pt idx="16">
                  <c:v>40.005000000000003</c:v>
                </c:pt>
                <c:pt idx="17">
                  <c:v>39.011000000000003</c:v>
                </c:pt>
                <c:pt idx="18">
                  <c:v>14.667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2C5-431D-AAA1-8CEA758F5D1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53.2</c:v>
                </c:pt>
                <c:pt idx="20">
                  <c:v>73.599999999999994</c:v>
                </c:pt>
                <c:pt idx="21">
                  <c:v>69.7</c:v>
                </c:pt>
                <c:pt idx="22">
                  <c:v>70.8</c:v>
                </c:pt>
                <c:pt idx="23">
                  <c:v>45.2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2C5-431D-AAA1-8CEA758F5D1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2.5419999999999998</c:v>
                </c:pt>
                <c:pt idx="4">
                  <c:v>7.5439999999999996</c:v>
                </c:pt>
                <c:pt idx="5">
                  <c:v>10.312999999999999</c:v>
                </c:pt>
                <c:pt idx="6">
                  <c:v>6.0649999999999995</c:v>
                </c:pt>
                <c:pt idx="7">
                  <c:v>22.407</c:v>
                </c:pt>
                <c:pt idx="8">
                  <c:v>39.192</c:v>
                </c:pt>
                <c:pt idx="9">
                  <c:v>51.206000000000003</c:v>
                </c:pt>
                <c:pt idx="10">
                  <c:v>29.626999999999999</c:v>
                </c:pt>
                <c:pt idx="11">
                  <c:v>28.228000000000002</c:v>
                </c:pt>
                <c:pt idx="12">
                  <c:v>56.843000000000004</c:v>
                </c:pt>
                <c:pt idx="13">
                  <c:v>58.069000000000003</c:v>
                </c:pt>
                <c:pt idx="14">
                  <c:v>87.460999999999999</c:v>
                </c:pt>
                <c:pt idx="15">
                  <c:v>66.97999999999999</c:v>
                </c:pt>
                <c:pt idx="16">
                  <c:v>17.200000000000003</c:v>
                </c:pt>
                <c:pt idx="17">
                  <c:v>5.0000000000000001E-3</c:v>
                </c:pt>
                <c:pt idx="18">
                  <c:v>24.874000000000002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2C5-431D-AAA1-8CEA758F5D1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2C5-431D-AAA1-8CEA758F5D1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2C5-431D-AAA1-8CEA758F5D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93.56</c:v>
                </c:pt>
                <c:pt idx="1">
                  <c:v>89.26</c:v>
                </c:pt>
                <c:pt idx="2">
                  <c:v>88.45</c:v>
                </c:pt>
                <c:pt idx="3">
                  <c:v>84.24</c:v>
                </c:pt>
                <c:pt idx="4">
                  <c:v>71.900000000000006</c:v>
                </c:pt>
                <c:pt idx="5">
                  <c:v>51.97</c:v>
                </c:pt>
                <c:pt idx="6">
                  <c:v>30.23</c:v>
                </c:pt>
                <c:pt idx="7">
                  <c:v>9.5</c:v>
                </c:pt>
                <c:pt idx="8">
                  <c:v>3.58</c:v>
                </c:pt>
                <c:pt idx="9">
                  <c:v>0.04</c:v>
                </c:pt>
                <c:pt idx="10">
                  <c:v>0.04</c:v>
                </c:pt>
                <c:pt idx="11">
                  <c:v>0.04</c:v>
                </c:pt>
                <c:pt idx="12">
                  <c:v>0.04</c:v>
                </c:pt>
                <c:pt idx="13">
                  <c:v>0.04</c:v>
                </c:pt>
                <c:pt idx="14">
                  <c:v>0.1</c:v>
                </c:pt>
                <c:pt idx="15">
                  <c:v>7.17</c:v>
                </c:pt>
                <c:pt idx="16">
                  <c:v>45.37</c:v>
                </c:pt>
                <c:pt idx="17">
                  <c:v>83</c:v>
                </c:pt>
                <c:pt idx="18">
                  <c:v>111.8</c:v>
                </c:pt>
                <c:pt idx="19">
                  <c:v>124.75</c:v>
                </c:pt>
                <c:pt idx="20">
                  <c:v>145</c:v>
                </c:pt>
                <c:pt idx="21">
                  <c:v>143.69999999999999</c:v>
                </c:pt>
                <c:pt idx="22">
                  <c:v>110.98</c:v>
                </c:pt>
                <c:pt idx="23">
                  <c:v>96.24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2C5-431D-AAA1-8CEA758F5D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428-47F1-9739-3F9C77C6829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428-47F1-9739-3F9C77C6829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7428-47F1-9739-3F9C77C6829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18.221</c:v>
                </c:pt>
                <c:pt idx="1">
                  <c:v>16.233000000000001</c:v>
                </c:pt>
                <c:pt idx="2">
                  <c:v>15.47</c:v>
                </c:pt>
                <c:pt idx="3">
                  <c:v>15.196999999999999</c:v>
                </c:pt>
                <c:pt idx="4">
                  <c:v>14.167999999999999</c:v>
                </c:pt>
                <c:pt idx="5">
                  <c:v>18.13</c:v>
                </c:pt>
                <c:pt idx="6">
                  <c:v>4.8540000000000001</c:v>
                </c:pt>
                <c:pt idx="8">
                  <c:v>0.64200000000000002</c:v>
                </c:pt>
                <c:pt idx="9">
                  <c:v>0.221</c:v>
                </c:pt>
                <c:pt idx="10">
                  <c:v>0.67200000000000004</c:v>
                </c:pt>
                <c:pt idx="13">
                  <c:v>0.223</c:v>
                </c:pt>
                <c:pt idx="14">
                  <c:v>0.88500000000000001</c:v>
                </c:pt>
                <c:pt idx="15">
                  <c:v>15.129</c:v>
                </c:pt>
                <c:pt idx="16">
                  <c:v>26.385999999999999</c:v>
                </c:pt>
                <c:pt idx="17">
                  <c:v>21.818999999999999</c:v>
                </c:pt>
                <c:pt idx="18">
                  <c:v>1.6830000000000001</c:v>
                </c:pt>
                <c:pt idx="19">
                  <c:v>30.015000000000001</c:v>
                </c:pt>
                <c:pt idx="20">
                  <c:v>40.637</c:v>
                </c:pt>
                <c:pt idx="21">
                  <c:v>47.414000000000001</c:v>
                </c:pt>
                <c:pt idx="22">
                  <c:v>44.765999999999998</c:v>
                </c:pt>
                <c:pt idx="23">
                  <c:v>28.291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28-47F1-9739-3F9C77C6829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428-47F1-9739-3F9C77C6829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428-47F1-9739-3F9C77C6829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428-47F1-9739-3F9C77C6829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428-47F1-9739-3F9C77C6829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428-47F1-9739-3F9C77C6829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428-47F1-9739-3F9C77C6829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34.1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37.9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28-47F1-9739-3F9C77C6829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6.3540000000000001</c:v>
                </c:pt>
                <c:pt idx="1">
                  <c:v>9.1000000000000014</c:v>
                </c:pt>
                <c:pt idx="2">
                  <c:v>8.14</c:v>
                </c:pt>
                <c:pt idx="3">
                  <c:v>7.3870000000000005</c:v>
                </c:pt>
                <c:pt idx="4">
                  <c:v>6.9279999999999999</c:v>
                </c:pt>
                <c:pt idx="5">
                  <c:v>4.3740000000000006</c:v>
                </c:pt>
                <c:pt idx="6">
                  <c:v>23.706</c:v>
                </c:pt>
                <c:pt idx="7">
                  <c:v>43.316000000000003</c:v>
                </c:pt>
                <c:pt idx="8">
                  <c:v>47.16</c:v>
                </c:pt>
                <c:pt idx="9">
                  <c:v>51.739999999999995</c:v>
                </c:pt>
                <c:pt idx="10">
                  <c:v>29.893000000000001</c:v>
                </c:pt>
                <c:pt idx="11">
                  <c:v>29.833000000000002</c:v>
                </c:pt>
                <c:pt idx="12">
                  <c:v>57.293000000000006</c:v>
                </c:pt>
                <c:pt idx="13">
                  <c:v>57.845999999999997</c:v>
                </c:pt>
                <c:pt idx="14">
                  <c:v>98.676000000000002</c:v>
                </c:pt>
                <c:pt idx="15">
                  <c:v>51.851000000000006</c:v>
                </c:pt>
                <c:pt idx="16">
                  <c:v>30.818999999999996</c:v>
                </c:pt>
                <c:pt idx="17">
                  <c:v>17.196999999999999</c:v>
                </c:pt>
                <c:pt idx="19">
                  <c:v>23.175000000000001</c:v>
                </c:pt>
                <c:pt idx="20">
                  <c:v>32.981999999999999</c:v>
                </c:pt>
                <c:pt idx="21">
                  <c:v>22.292000000000002</c:v>
                </c:pt>
                <c:pt idx="22">
                  <c:v>26.011000000000003</c:v>
                </c:pt>
                <c:pt idx="23">
                  <c:v>16.877999999999997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428-47F1-9739-3F9C77C6829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428-47F1-9739-3F9C77C6829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428-47F1-9739-3F9C77C682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93.56</c:v>
                </c:pt>
                <c:pt idx="1">
                  <c:v>89.26</c:v>
                </c:pt>
                <c:pt idx="2">
                  <c:v>88.45</c:v>
                </c:pt>
                <c:pt idx="3">
                  <c:v>84.24</c:v>
                </c:pt>
                <c:pt idx="4">
                  <c:v>71.900000000000006</c:v>
                </c:pt>
                <c:pt idx="5">
                  <c:v>51.97</c:v>
                </c:pt>
                <c:pt idx="6">
                  <c:v>30.23</c:v>
                </c:pt>
                <c:pt idx="7">
                  <c:v>9.5</c:v>
                </c:pt>
                <c:pt idx="8">
                  <c:v>3.58</c:v>
                </c:pt>
                <c:pt idx="9">
                  <c:v>0.04</c:v>
                </c:pt>
                <c:pt idx="10">
                  <c:v>0.04</c:v>
                </c:pt>
                <c:pt idx="11">
                  <c:v>0.04</c:v>
                </c:pt>
                <c:pt idx="12">
                  <c:v>0.04</c:v>
                </c:pt>
                <c:pt idx="13">
                  <c:v>0.04</c:v>
                </c:pt>
                <c:pt idx="14">
                  <c:v>0.1</c:v>
                </c:pt>
                <c:pt idx="15">
                  <c:v>7.17</c:v>
                </c:pt>
                <c:pt idx="16">
                  <c:v>45.37</c:v>
                </c:pt>
                <c:pt idx="17">
                  <c:v>83</c:v>
                </c:pt>
                <c:pt idx="18">
                  <c:v>111.8</c:v>
                </c:pt>
                <c:pt idx="19">
                  <c:v>124.75</c:v>
                </c:pt>
                <c:pt idx="20">
                  <c:v>145</c:v>
                </c:pt>
                <c:pt idx="21">
                  <c:v>143.69999999999999</c:v>
                </c:pt>
                <c:pt idx="22">
                  <c:v>110.98</c:v>
                </c:pt>
                <c:pt idx="23">
                  <c:v>96.24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428-47F1-9739-3F9C77C682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58.675000000000004</v>
      </c>
      <c r="C4" s="18">
        <v>25.332999999999998</v>
      </c>
      <c r="D4" s="18">
        <v>23.61</v>
      </c>
      <c r="E4" s="18">
        <v>22.584000000000003</v>
      </c>
      <c r="F4" s="18">
        <v>21.096</v>
      </c>
      <c r="G4" s="18">
        <v>22.503999999999998</v>
      </c>
      <c r="H4" s="18">
        <v>28.560000000000002</v>
      </c>
      <c r="I4" s="18">
        <v>43.316000000000003</v>
      </c>
      <c r="J4" s="18">
        <v>47.802</v>
      </c>
      <c r="K4" s="18">
        <v>51.961000000000006</v>
      </c>
      <c r="L4" s="18">
        <v>30.564999999999998</v>
      </c>
      <c r="M4" s="18">
        <v>29.832999999999998</v>
      </c>
      <c r="N4" s="18">
        <v>57.293000000000006</v>
      </c>
      <c r="O4" s="18">
        <v>58.069000000000003</v>
      </c>
      <c r="P4" s="18">
        <v>99.560999999999993</v>
      </c>
      <c r="Q4" s="18">
        <v>66.97999999999999</v>
      </c>
      <c r="R4" s="18">
        <v>57.205000000000005</v>
      </c>
      <c r="S4" s="18">
        <v>39.016000000000005</v>
      </c>
      <c r="T4" s="18">
        <v>39.540999999999997</v>
      </c>
      <c r="U4" s="18">
        <v>53.2</v>
      </c>
      <c r="V4" s="18">
        <v>73.599999999999994</v>
      </c>
      <c r="W4" s="18">
        <v>69.7</v>
      </c>
      <c r="X4" s="18">
        <v>70.8</v>
      </c>
      <c r="Y4" s="18">
        <v>45.2</v>
      </c>
      <c r="Z4" s="19"/>
      <c r="AA4" s="20">
        <f>SUM(B4:Z4)</f>
        <v>1136.0040000000004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93.56</v>
      </c>
      <c r="C7" s="28">
        <v>89.26</v>
      </c>
      <c r="D7" s="28">
        <v>88.45</v>
      </c>
      <c r="E7" s="28">
        <v>84.24</v>
      </c>
      <c r="F7" s="28">
        <v>71.900000000000006</v>
      </c>
      <c r="G7" s="28">
        <v>51.97</v>
      </c>
      <c r="H7" s="28">
        <v>30.23</v>
      </c>
      <c r="I7" s="28">
        <v>9.5</v>
      </c>
      <c r="J7" s="28">
        <v>3.58</v>
      </c>
      <c r="K7" s="28">
        <v>0.04</v>
      </c>
      <c r="L7" s="28">
        <v>0.04</v>
      </c>
      <c r="M7" s="28">
        <v>0.04</v>
      </c>
      <c r="N7" s="28">
        <v>0.04</v>
      </c>
      <c r="O7" s="28">
        <v>0.04</v>
      </c>
      <c r="P7" s="28">
        <v>0.1</v>
      </c>
      <c r="Q7" s="28">
        <v>7.17</v>
      </c>
      <c r="R7" s="28">
        <v>45.37</v>
      </c>
      <c r="S7" s="28">
        <v>83</v>
      </c>
      <c r="T7" s="28">
        <v>111.8</v>
      </c>
      <c r="U7" s="28">
        <v>124.75</v>
      </c>
      <c r="V7" s="28">
        <v>145</v>
      </c>
      <c r="W7" s="28">
        <v>143.69999999999999</v>
      </c>
      <c r="X7" s="28">
        <v>110.98</v>
      </c>
      <c r="Y7" s="28">
        <v>96.24</v>
      </c>
      <c r="Z7" s="29"/>
      <c r="AA7" s="30">
        <f>IF(SUM(B7:Z7)&lt;&gt;0,AVERAGEIF(B7:Z7,"&lt;&gt;"""),"")</f>
        <v>57.958333333333336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41.776000000000003</v>
      </c>
      <c r="C12" s="52">
        <v>11.461</v>
      </c>
      <c r="D12" s="52">
        <v>10.342000000000001</v>
      </c>
      <c r="E12" s="52">
        <v>9.2309999999999999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40.005000000000003</v>
      </c>
      <c r="S12" s="52">
        <v>39.011000000000003</v>
      </c>
      <c r="T12" s="52">
        <v>14.667</v>
      </c>
      <c r="U12" s="52"/>
      <c r="V12" s="52"/>
      <c r="W12" s="52"/>
      <c r="X12" s="52"/>
      <c r="Y12" s="52"/>
      <c r="Z12" s="53"/>
      <c r="AA12" s="54">
        <f t="shared" si="0"/>
        <v>166.49299999999999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10</v>
      </c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10</v>
      </c>
    </row>
    <row r="14" spans="1:27" ht="25.15" customHeight="1" x14ac:dyDescent="0.2">
      <c r="A14" s="55" t="s">
        <v>10</v>
      </c>
      <c r="B14" s="56">
        <v>2.5419999999999998</v>
      </c>
      <c r="C14" s="57"/>
      <c r="D14" s="57"/>
      <c r="E14" s="57"/>
      <c r="F14" s="57">
        <v>7.5439999999999996</v>
      </c>
      <c r="G14" s="57">
        <v>10.312999999999999</v>
      </c>
      <c r="H14" s="57">
        <v>6.0649999999999995</v>
      </c>
      <c r="I14" s="57">
        <v>22.407</v>
      </c>
      <c r="J14" s="57">
        <v>39.192</v>
      </c>
      <c r="K14" s="57">
        <v>51.206000000000003</v>
      </c>
      <c r="L14" s="57">
        <v>29.626999999999999</v>
      </c>
      <c r="M14" s="57">
        <v>28.228000000000002</v>
      </c>
      <c r="N14" s="57">
        <v>56.843000000000004</v>
      </c>
      <c r="O14" s="57">
        <v>58.069000000000003</v>
      </c>
      <c r="P14" s="57">
        <v>87.460999999999999</v>
      </c>
      <c r="Q14" s="57">
        <v>66.97999999999999</v>
      </c>
      <c r="R14" s="57">
        <v>17.200000000000003</v>
      </c>
      <c r="S14" s="57">
        <v>5.0000000000000001E-3</v>
      </c>
      <c r="T14" s="57">
        <v>24.874000000000002</v>
      </c>
      <c r="U14" s="57"/>
      <c r="V14" s="57"/>
      <c r="W14" s="57"/>
      <c r="X14" s="57"/>
      <c r="Y14" s="57"/>
      <c r="Z14" s="58"/>
      <c r="AA14" s="59">
        <f t="shared" si="0"/>
        <v>508.5560000000001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44.318000000000005</v>
      </c>
      <c r="C16" s="62">
        <f t="shared" si="1"/>
        <v>11.461</v>
      </c>
      <c r="D16" s="62">
        <f t="shared" si="1"/>
        <v>10.342000000000001</v>
      </c>
      <c r="E16" s="62">
        <f t="shared" si="1"/>
        <v>9.2309999999999999</v>
      </c>
      <c r="F16" s="62">
        <f t="shared" si="1"/>
        <v>7.5439999999999996</v>
      </c>
      <c r="G16" s="62">
        <f t="shared" si="1"/>
        <v>10.312999999999999</v>
      </c>
      <c r="H16" s="62">
        <f t="shared" si="1"/>
        <v>16.064999999999998</v>
      </c>
      <c r="I16" s="62">
        <f t="shared" si="1"/>
        <v>22.407</v>
      </c>
      <c r="J16" s="62">
        <f t="shared" si="1"/>
        <v>39.192</v>
      </c>
      <c r="K16" s="62">
        <f t="shared" si="1"/>
        <v>51.206000000000003</v>
      </c>
      <c r="L16" s="62">
        <f t="shared" si="1"/>
        <v>29.626999999999999</v>
      </c>
      <c r="M16" s="62">
        <f t="shared" si="1"/>
        <v>28.228000000000002</v>
      </c>
      <c r="N16" s="62">
        <f t="shared" si="1"/>
        <v>56.843000000000004</v>
      </c>
      <c r="O16" s="62">
        <f t="shared" si="1"/>
        <v>58.069000000000003</v>
      </c>
      <c r="P16" s="62">
        <f t="shared" si="1"/>
        <v>87.460999999999999</v>
      </c>
      <c r="Q16" s="62">
        <f t="shared" si="1"/>
        <v>66.97999999999999</v>
      </c>
      <c r="R16" s="62">
        <f t="shared" si="1"/>
        <v>57.205000000000005</v>
      </c>
      <c r="S16" s="62">
        <f t="shared" si="1"/>
        <v>39.016000000000005</v>
      </c>
      <c r="T16" s="62">
        <f t="shared" si="1"/>
        <v>39.541000000000004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685.04900000000009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>
        <v>5.2489999999999997</v>
      </c>
      <c r="C20" s="77">
        <v>5.0979999999999999</v>
      </c>
      <c r="D20" s="77">
        <v>5.0119999999999996</v>
      </c>
      <c r="E20" s="77">
        <v>5.0179999999999998</v>
      </c>
      <c r="F20" s="77">
        <v>4.9169999999999998</v>
      </c>
      <c r="G20" s="77">
        <v>4.8230000000000004</v>
      </c>
      <c r="H20" s="77">
        <v>4.7869999999999999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34.903999999999996</v>
      </c>
    </row>
    <row r="21" spans="1:27" ht="25.15" customHeight="1" x14ac:dyDescent="0.2">
      <c r="A21" s="75" t="s">
        <v>16</v>
      </c>
      <c r="B21" s="80">
        <v>9.1080000000000005</v>
      </c>
      <c r="C21" s="81">
        <v>8.7739999999999991</v>
      </c>
      <c r="D21" s="81">
        <v>8.2560000000000002</v>
      </c>
      <c r="E21" s="81">
        <v>8.3350000000000009</v>
      </c>
      <c r="F21" s="81">
        <v>8.6349999999999998</v>
      </c>
      <c r="G21" s="81">
        <v>7.3680000000000003</v>
      </c>
      <c r="H21" s="81">
        <v>7.7080000000000002</v>
      </c>
      <c r="I21" s="81">
        <v>20.908999999999999</v>
      </c>
      <c r="J21" s="81">
        <v>8.61</v>
      </c>
      <c r="K21" s="81">
        <v>0.755</v>
      </c>
      <c r="L21" s="81">
        <v>0.93799999999999994</v>
      </c>
      <c r="M21" s="81">
        <v>1.605</v>
      </c>
      <c r="N21" s="81">
        <v>0.45</v>
      </c>
      <c r="O21" s="81"/>
      <c r="P21" s="81">
        <v>12.1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103.55099999999999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14.356999999999999</v>
      </c>
      <c r="C26" s="88">
        <f t="shared" si="3"/>
        <v>13.872</v>
      </c>
      <c r="D26" s="88">
        <f t="shared" si="3"/>
        <v>13.268000000000001</v>
      </c>
      <c r="E26" s="88">
        <f t="shared" si="3"/>
        <v>13.353000000000002</v>
      </c>
      <c r="F26" s="88">
        <f t="shared" si="3"/>
        <v>13.552</v>
      </c>
      <c r="G26" s="88">
        <f t="shared" si="3"/>
        <v>12.191000000000001</v>
      </c>
      <c r="H26" s="88">
        <f t="shared" si="3"/>
        <v>12.495000000000001</v>
      </c>
      <c r="I26" s="88">
        <f t="shared" si="3"/>
        <v>20.908999999999999</v>
      </c>
      <c r="J26" s="88">
        <f t="shared" si="3"/>
        <v>8.61</v>
      </c>
      <c r="K26" s="88">
        <f t="shared" si="3"/>
        <v>0.755</v>
      </c>
      <c r="L26" s="88">
        <f t="shared" si="3"/>
        <v>0.93799999999999994</v>
      </c>
      <c r="M26" s="88">
        <f t="shared" si="3"/>
        <v>1.605</v>
      </c>
      <c r="N26" s="88">
        <f t="shared" si="3"/>
        <v>0.45</v>
      </c>
      <c r="O26" s="88">
        <f t="shared" si="3"/>
        <v>0</v>
      </c>
      <c r="P26" s="88">
        <f t="shared" si="3"/>
        <v>12.1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138.45499999999998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>
        <v>58.674999999999997</v>
      </c>
      <c r="C30" s="77">
        <v>25.332999999999998</v>
      </c>
      <c r="D30" s="77">
        <v>23.61</v>
      </c>
      <c r="E30" s="77">
        <v>22.584</v>
      </c>
      <c r="F30" s="77">
        <v>21.096</v>
      </c>
      <c r="G30" s="77">
        <v>22.504000000000001</v>
      </c>
      <c r="H30" s="77">
        <v>28.56</v>
      </c>
      <c r="I30" s="77">
        <v>43.316000000000003</v>
      </c>
      <c r="J30" s="77">
        <v>47.802</v>
      </c>
      <c r="K30" s="77">
        <v>51.960999999999999</v>
      </c>
      <c r="L30" s="77">
        <v>30.565000000000001</v>
      </c>
      <c r="M30" s="77">
        <v>29.832999999999998</v>
      </c>
      <c r="N30" s="77">
        <v>57.292999999999999</v>
      </c>
      <c r="O30" s="77">
        <v>58.069000000000003</v>
      </c>
      <c r="P30" s="77">
        <v>99.561000000000007</v>
      </c>
      <c r="Q30" s="77">
        <v>66.98</v>
      </c>
      <c r="R30" s="77">
        <v>57.204999999999998</v>
      </c>
      <c r="S30" s="77">
        <v>39.015999999999998</v>
      </c>
      <c r="T30" s="77">
        <v>39.540999999999997</v>
      </c>
      <c r="U30" s="77"/>
      <c r="V30" s="77"/>
      <c r="W30" s="77"/>
      <c r="X30" s="77"/>
      <c r="Y30" s="77"/>
      <c r="Z30" s="78"/>
      <c r="AA30" s="79">
        <f>SUM(B30:Z30)</f>
        <v>823.50400000000013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58.674999999999997</v>
      </c>
      <c r="C32" s="62">
        <f t="shared" ref="C32:Z32" si="4">IF(LEN(C$2)&gt;0,SUM(C29:C31),"")</f>
        <v>25.332999999999998</v>
      </c>
      <c r="D32" s="62">
        <f t="shared" si="4"/>
        <v>23.61</v>
      </c>
      <c r="E32" s="62">
        <f t="shared" si="4"/>
        <v>22.584</v>
      </c>
      <c r="F32" s="62">
        <f t="shared" si="4"/>
        <v>21.096</v>
      </c>
      <c r="G32" s="62">
        <f t="shared" si="4"/>
        <v>22.504000000000001</v>
      </c>
      <c r="H32" s="62">
        <f t="shared" si="4"/>
        <v>28.56</v>
      </c>
      <c r="I32" s="62">
        <f t="shared" si="4"/>
        <v>43.316000000000003</v>
      </c>
      <c r="J32" s="62">
        <f t="shared" si="4"/>
        <v>47.802</v>
      </c>
      <c r="K32" s="62">
        <f t="shared" si="4"/>
        <v>51.960999999999999</v>
      </c>
      <c r="L32" s="62">
        <f t="shared" si="4"/>
        <v>30.565000000000001</v>
      </c>
      <c r="M32" s="62">
        <f t="shared" si="4"/>
        <v>29.832999999999998</v>
      </c>
      <c r="N32" s="62">
        <f t="shared" si="4"/>
        <v>57.292999999999999</v>
      </c>
      <c r="O32" s="62">
        <f t="shared" si="4"/>
        <v>58.069000000000003</v>
      </c>
      <c r="P32" s="62">
        <f t="shared" si="4"/>
        <v>99.561000000000007</v>
      </c>
      <c r="Q32" s="62">
        <f t="shared" si="4"/>
        <v>66.98</v>
      </c>
      <c r="R32" s="62">
        <f t="shared" si="4"/>
        <v>57.204999999999998</v>
      </c>
      <c r="S32" s="62">
        <f t="shared" si="4"/>
        <v>39.015999999999998</v>
      </c>
      <c r="T32" s="62">
        <f t="shared" si="4"/>
        <v>39.540999999999997</v>
      </c>
      <c r="U32" s="62">
        <f t="shared" si="4"/>
        <v>0</v>
      </c>
      <c r="V32" s="62">
        <f t="shared" si="4"/>
        <v>0</v>
      </c>
      <c r="W32" s="62">
        <f t="shared" si="4"/>
        <v>0</v>
      </c>
      <c r="X32" s="62">
        <f t="shared" si="4"/>
        <v>0</v>
      </c>
      <c r="Y32" s="62">
        <f t="shared" si="4"/>
        <v>0</v>
      </c>
      <c r="Z32" s="63" t="str">
        <f t="shared" si="4"/>
        <v/>
      </c>
      <c r="AA32" s="64">
        <f>SUM(AA29:AA31)</f>
        <v>823.50400000000013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53.2</v>
      </c>
      <c r="V39" s="99">
        <v>73.599999999999994</v>
      </c>
      <c r="W39" s="99">
        <v>69.7</v>
      </c>
      <c r="X39" s="99">
        <v>70.8</v>
      </c>
      <c r="Y39" s="99">
        <v>45.2</v>
      </c>
      <c r="Z39" s="100"/>
      <c r="AA39" s="79">
        <f t="shared" si="5"/>
        <v>312.5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53.2</v>
      </c>
      <c r="V40" s="88">
        <f t="shared" si="6"/>
        <v>73.599999999999994</v>
      </c>
      <c r="W40" s="88">
        <f t="shared" si="6"/>
        <v>69.7</v>
      </c>
      <c r="X40" s="88">
        <f t="shared" si="6"/>
        <v>70.8</v>
      </c>
      <c r="Y40" s="88">
        <f t="shared" si="6"/>
        <v>45.2</v>
      </c>
      <c r="Z40" s="89" t="str">
        <f t="shared" si="6"/>
        <v/>
      </c>
      <c r="AA40" s="90">
        <f t="shared" si="5"/>
        <v>312.5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53.2</v>
      </c>
      <c r="V47" s="99">
        <v>73.599999999999994</v>
      </c>
      <c r="W47" s="99">
        <v>69.7</v>
      </c>
      <c r="X47" s="99">
        <v>70.8</v>
      </c>
      <c r="Y47" s="99">
        <v>45.2</v>
      </c>
      <c r="Z47" s="100"/>
      <c r="AA47" s="79">
        <f t="shared" si="7"/>
        <v>312.5</v>
      </c>
    </row>
    <row r="48" spans="1:27" ht="25.1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53.2</v>
      </c>
      <c r="V49" s="88">
        <f t="shared" si="8"/>
        <v>73.599999999999994</v>
      </c>
      <c r="W49" s="88">
        <f t="shared" si="8"/>
        <v>69.7</v>
      </c>
      <c r="X49" s="88">
        <f t="shared" si="8"/>
        <v>70.8</v>
      </c>
      <c r="Y49" s="88">
        <f t="shared" si="8"/>
        <v>45.2</v>
      </c>
      <c r="Z49" s="89" t="str">
        <f t="shared" si="8"/>
        <v/>
      </c>
      <c r="AA49" s="90">
        <f t="shared" si="7"/>
        <v>312.5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26</v>
      </c>
      <c r="B52" s="87">
        <f t="shared" ref="B52:Z52" si="10">IF(LEN(B$2)&gt;0,B16+B26+B40,"")</f>
        <v>58.675000000000004</v>
      </c>
      <c r="C52" s="88">
        <f t="shared" si="10"/>
        <v>25.332999999999998</v>
      </c>
      <c r="D52" s="88">
        <f t="shared" si="10"/>
        <v>23.61</v>
      </c>
      <c r="E52" s="88">
        <f t="shared" si="10"/>
        <v>22.584000000000003</v>
      </c>
      <c r="F52" s="88">
        <f t="shared" si="10"/>
        <v>21.096</v>
      </c>
      <c r="G52" s="88">
        <f t="shared" si="10"/>
        <v>22.503999999999998</v>
      </c>
      <c r="H52" s="88">
        <f t="shared" si="10"/>
        <v>28.56</v>
      </c>
      <c r="I52" s="88">
        <f t="shared" si="10"/>
        <v>43.316000000000003</v>
      </c>
      <c r="J52" s="88">
        <f t="shared" si="10"/>
        <v>47.802</v>
      </c>
      <c r="K52" s="88">
        <f t="shared" si="10"/>
        <v>51.961000000000006</v>
      </c>
      <c r="L52" s="88">
        <f t="shared" si="10"/>
        <v>30.564999999999998</v>
      </c>
      <c r="M52" s="88">
        <f t="shared" si="10"/>
        <v>29.833000000000002</v>
      </c>
      <c r="N52" s="88">
        <f t="shared" si="10"/>
        <v>57.293000000000006</v>
      </c>
      <c r="O52" s="88">
        <f t="shared" si="10"/>
        <v>58.069000000000003</v>
      </c>
      <c r="P52" s="88">
        <f t="shared" si="10"/>
        <v>99.560999999999993</v>
      </c>
      <c r="Q52" s="88">
        <f t="shared" si="10"/>
        <v>66.97999999999999</v>
      </c>
      <c r="R52" s="88">
        <f t="shared" si="10"/>
        <v>57.205000000000005</v>
      </c>
      <c r="S52" s="88">
        <f t="shared" si="10"/>
        <v>39.016000000000005</v>
      </c>
      <c r="T52" s="88">
        <f t="shared" si="10"/>
        <v>39.541000000000004</v>
      </c>
      <c r="U52" s="88">
        <f t="shared" si="10"/>
        <v>53.2</v>
      </c>
      <c r="V52" s="88">
        <f t="shared" si="10"/>
        <v>73.599999999999994</v>
      </c>
      <c r="W52" s="88">
        <f t="shared" si="10"/>
        <v>69.7</v>
      </c>
      <c r="X52" s="88">
        <f t="shared" si="10"/>
        <v>70.8</v>
      </c>
      <c r="Y52" s="88">
        <f t="shared" si="10"/>
        <v>45.2</v>
      </c>
      <c r="Z52" s="89" t="str">
        <f t="shared" si="10"/>
        <v/>
      </c>
      <c r="AA52" s="104">
        <f>SUM(B52:Z52)</f>
        <v>1136.0040000000004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58.674999999999997</v>
      </c>
      <c r="C4" s="18">
        <v>25.333000000000002</v>
      </c>
      <c r="D4" s="18">
        <v>23.61</v>
      </c>
      <c r="E4" s="18">
        <v>22.584</v>
      </c>
      <c r="F4" s="18">
        <v>21.095999999999997</v>
      </c>
      <c r="G4" s="18">
        <v>22.504000000000001</v>
      </c>
      <c r="H4" s="18">
        <v>28.56</v>
      </c>
      <c r="I4" s="18">
        <v>43.316000000000003</v>
      </c>
      <c r="J4" s="18">
        <v>47.802</v>
      </c>
      <c r="K4" s="18">
        <v>51.960999999999999</v>
      </c>
      <c r="L4" s="18">
        <v>30.565000000000001</v>
      </c>
      <c r="M4" s="18">
        <v>29.833000000000002</v>
      </c>
      <c r="N4" s="18">
        <v>57.293000000000006</v>
      </c>
      <c r="O4" s="18">
        <v>58.068999999999996</v>
      </c>
      <c r="P4" s="18">
        <v>99.561000000000007</v>
      </c>
      <c r="Q4" s="18">
        <v>66.97999999999999</v>
      </c>
      <c r="R4" s="18">
        <v>57.204999999999998</v>
      </c>
      <c r="S4" s="18">
        <v>39.015999999999998</v>
      </c>
      <c r="T4" s="18">
        <v>39.582999999999998</v>
      </c>
      <c r="U4" s="18">
        <v>53.190000000000005</v>
      </c>
      <c r="V4" s="18">
        <v>73.618999999999986</v>
      </c>
      <c r="W4" s="18">
        <v>69.706000000000003</v>
      </c>
      <c r="X4" s="18">
        <v>70.777000000000015</v>
      </c>
      <c r="Y4" s="18">
        <v>45.168999999999997</v>
      </c>
      <c r="Z4" s="19"/>
      <c r="AA4" s="20">
        <f>SUM(B4:Z4)</f>
        <v>1136.0070000000003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93.56</v>
      </c>
      <c r="C7" s="28">
        <v>89.26</v>
      </c>
      <c r="D7" s="28">
        <v>88.45</v>
      </c>
      <c r="E7" s="28">
        <v>84.24</v>
      </c>
      <c r="F7" s="28">
        <v>71.900000000000006</v>
      </c>
      <c r="G7" s="28">
        <v>51.97</v>
      </c>
      <c r="H7" s="28">
        <v>30.23</v>
      </c>
      <c r="I7" s="28">
        <v>9.5</v>
      </c>
      <c r="J7" s="28">
        <v>3.58</v>
      </c>
      <c r="K7" s="28">
        <v>0.04</v>
      </c>
      <c r="L7" s="28">
        <v>0.04</v>
      </c>
      <c r="M7" s="28">
        <v>0.04</v>
      </c>
      <c r="N7" s="28">
        <v>0.04</v>
      </c>
      <c r="O7" s="28">
        <v>0.04</v>
      </c>
      <c r="P7" s="28">
        <v>0.1</v>
      </c>
      <c r="Q7" s="28">
        <v>7.17</v>
      </c>
      <c r="R7" s="28">
        <v>45.37</v>
      </c>
      <c r="S7" s="28">
        <v>83</v>
      </c>
      <c r="T7" s="28">
        <v>111.8</v>
      </c>
      <c r="U7" s="28">
        <v>124.75</v>
      </c>
      <c r="V7" s="28">
        <v>145</v>
      </c>
      <c r="W7" s="28">
        <v>143.69999999999999</v>
      </c>
      <c r="X7" s="28">
        <v>110.98</v>
      </c>
      <c r="Y7" s="28">
        <v>96.24</v>
      </c>
      <c r="Z7" s="29"/>
      <c r="AA7" s="30">
        <f>IF(SUM(B7:Z7)&lt;&gt;0,AVERAGEIF(B7:Z7,"&lt;&gt;"""),"")</f>
        <v>57.958333333333336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6.3540000000000001</v>
      </c>
      <c r="C14" s="57">
        <v>9.1000000000000014</v>
      </c>
      <c r="D14" s="57">
        <v>8.14</v>
      </c>
      <c r="E14" s="57">
        <v>7.3870000000000005</v>
      </c>
      <c r="F14" s="57">
        <v>6.9279999999999999</v>
      </c>
      <c r="G14" s="57">
        <v>4.3740000000000006</v>
      </c>
      <c r="H14" s="57">
        <v>23.706</v>
      </c>
      <c r="I14" s="57">
        <v>43.316000000000003</v>
      </c>
      <c r="J14" s="57">
        <v>47.16</v>
      </c>
      <c r="K14" s="57">
        <v>51.739999999999995</v>
      </c>
      <c r="L14" s="57">
        <v>29.893000000000001</v>
      </c>
      <c r="M14" s="57">
        <v>29.833000000000002</v>
      </c>
      <c r="N14" s="57">
        <v>57.293000000000006</v>
      </c>
      <c r="O14" s="57">
        <v>57.845999999999997</v>
      </c>
      <c r="P14" s="57">
        <v>98.676000000000002</v>
      </c>
      <c r="Q14" s="57">
        <v>51.851000000000006</v>
      </c>
      <c r="R14" s="57">
        <v>30.818999999999996</v>
      </c>
      <c r="S14" s="57">
        <v>17.196999999999999</v>
      </c>
      <c r="T14" s="57"/>
      <c r="U14" s="57">
        <v>23.175000000000001</v>
      </c>
      <c r="V14" s="57">
        <v>32.981999999999999</v>
      </c>
      <c r="W14" s="57">
        <v>22.292000000000002</v>
      </c>
      <c r="X14" s="57">
        <v>26.011000000000003</v>
      </c>
      <c r="Y14" s="57">
        <v>16.877999999999997</v>
      </c>
      <c r="Z14" s="58"/>
      <c r="AA14" s="59">
        <f t="shared" si="0"/>
        <v>702.95099999999991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6.3540000000000001</v>
      </c>
      <c r="C16" s="62">
        <f t="shared" ref="C16:Z16" si="1">IF(LEN(C$2)&gt;0,SUM(C10:C15),"")</f>
        <v>9.1000000000000014</v>
      </c>
      <c r="D16" s="62">
        <f t="shared" si="1"/>
        <v>8.14</v>
      </c>
      <c r="E16" s="62">
        <f t="shared" si="1"/>
        <v>7.3870000000000005</v>
      </c>
      <c r="F16" s="62">
        <f t="shared" si="1"/>
        <v>6.9279999999999999</v>
      </c>
      <c r="G16" s="62">
        <f t="shared" si="1"/>
        <v>4.3740000000000006</v>
      </c>
      <c r="H16" s="62">
        <f t="shared" si="1"/>
        <v>23.706</v>
      </c>
      <c r="I16" s="62">
        <f t="shared" si="1"/>
        <v>43.316000000000003</v>
      </c>
      <c r="J16" s="62">
        <f t="shared" si="1"/>
        <v>47.16</v>
      </c>
      <c r="K16" s="62">
        <f t="shared" si="1"/>
        <v>51.739999999999995</v>
      </c>
      <c r="L16" s="62">
        <f t="shared" si="1"/>
        <v>29.893000000000001</v>
      </c>
      <c r="M16" s="62">
        <f t="shared" si="1"/>
        <v>29.833000000000002</v>
      </c>
      <c r="N16" s="62">
        <f t="shared" si="1"/>
        <v>57.293000000000006</v>
      </c>
      <c r="O16" s="62">
        <f t="shared" si="1"/>
        <v>57.845999999999997</v>
      </c>
      <c r="P16" s="62">
        <f t="shared" si="1"/>
        <v>98.676000000000002</v>
      </c>
      <c r="Q16" s="62">
        <f t="shared" si="1"/>
        <v>51.851000000000006</v>
      </c>
      <c r="R16" s="62">
        <f t="shared" si="1"/>
        <v>30.818999999999996</v>
      </c>
      <c r="S16" s="62">
        <f t="shared" si="1"/>
        <v>17.196999999999999</v>
      </c>
      <c r="T16" s="62">
        <f t="shared" si="1"/>
        <v>0</v>
      </c>
      <c r="U16" s="62">
        <f t="shared" si="1"/>
        <v>23.175000000000001</v>
      </c>
      <c r="V16" s="62">
        <f t="shared" si="1"/>
        <v>32.981999999999999</v>
      </c>
      <c r="W16" s="62">
        <f t="shared" si="1"/>
        <v>22.292000000000002</v>
      </c>
      <c r="X16" s="62">
        <f t="shared" si="1"/>
        <v>26.011000000000003</v>
      </c>
      <c r="Y16" s="62">
        <f t="shared" si="1"/>
        <v>16.877999999999997</v>
      </c>
      <c r="Z16" s="63" t="str">
        <f t="shared" si="1"/>
        <v/>
      </c>
      <c r="AA16" s="64">
        <f>SUM(AA10:AA15)</f>
        <v>702.95099999999991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>
        <v>18.221</v>
      </c>
      <c r="C21" s="81">
        <v>16.233000000000001</v>
      </c>
      <c r="D21" s="81">
        <v>15.47</v>
      </c>
      <c r="E21" s="81">
        <v>15.196999999999999</v>
      </c>
      <c r="F21" s="81">
        <v>14.167999999999999</v>
      </c>
      <c r="G21" s="81">
        <v>18.13</v>
      </c>
      <c r="H21" s="81">
        <v>4.8540000000000001</v>
      </c>
      <c r="I21" s="81"/>
      <c r="J21" s="81">
        <v>0.64200000000000002</v>
      </c>
      <c r="K21" s="81">
        <v>0.221</v>
      </c>
      <c r="L21" s="81">
        <v>0.67200000000000004</v>
      </c>
      <c r="M21" s="81"/>
      <c r="N21" s="81"/>
      <c r="O21" s="81">
        <v>0.223</v>
      </c>
      <c r="P21" s="81">
        <v>0.88500000000000001</v>
      </c>
      <c r="Q21" s="81">
        <v>15.129</v>
      </c>
      <c r="R21" s="81">
        <v>26.385999999999999</v>
      </c>
      <c r="S21" s="81">
        <v>21.818999999999999</v>
      </c>
      <c r="T21" s="81">
        <v>1.6830000000000001</v>
      </c>
      <c r="U21" s="81">
        <v>30.015000000000001</v>
      </c>
      <c r="V21" s="81">
        <v>40.637</v>
      </c>
      <c r="W21" s="81">
        <v>47.414000000000001</v>
      </c>
      <c r="X21" s="81">
        <v>44.765999999999998</v>
      </c>
      <c r="Y21" s="81">
        <v>28.291</v>
      </c>
      <c r="Z21" s="78"/>
      <c r="AA21" s="79">
        <f t="shared" si="2"/>
        <v>361.05599999999998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18.221</v>
      </c>
      <c r="C26" s="88">
        <f t="shared" ref="C26:Z26" si="3">IF(LEN(C$2)&gt;0,SUM(C19:C25),"")</f>
        <v>16.233000000000001</v>
      </c>
      <c r="D26" s="88">
        <f t="shared" si="3"/>
        <v>15.47</v>
      </c>
      <c r="E26" s="88">
        <f t="shared" si="3"/>
        <v>15.196999999999999</v>
      </c>
      <c r="F26" s="88">
        <f t="shared" si="3"/>
        <v>14.167999999999999</v>
      </c>
      <c r="G26" s="88">
        <f t="shared" si="3"/>
        <v>18.13</v>
      </c>
      <c r="H26" s="88">
        <f t="shared" si="3"/>
        <v>4.8540000000000001</v>
      </c>
      <c r="I26" s="88">
        <f t="shared" si="3"/>
        <v>0</v>
      </c>
      <c r="J26" s="88">
        <f t="shared" si="3"/>
        <v>0.64200000000000002</v>
      </c>
      <c r="K26" s="88">
        <f t="shared" si="3"/>
        <v>0.221</v>
      </c>
      <c r="L26" s="88">
        <f t="shared" si="3"/>
        <v>0.67200000000000004</v>
      </c>
      <c r="M26" s="88">
        <f t="shared" si="3"/>
        <v>0</v>
      </c>
      <c r="N26" s="88">
        <f t="shared" si="3"/>
        <v>0</v>
      </c>
      <c r="O26" s="88">
        <f t="shared" si="3"/>
        <v>0.223</v>
      </c>
      <c r="P26" s="88">
        <f t="shared" si="3"/>
        <v>0.88500000000000001</v>
      </c>
      <c r="Q26" s="88">
        <f t="shared" si="3"/>
        <v>15.129</v>
      </c>
      <c r="R26" s="88">
        <f t="shared" si="3"/>
        <v>26.385999999999999</v>
      </c>
      <c r="S26" s="88">
        <f t="shared" si="3"/>
        <v>21.818999999999999</v>
      </c>
      <c r="T26" s="88">
        <f t="shared" si="3"/>
        <v>1.6830000000000001</v>
      </c>
      <c r="U26" s="88">
        <f t="shared" si="3"/>
        <v>30.015000000000001</v>
      </c>
      <c r="V26" s="88">
        <f t="shared" si="3"/>
        <v>40.637</v>
      </c>
      <c r="W26" s="88">
        <f t="shared" si="3"/>
        <v>47.414000000000001</v>
      </c>
      <c r="X26" s="88">
        <f t="shared" si="3"/>
        <v>44.765999999999998</v>
      </c>
      <c r="Y26" s="88">
        <f t="shared" si="3"/>
        <v>28.291</v>
      </c>
      <c r="Z26" s="89" t="str">
        <f t="shared" si="3"/>
        <v/>
      </c>
      <c r="AA26" s="90">
        <f>SUM(AA19:AA25)</f>
        <v>361.05599999999998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>
        <v>24.574999999999999</v>
      </c>
      <c r="C30" s="77">
        <v>25.332999999999998</v>
      </c>
      <c r="D30" s="77">
        <v>23.61</v>
      </c>
      <c r="E30" s="77">
        <v>22.584</v>
      </c>
      <c r="F30" s="77">
        <v>21.096</v>
      </c>
      <c r="G30" s="77">
        <v>22.504000000000001</v>
      </c>
      <c r="H30" s="77">
        <v>28.56</v>
      </c>
      <c r="I30" s="77">
        <v>43.316000000000003</v>
      </c>
      <c r="J30" s="77">
        <v>47.802</v>
      </c>
      <c r="K30" s="77">
        <v>51.960999999999999</v>
      </c>
      <c r="L30" s="77">
        <v>30.565000000000001</v>
      </c>
      <c r="M30" s="77">
        <v>29.832999999999998</v>
      </c>
      <c r="N30" s="77">
        <v>57.292999999999999</v>
      </c>
      <c r="O30" s="77">
        <v>58.069000000000003</v>
      </c>
      <c r="P30" s="77">
        <v>99.561000000000007</v>
      </c>
      <c r="Q30" s="77">
        <v>66.98</v>
      </c>
      <c r="R30" s="77">
        <v>57.204999999999998</v>
      </c>
      <c r="S30" s="77">
        <v>39.015999999999998</v>
      </c>
      <c r="T30" s="77">
        <v>1.6830000000000001</v>
      </c>
      <c r="U30" s="77">
        <v>53.19</v>
      </c>
      <c r="V30" s="77">
        <v>73.619</v>
      </c>
      <c r="W30" s="77">
        <v>69.706000000000003</v>
      </c>
      <c r="X30" s="77">
        <v>70.777000000000001</v>
      </c>
      <c r="Y30" s="77">
        <v>45.168999999999997</v>
      </c>
      <c r="Z30" s="78"/>
      <c r="AA30" s="79">
        <f>SUM(B30:Z30)</f>
        <v>1064.0070000000003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24.574999999999999</v>
      </c>
      <c r="C32" s="62">
        <f t="shared" ref="C32:Z32" si="4">IF(LEN(C$2)&gt;0,SUM(C29:C31),"")</f>
        <v>25.332999999999998</v>
      </c>
      <c r="D32" s="62">
        <f t="shared" si="4"/>
        <v>23.61</v>
      </c>
      <c r="E32" s="62">
        <f t="shared" si="4"/>
        <v>22.584</v>
      </c>
      <c r="F32" s="62">
        <f t="shared" si="4"/>
        <v>21.096</v>
      </c>
      <c r="G32" s="62">
        <f t="shared" si="4"/>
        <v>22.504000000000001</v>
      </c>
      <c r="H32" s="62">
        <f t="shared" si="4"/>
        <v>28.56</v>
      </c>
      <c r="I32" s="62">
        <f t="shared" si="4"/>
        <v>43.316000000000003</v>
      </c>
      <c r="J32" s="62">
        <f t="shared" si="4"/>
        <v>47.802</v>
      </c>
      <c r="K32" s="62">
        <f t="shared" si="4"/>
        <v>51.960999999999999</v>
      </c>
      <c r="L32" s="62">
        <f t="shared" si="4"/>
        <v>30.565000000000001</v>
      </c>
      <c r="M32" s="62">
        <f t="shared" si="4"/>
        <v>29.832999999999998</v>
      </c>
      <c r="N32" s="62">
        <f t="shared" si="4"/>
        <v>57.292999999999999</v>
      </c>
      <c r="O32" s="62">
        <f t="shared" si="4"/>
        <v>58.069000000000003</v>
      </c>
      <c r="P32" s="62">
        <f t="shared" si="4"/>
        <v>99.561000000000007</v>
      </c>
      <c r="Q32" s="62">
        <f t="shared" si="4"/>
        <v>66.98</v>
      </c>
      <c r="R32" s="62">
        <f t="shared" si="4"/>
        <v>57.204999999999998</v>
      </c>
      <c r="S32" s="62">
        <f t="shared" si="4"/>
        <v>39.015999999999998</v>
      </c>
      <c r="T32" s="62">
        <f t="shared" si="4"/>
        <v>1.6830000000000001</v>
      </c>
      <c r="U32" s="62">
        <f t="shared" si="4"/>
        <v>53.19</v>
      </c>
      <c r="V32" s="62">
        <f t="shared" si="4"/>
        <v>73.619</v>
      </c>
      <c r="W32" s="62">
        <f t="shared" si="4"/>
        <v>69.706000000000003</v>
      </c>
      <c r="X32" s="62">
        <f t="shared" si="4"/>
        <v>70.777000000000001</v>
      </c>
      <c r="Y32" s="62">
        <f t="shared" si="4"/>
        <v>45.168999999999997</v>
      </c>
      <c r="Z32" s="63" t="str">
        <f t="shared" si="4"/>
        <v/>
      </c>
      <c r="AA32" s="64">
        <f>SUM(AA29:AA31)</f>
        <v>1064.0070000000003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45</v>
      </c>
      <c r="B39" s="98">
        <v>34.1</v>
      </c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37.9</v>
      </c>
      <c r="U39" s="99"/>
      <c r="V39" s="99"/>
      <c r="W39" s="99"/>
      <c r="X39" s="99"/>
      <c r="Y39" s="99"/>
      <c r="Z39" s="100"/>
      <c r="AA39" s="79">
        <f t="shared" si="5"/>
        <v>72</v>
      </c>
    </row>
    <row r="40" spans="1:27" ht="30" customHeight="1" thickBot="1" x14ac:dyDescent="0.25">
      <c r="A40" s="86" t="s">
        <v>46</v>
      </c>
      <c r="B40" s="87">
        <f>IF(LEN(B$2)&gt;0,SUM(B35:B39),"")</f>
        <v>34.1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37.9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72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45</v>
      </c>
      <c r="B47" s="98">
        <v>34.1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37.9</v>
      </c>
      <c r="U47" s="99"/>
      <c r="V47" s="99"/>
      <c r="W47" s="99"/>
      <c r="X47" s="99"/>
      <c r="Y47" s="99"/>
      <c r="Z47" s="100"/>
      <c r="AA47" s="79">
        <f t="shared" si="7"/>
        <v>72</v>
      </c>
    </row>
    <row r="48" spans="1:27" ht="25.1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34.1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37.9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72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39</v>
      </c>
      <c r="B52" s="87">
        <f>IF(LEN(B$2)&gt;0,SUM(B10:B15)+B26+B40,"")</f>
        <v>58.674999999999997</v>
      </c>
      <c r="C52" s="88">
        <f t="shared" ref="C52:Z52" si="10">IF(LEN(C$2)&gt;0,SUM(C10:C15)+C26+C40,"")</f>
        <v>25.333000000000002</v>
      </c>
      <c r="D52" s="88">
        <f t="shared" si="10"/>
        <v>23.61</v>
      </c>
      <c r="E52" s="88">
        <f t="shared" si="10"/>
        <v>22.584</v>
      </c>
      <c r="F52" s="88">
        <f t="shared" si="10"/>
        <v>21.096</v>
      </c>
      <c r="G52" s="88">
        <f t="shared" si="10"/>
        <v>22.503999999999998</v>
      </c>
      <c r="H52" s="88">
        <f t="shared" si="10"/>
        <v>28.56</v>
      </c>
      <c r="I52" s="88">
        <f t="shared" si="10"/>
        <v>43.316000000000003</v>
      </c>
      <c r="J52" s="88">
        <f t="shared" si="10"/>
        <v>47.802</v>
      </c>
      <c r="K52" s="88">
        <f t="shared" si="10"/>
        <v>51.960999999999991</v>
      </c>
      <c r="L52" s="88">
        <f t="shared" si="10"/>
        <v>30.565000000000001</v>
      </c>
      <c r="M52" s="88">
        <f t="shared" si="10"/>
        <v>29.833000000000002</v>
      </c>
      <c r="N52" s="88">
        <f t="shared" si="10"/>
        <v>57.293000000000006</v>
      </c>
      <c r="O52" s="88">
        <f t="shared" si="10"/>
        <v>58.068999999999996</v>
      </c>
      <c r="P52" s="88">
        <f t="shared" si="10"/>
        <v>99.561000000000007</v>
      </c>
      <c r="Q52" s="88">
        <f t="shared" si="10"/>
        <v>66.98</v>
      </c>
      <c r="R52" s="88">
        <f t="shared" si="10"/>
        <v>57.204999999999998</v>
      </c>
      <c r="S52" s="88">
        <f t="shared" si="10"/>
        <v>39.015999999999998</v>
      </c>
      <c r="T52" s="88">
        <f t="shared" si="10"/>
        <v>39.582999999999998</v>
      </c>
      <c r="U52" s="88">
        <f t="shared" si="10"/>
        <v>53.19</v>
      </c>
      <c r="V52" s="88">
        <f t="shared" si="10"/>
        <v>73.619</v>
      </c>
      <c r="W52" s="88">
        <f t="shared" si="10"/>
        <v>69.706000000000003</v>
      </c>
      <c r="X52" s="88">
        <f t="shared" si="10"/>
        <v>70.777000000000001</v>
      </c>
      <c r="Y52" s="88">
        <f t="shared" si="10"/>
        <v>45.168999999999997</v>
      </c>
      <c r="Z52" s="89" t="str">
        <f t="shared" si="10"/>
        <v/>
      </c>
      <c r="AA52" s="104">
        <f>SUM(B52:Z52)</f>
        <v>1136.0070000000003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34.1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37.9</v>
      </c>
      <c r="U4" s="18">
        <v>-53.2</v>
      </c>
      <c r="V4" s="18">
        <v>-73.599999999999994</v>
      </c>
      <c r="W4" s="18">
        <v>-69.7</v>
      </c>
      <c r="X4" s="18">
        <v>-70.8</v>
      </c>
      <c r="Y4" s="18">
        <v>-45.2</v>
      </c>
      <c r="Z4" s="19"/>
      <c r="AA4" s="111">
        <f>SUM(B4:Z4)</f>
        <v>-240.5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93.56</v>
      </c>
      <c r="C7" s="117">
        <v>89.26</v>
      </c>
      <c r="D7" s="117">
        <v>88.45</v>
      </c>
      <c r="E7" s="117">
        <v>84.24</v>
      </c>
      <c r="F7" s="117">
        <v>71.900000000000006</v>
      </c>
      <c r="G7" s="117">
        <v>51.97</v>
      </c>
      <c r="H7" s="117">
        <v>30.23</v>
      </c>
      <c r="I7" s="117">
        <v>9.5</v>
      </c>
      <c r="J7" s="117">
        <v>3.58</v>
      </c>
      <c r="K7" s="117">
        <v>0.04</v>
      </c>
      <c r="L7" s="117">
        <v>0.04</v>
      </c>
      <c r="M7" s="117">
        <v>0.04</v>
      </c>
      <c r="N7" s="117">
        <v>0.04</v>
      </c>
      <c r="O7" s="117">
        <v>0.04</v>
      </c>
      <c r="P7" s="117">
        <v>0.1</v>
      </c>
      <c r="Q7" s="117">
        <v>7.17</v>
      </c>
      <c r="R7" s="117">
        <v>45.37</v>
      </c>
      <c r="S7" s="117">
        <v>83</v>
      </c>
      <c r="T7" s="117">
        <v>111.8</v>
      </c>
      <c r="U7" s="117">
        <v>124.75</v>
      </c>
      <c r="V7" s="117">
        <v>145</v>
      </c>
      <c r="W7" s="117">
        <v>143.69999999999999</v>
      </c>
      <c r="X7" s="117">
        <v>110.98</v>
      </c>
      <c r="Y7" s="117">
        <v>96.24</v>
      </c>
      <c r="Z7" s="118"/>
      <c r="AA7" s="119">
        <f>IF(SUM(B7:Z7)&lt;&gt;0,AVERAGEIF(B7:Z7,"&lt;&gt;"""),"")</f>
        <v>57.958333333333336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53.2</v>
      </c>
      <c r="V15" s="133">
        <v>73.599999999999994</v>
      </c>
      <c r="W15" s="133">
        <v>69.7</v>
      </c>
      <c r="X15" s="133">
        <v>70.8</v>
      </c>
      <c r="Y15" s="133">
        <v>45.2</v>
      </c>
      <c r="Z15" s="131"/>
      <c r="AA15" s="132">
        <f t="shared" si="0"/>
        <v>312.5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53.2</v>
      </c>
      <c r="V16" s="135">
        <f t="shared" si="1"/>
        <v>73.599999999999994</v>
      </c>
      <c r="W16" s="135">
        <f t="shared" si="1"/>
        <v>69.7</v>
      </c>
      <c r="X16" s="135">
        <f t="shared" si="1"/>
        <v>70.8</v>
      </c>
      <c r="Y16" s="135">
        <f t="shared" si="1"/>
        <v>45.2</v>
      </c>
      <c r="Z16" s="136" t="str">
        <f t="shared" si="1"/>
        <v/>
      </c>
      <c r="AA16" s="90">
        <f t="shared" si="0"/>
        <v>312.5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45</v>
      </c>
      <c r="B23" s="128">
        <v>34.1</v>
      </c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37.9</v>
      </c>
      <c r="U23" s="133"/>
      <c r="V23" s="133"/>
      <c r="W23" s="133"/>
      <c r="X23" s="133"/>
      <c r="Y23" s="133"/>
      <c r="Z23" s="131"/>
      <c r="AA23" s="132">
        <f t="shared" si="2"/>
        <v>72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34.1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37.9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72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2024-07-06T20:28:01Z</dcterms:created>
  <dcterms:modified xsi:type="dcterms:W3CDTF">2024-07-06T20:28:03Z</dcterms:modified>
</cp:coreProperties>
</file>