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<sst xmlns="http://schemas.openxmlformats.org/spreadsheetml/2006/main" count="119" uniqueCount="54">
  <si>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05/07/2024 23:44:47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</si>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</sst>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7E-4F88-850F-83AAF19A82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7E-4F88-850F-83AAF19A82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7E-4F88-850F-83AAF19A82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1.089</c:v>
                </c:pt>
                <c:pt idx="8">
                  <c:v>8.14</c:v>
                </c:pt>
                <c:pt idx="9">
                  <c:v>6.1949999999999994</c:v>
                </c:pt>
                <c:pt idx="10">
                  <c:v>1.8260000000000001</c:v>
                </c:pt>
                <c:pt idx="11">
                  <c:v>8.92</c:v>
                </c:pt>
                <c:pt idx="12">
                  <c:v>3.8130000000000002</c:v>
                </c:pt>
                <c:pt idx="13">
                  <c:v>4.6310000000000002</c:v>
                </c:pt>
                <c:pt idx="14">
                  <c:v>5.6309999999999993</c:v>
                </c:pt>
                <c:pt idx="15">
                  <c:v>1.2869999999999999</c:v>
                </c:pt>
                <c:pt idx="17">
                  <c:v>4.4779999999999998</c:v>
                </c:pt>
                <c:pt idx="18">
                  <c:v>2.577</c:v>
                </c:pt>
                <c:pt idx="19">
                  <c:v>2.4159999999999999</c:v>
                </c:pt>
                <c:pt idx="21">
                  <c:v>3.331</c:v>
                </c:pt>
                <c:pt idx="22">
                  <c:v>3.9729999999999999</c:v>
                </c:pt>
                <c:pt idx="23">
                  <c:v>4.2130000000000001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7E-4F88-850F-83AAF19A82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7E-4F88-850F-83AAF19A82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7E-4F88-850F-83AAF19A82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7E-4F88-850F-83AAF19A82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</c:v>
                </c:pt>
                <c:pt idx="1">
                  <c:v>50</c:v>
                </c:pt>
                <c:pt idx="2">
                  <c:v>50</c:v>
                </c:pt>
                <c:pt idx="7">
                  <c:v>47.033000000000001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E7E-4F88-850F-83AAF19A82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7E-4F88-850F-83AAF19A82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1">
                  <c:v>62</c:v>
                </c:pt>
                <c:pt idx="2">
                  <c:v>38.146000000000001</c:v>
                </c:pt>
                <c:pt idx="3">
                  <c:v>27.678000000000001</c:v>
                </c:pt>
                <c:pt idx="4">
                  <c:v>24.661000000000001</c:v>
                </c:pt>
                <c:pt idx="5">
                  <c:v>36.652999999999999</c:v>
                </c:pt>
                <c:pt idx="6">
                  <c:v>34.008000000000003</c:v>
                </c:pt>
                <c:pt idx="8">
                  <c:v>10</c:v>
                </c:pt>
                <c:pt idx="16">
                  <c:v>51.616</c:v>
                </c:pt>
                <c:pt idx="17">
                  <c:v>30.100999999999999</c:v>
                </c:pt>
                <c:pt idx="18">
                  <c:v>112.258</c:v>
                </c:pt>
                <c:pt idx="19">
                  <c:v>92.822999999999993</c:v>
                </c:pt>
                <c:pt idx="20">
                  <c:v>27</c:v>
                </c:pt>
                <c:pt idx="21">
                  <c:v>54.826999999999998</c:v>
                </c:pt>
                <c:pt idx="22">
                  <c:v>83.49199999999999</c:v>
                </c:pt>
                <c:pt idx="23">
                  <c:v>41.667000000000002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7E-4F88-850F-83AAF19A820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7E-4F88-850F-83AAF19A82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13.549999999999999</c:v>
                </c:pt>
                <c:pt idx="1">
                  <c:v>23.799999999999997</c:v>
                </c:pt>
                <c:pt idx="2">
                  <c:v>23.905000000000001</c:v>
                </c:pt>
                <c:pt idx="6">
                  <c:v>0.01</c:v>
                </c:pt>
                <c:pt idx="7">
                  <c:v>2.9000000000000001E-2</c:v>
                </c:pt>
                <c:pt idx="8">
                  <c:v>124.729</c:v>
                </c:pt>
                <c:pt idx="9">
                  <c:v>50.538999999999994</c:v>
                </c:pt>
                <c:pt idx="10">
                  <c:v>31.517999999999994</c:v>
                </c:pt>
                <c:pt idx="11">
                  <c:v>23.640999999999995</c:v>
                </c:pt>
                <c:pt idx="12">
                  <c:v>23.552999999999997</c:v>
                </c:pt>
                <c:pt idx="13">
                  <c:v>23.374999999999996</c:v>
                </c:pt>
                <c:pt idx="14">
                  <c:v>27.131</c:v>
                </c:pt>
                <c:pt idx="15">
                  <c:v>30.286000000000001</c:v>
                </c:pt>
                <c:pt idx="18">
                  <c:v>79.998000000000019</c:v>
                </c:pt>
                <c:pt idx="19">
                  <c:v>46.634</c:v>
                </c:pt>
                <c:pt idx="20">
                  <c:v>27.618999999999996</c:v>
                </c:pt>
                <c:pt idx="21">
                  <c:v>2.7869999999999999</c:v>
                </c:pt>
                <c:pt idx="22">
                  <c:v>2.774</c:v>
                </c:pt>
                <c:pt idx="23">
                  <c:v>9.6769999999999996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7E-4F88-850F-83AAF19A82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7E-4F88-850F-83AAF19A82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13</c:v>
                </c:pt>
                <c:pt idx="10">
                  <c:v>21.4</c:v>
                </c:pt>
                <c:pt idx="1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E7E-4F88-850F-83AAF19A8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3000</c:v>
                </c:pt>
                <c:pt idx="1">
                  <c:v>3000</c:v>
                </c:pt>
                <c:pt idx="2">
                  <c:v>3000</c:v>
                </c:pt>
                <c:pt idx="3">
                  <c:v>100.05</c:v>
                </c:pt>
                <c:pt idx="4">
                  <c:v>93.96</c:v>
                </c:pt>
                <c:pt idx="5">
                  <c:v>92.62</c:v>
                </c:pt>
                <c:pt idx="6">
                  <c:v>84.72</c:v>
                </c:pt>
                <c:pt idx="7">
                  <c:v>76.069999999999993</c:v>
                </c:pt>
                <c:pt idx="8">
                  <c:v>215</c:v>
                </c:pt>
                <c:pt idx="9">
                  <c:v>90.46</c:v>
                </c:pt>
                <c:pt idx="10">
                  <c:v>45</c:v>
                </c:pt>
                <c:pt idx="11">
                  <c:v>27.5</c:v>
                </c:pt>
                <c:pt idx="12">
                  <c:v>22.5</c:v>
                </c:pt>
                <c:pt idx="13">
                  <c:v>22.5</c:v>
                </c:pt>
                <c:pt idx="14">
                  <c:v>27.5</c:v>
                </c:pt>
                <c:pt idx="15">
                  <c:v>59.69</c:v>
                </c:pt>
                <c:pt idx="16">
                  <c:v>85.8</c:v>
                </c:pt>
                <c:pt idx="17">
                  <c:v>93.38</c:v>
                </c:pt>
                <c:pt idx="18">
                  <c:v>215</c:v>
                </c:pt>
                <c:pt idx="19">
                  <c:v>3000</c:v>
                </c:pt>
                <c:pt idx="20">
                  <c:v>3000</c:v>
                </c:pt>
                <c:pt idx="21">
                  <c:v>132.94</c:v>
                </c:pt>
                <c:pt idx="22">
                  <c:v>112.85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7E-4F88-850F-83AAF19A8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D4-4007-B1D0-360DF2960E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D4-4007-B1D0-360DF2960E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3.7730000000000001</c:v>
                </c:pt>
                <c:pt idx="4">
                  <c:v>4.6120000000000001</c:v>
                </c:pt>
                <c:pt idx="5">
                  <c:v>5.6950000000000003</c:v>
                </c:pt>
                <c:pt idx="6">
                  <c:v>4.0250000000000004</c:v>
                </c:pt>
                <c:pt idx="7">
                  <c:v>4.0839999999999996</c:v>
                </c:pt>
                <c:pt idx="15">
                  <c:v>5.3</c:v>
                </c:pt>
                <c:pt idx="17">
                  <c:v>0.5</c:v>
                </c:pt>
                <c:pt idx="21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D4-4007-B1D0-360DF2960E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3">
                  <c:v>9.1029999999999998</c:v>
                </c:pt>
                <c:pt idx="4">
                  <c:v>7.1430000000000007</c:v>
                </c:pt>
                <c:pt idx="5">
                  <c:v>14.615</c:v>
                </c:pt>
                <c:pt idx="6">
                  <c:v>7.2069999999999999</c:v>
                </c:pt>
                <c:pt idx="7">
                  <c:v>2.085</c:v>
                </c:pt>
                <c:pt idx="9">
                  <c:v>5.9749999999999996</c:v>
                </c:pt>
                <c:pt idx="15">
                  <c:v>5.7</c:v>
                </c:pt>
                <c:pt idx="16">
                  <c:v>9.0289999999999999</c:v>
                </c:pt>
                <c:pt idx="17">
                  <c:v>21.741</c:v>
                </c:pt>
                <c:pt idx="21">
                  <c:v>32.242999999999995</c:v>
                </c:pt>
                <c:pt idx="22">
                  <c:v>19.844999999999999</c:v>
                </c:pt>
                <c:pt idx="23">
                  <c:v>3.7490000000000001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D4-4007-B1D0-360DF2960E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D4-4007-B1D0-360DF2960E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D4-4007-B1D0-360DF2960E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D4-4007-B1D0-360DF2960E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D4-4007-B1D0-360DF2960E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D4-4007-B1D0-360DF2960E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AD4-4007-B1D0-360DF2960E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54.5</c:v>
                </c:pt>
                <c:pt idx="1">
                  <c:v>135.80000000000001</c:v>
                </c:pt>
                <c:pt idx="2">
                  <c:v>112.1</c:v>
                </c:pt>
                <c:pt idx="3">
                  <c:v>1.6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144.19999999999999</c:v>
                </c:pt>
                <c:pt idx="9">
                  <c:v>32.1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3.3</c:v>
                </c:pt>
                <c:pt idx="17">
                  <c:v>0.4</c:v>
                </c:pt>
                <c:pt idx="18">
                  <c:v>194.8</c:v>
                </c:pt>
                <c:pt idx="19">
                  <c:v>141.9</c:v>
                </c:pt>
                <c:pt idx="20">
                  <c:v>54.6</c:v>
                </c:pt>
                <c:pt idx="21">
                  <c:v>23.3</c:v>
                </c:pt>
                <c:pt idx="22">
                  <c:v>69.8</c:v>
                </c:pt>
                <c:pt idx="23">
                  <c:v>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D4-4007-B1D0-360DF2960E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13.202</c:v>
                </c:pt>
                <c:pt idx="4">
                  <c:v>12.906000000000001</c:v>
                </c:pt>
                <c:pt idx="5">
                  <c:v>16.343</c:v>
                </c:pt>
                <c:pt idx="6">
                  <c:v>23.875</c:v>
                </c:pt>
                <c:pt idx="7">
                  <c:v>40.893000000000001</c:v>
                </c:pt>
                <c:pt idx="9">
                  <c:v>31.658999999999999</c:v>
                </c:pt>
                <c:pt idx="10">
                  <c:v>54.744</c:v>
                </c:pt>
                <c:pt idx="11">
                  <c:v>56.561</c:v>
                </c:pt>
                <c:pt idx="12">
                  <c:v>27.366</c:v>
                </c:pt>
                <c:pt idx="13">
                  <c:v>28.006</c:v>
                </c:pt>
                <c:pt idx="14">
                  <c:v>32.762</c:v>
                </c:pt>
                <c:pt idx="15">
                  <c:v>20.573</c:v>
                </c:pt>
                <c:pt idx="16">
                  <c:v>39.286999999999999</c:v>
                </c:pt>
                <c:pt idx="17">
                  <c:v>11.937999999999999</c:v>
                </c:pt>
                <c:pt idx="22">
                  <c:v>0.55100000000000005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D4-4007-B1D0-360DF2960E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D4-4007-B1D0-360DF2960E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D4-4007-B1D0-360DF2960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3000</c:v>
                </c:pt>
                <c:pt idx="1">
                  <c:v>3000</c:v>
                </c:pt>
                <c:pt idx="2">
                  <c:v>3000</c:v>
                </c:pt>
                <c:pt idx="3">
                  <c:v>100.05</c:v>
                </c:pt>
                <c:pt idx="4">
                  <c:v>93.96</c:v>
                </c:pt>
                <c:pt idx="5">
                  <c:v>92.62</c:v>
                </c:pt>
                <c:pt idx="6">
                  <c:v>84.72</c:v>
                </c:pt>
                <c:pt idx="7">
                  <c:v>76.069999999999993</c:v>
                </c:pt>
                <c:pt idx="8">
                  <c:v>215</c:v>
                </c:pt>
                <c:pt idx="9">
                  <c:v>90.46</c:v>
                </c:pt>
                <c:pt idx="10">
                  <c:v>45</c:v>
                </c:pt>
                <c:pt idx="11">
                  <c:v>27.5</c:v>
                </c:pt>
                <c:pt idx="12">
                  <c:v>22.5</c:v>
                </c:pt>
                <c:pt idx="13">
                  <c:v>22.5</c:v>
                </c:pt>
                <c:pt idx="14">
                  <c:v>27.5</c:v>
                </c:pt>
                <c:pt idx="15">
                  <c:v>59.69</c:v>
                </c:pt>
                <c:pt idx="16">
                  <c:v>85.8</c:v>
                </c:pt>
                <c:pt idx="17">
                  <c:v>93.38</c:v>
                </c:pt>
                <c:pt idx="18">
                  <c:v>215</c:v>
                </c:pt>
                <c:pt idx="19">
                  <c:v>3000</c:v>
                </c:pt>
                <c:pt idx="20">
                  <c:v>3000</c:v>
                </c:pt>
                <c:pt idx="21">
                  <c:v>132.94</c:v>
                </c:pt>
                <c:pt idx="22">
                  <c:v>112.85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D4-4007-B1D0-360DF2960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54.55</v>
      </c>
      <c r="C4" s="18">
        <v>135.80000000000001</v>
      </c>
      <c r="D4" s="18">
        <v>112.051</v>
      </c>
      <c r="E4" s="18">
        <v>27.678000000000001</v>
      </c>
      <c r="F4" s="18">
        <v>24.661000000000001</v>
      </c>
      <c r="G4" s="18">
        <v>36.652999999999999</v>
      </c>
      <c r="H4" s="18">
        <v>35.106999999999999</v>
      </c>
      <c r="I4" s="18">
        <v>47.062000000000005</v>
      </c>
      <c r="J4" s="18">
        <v>144.16899999999998</v>
      </c>
      <c r="K4" s="18">
        <v>69.73399999999998</v>
      </c>
      <c r="L4" s="18">
        <v>54.743999999999993</v>
      </c>
      <c r="M4" s="18">
        <v>56.561000000000007</v>
      </c>
      <c r="N4" s="18">
        <v>27.365999999999996</v>
      </c>
      <c r="O4" s="18">
        <v>28.005999999999997</v>
      </c>
      <c r="P4" s="18">
        <v>32.762</v>
      </c>
      <c r="Q4" s="18">
        <v>31.573</v>
      </c>
      <c r="R4" s="18">
        <v>51.616</v>
      </c>
      <c r="S4" s="18">
        <v>34.579000000000001</v>
      </c>
      <c r="T4" s="18">
        <v>194.83299999999997</v>
      </c>
      <c r="U4" s="18">
        <v>141.87299999999999</v>
      </c>
      <c r="V4" s="18">
        <v>54.619000000000007</v>
      </c>
      <c r="W4" s="18">
        <v>60.944999999999993</v>
      </c>
      <c r="X4" s="18">
        <v>90.239000000000004</v>
      </c>
      <c r="Y4" s="18">
        <v>55.557000000000009</v>
      </c>
      <c r="Z4" s="19"/>
      <c r="AA4" s="20">
        <f>SUM(B4:Z4)</f>
        <v>1602.7379999999998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3000</v>
      </c>
      <c r="C7" s="28">
        <v>3000</v>
      </c>
      <c r="D7" s="28">
        <v>3000</v>
      </c>
      <c r="E7" s="28">
        <v>100.05</v>
      </c>
      <c r="F7" s="28">
        <v>93.96</v>
      </c>
      <c r="G7" s="28">
        <v>92.62</v>
      </c>
      <c r="H7" s="28">
        <v>84.72</v>
      </c>
      <c r="I7" s="28">
        <v>76.069999999999993</v>
      </c>
      <c r="J7" s="28">
        <v>215</v>
      </c>
      <c r="K7" s="28">
        <v>90.46</v>
      </c>
      <c r="L7" s="28">
        <v>45</v>
      </c>
      <c r="M7" s="28">
        <v>27.5</v>
      </c>
      <c r="N7" s="28">
        <v>22.5</v>
      </c>
      <c r="O7" s="28">
        <v>22.5</v>
      </c>
      <c r="P7" s="28">
        <v>27.5</v>
      </c>
      <c r="Q7" s="28">
        <v>59.69</v>
      </c>
      <c r="R7" s="28">
        <v>85.8</v>
      </c>
      <c r="S7" s="28">
        <v>93.38</v>
      </c>
      <c r="T7" s="28">
        <v>215</v>
      </c>
      <c r="U7" s="28">
        <v>3000</v>
      </c>
      <c r="V7" s="28">
        <v>3000</v>
      </c>
      <c r="W7" s="28">
        <v>132.94</v>
      </c>
      <c r="X7" s="28">
        <v>112.85</v>
      </c>
      <c r="Y7" s="28">
        <v>106.5</v>
      </c>
      <c r="Z7" s="29"/>
      <c r="AA7" s="30">
        <f>IF(SUM(B7:Z7)&lt;&gt;0,AVERAGEIF(B7:Z7,"&lt;&gt;"""),"")</f>
        <v>696.00166666666644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</v>
      </c>
      <c r="C10" s="42">
        <v>50</v>
      </c>
      <c r="D10" s="42">
        <v>50</v>
      </c>
      <c r="E10" s="42"/>
      <c r="F10" s="42"/>
      <c r="G10" s="42"/>
      <c r="H10" s="42"/>
      <c r="I10" s="42">
        <v>47.033000000000001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182.03300000000002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</v>
      </c>
      <c r="C12" s="52">
        <v>62</v>
      </c>
      <c r="D12" s="52">
        <v>38.146000000000001</v>
      </c>
      <c r="E12" s="52">
        <v>27.678000000000001</v>
      </c>
      <c r="F12" s="52">
        <v>24.661000000000001</v>
      </c>
      <c r="G12" s="52">
        <v>36.652999999999999</v>
      </c>
      <c r="H12" s="52">
        <v>34.008000000000003</v>
      </c>
      <c r="I12" s="52"/>
      <c r="J12" s="52">
        <v>10</v>
      </c>
      <c r="K12" s="52"/>
      <c r="L12" s="52"/>
      <c r="M12" s="52"/>
      <c r="N12" s="52"/>
      <c r="O12" s="52"/>
      <c r="P12" s="52"/>
      <c r="Q12" s="52"/>
      <c r="R12" s="52">
        <v>51.616</v>
      </c>
      <c r="S12" s="52">
        <v>30.100999999999999</v>
      </c>
      <c r="T12" s="52">
        <v>112.258</v>
      </c>
      <c r="U12" s="52">
        <v>92.822999999999993</v>
      </c>
      <c r="V12" s="52">
        <v>27</v>
      </c>
      <c r="W12" s="52">
        <v>54.826999999999998</v>
      </c>
      <c r="X12" s="52">
        <v>83.49199999999999</v>
      </c>
      <c r="Y12" s="52">
        <v>41.667000000000002</v>
      </c>
      <c r="Z12" s="53"/>
      <c r="AA12" s="54">
        <f t="shared" si="0"/>
        <v>732.93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13</v>
      </c>
      <c r="L13" s="52">
        <v>21.4</v>
      </c>
      <c r="M13" s="52">
        <v>24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58.4</v>
      </c>
    </row>
    <row r="14" spans="1:27" ht="24.95" customHeight="1" x14ac:dyDescent="0.2">
      <c r="A14" s="55" t="s">
        <v>10</v>
      </c>
      <c r="B14" s="56">
        <v>13.549999999999999</v>
      </c>
      <c r="C14" s="57">
        <v>23.799999999999997</v>
      </c>
      <c r="D14" s="57">
        <v>23.905000000000001</v>
      </c>
      <c r="E14" s="57"/>
      <c r="F14" s="57"/>
      <c r="G14" s="57"/>
      <c r="H14" s="57">
        <v>0.01</v>
      </c>
      <c r="I14" s="57">
        <v>2.9000000000000001E-2</v>
      </c>
      <c r="J14" s="57">
        <v>124.729</v>
      </c>
      <c r="K14" s="57">
        <v>50.538999999999994</v>
      </c>
      <c r="L14" s="57">
        <v>31.517999999999994</v>
      </c>
      <c r="M14" s="57">
        <v>23.640999999999995</v>
      </c>
      <c r="N14" s="57">
        <v>23.552999999999997</v>
      </c>
      <c r="O14" s="57">
        <v>23.374999999999996</v>
      </c>
      <c r="P14" s="57">
        <v>27.131</v>
      </c>
      <c r="Q14" s="57">
        <v>30.286000000000001</v>
      </c>
      <c r="R14" s="57"/>
      <c r="S14" s="57"/>
      <c r="T14" s="57">
        <v>79.998000000000019</v>
      </c>
      <c r="U14" s="57">
        <v>46.634</v>
      </c>
      <c r="V14" s="57">
        <v>27.618999999999996</v>
      </c>
      <c r="W14" s="57">
        <v>2.7869999999999999</v>
      </c>
      <c r="X14" s="57">
        <v>2.774</v>
      </c>
      <c r="Y14" s="57">
        <v>9.6769999999999996</v>
      </c>
      <c r="Z14" s="58"/>
      <c r="AA14" s="59">
        <f t="shared" si="0"/>
        <v>565.55500000000006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54.55</v>
      </c>
      <c r="C16" s="62">
        <f t="shared" si="1"/>
        <v>135.80000000000001</v>
      </c>
      <c r="D16" s="62">
        <f t="shared" si="1"/>
        <v>112.051</v>
      </c>
      <c r="E16" s="62">
        <f t="shared" si="1"/>
        <v>27.678000000000001</v>
      </c>
      <c r="F16" s="62">
        <f t="shared" si="1"/>
        <v>24.661000000000001</v>
      </c>
      <c r="G16" s="62">
        <f t="shared" si="1"/>
        <v>36.652999999999999</v>
      </c>
      <c r="H16" s="62">
        <f t="shared" si="1"/>
        <v>34.018000000000001</v>
      </c>
      <c r="I16" s="62">
        <f t="shared" si="1"/>
        <v>47.062000000000005</v>
      </c>
      <c r="J16" s="62">
        <f t="shared" si="1"/>
        <v>134.72899999999998</v>
      </c>
      <c r="K16" s="62">
        <f t="shared" si="1"/>
        <v>63.538999999999994</v>
      </c>
      <c r="L16" s="62">
        <f t="shared" si="1"/>
        <v>52.917999999999992</v>
      </c>
      <c r="M16" s="62">
        <f t="shared" si="1"/>
        <v>47.640999999999991</v>
      </c>
      <c r="N16" s="62">
        <f t="shared" si="1"/>
        <v>23.552999999999997</v>
      </c>
      <c r="O16" s="62">
        <f t="shared" si="1"/>
        <v>23.374999999999996</v>
      </c>
      <c r="P16" s="62">
        <f t="shared" si="1"/>
        <v>27.131</v>
      </c>
      <c r="Q16" s="62">
        <f t="shared" si="1"/>
        <v>30.286000000000001</v>
      </c>
      <c r="R16" s="62">
        <f t="shared" si="1"/>
        <v>51.616</v>
      </c>
      <c r="S16" s="62">
        <f t="shared" si="1"/>
        <v>30.100999999999999</v>
      </c>
      <c r="T16" s="62">
        <f t="shared" si="1"/>
        <v>192.25600000000003</v>
      </c>
      <c r="U16" s="62">
        <f t="shared" si="1"/>
        <v>139.45699999999999</v>
      </c>
      <c r="V16" s="62">
        <f t="shared" si="1"/>
        <v>54.619</v>
      </c>
      <c r="W16" s="62">
        <f t="shared" si="1"/>
        <v>57.613999999999997</v>
      </c>
      <c r="X16" s="62">
        <f t="shared" si="1"/>
        <v>86.265999999999991</v>
      </c>
      <c r="Y16" s="62">
        <f t="shared" si="1"/>
        <v>51.344000000000001</v>
      </c>
      <c r="Z16" s="63" t="str">
        <f t="shared" si="1"/>
        <v/>
      </c>
      <c r="AA16" s="64">
        <f>SUM(AA10:AA15)</f>
        <v>1538.9180000000001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1.089</v>
      </c>
      <c r="I21" s="81"/>
      <c r="J21" s="81">
        <v>8.14</v>
      </c>
      <c r="K21" s="81">
        <v>6.1949999999999994</v>
      </c>
      <c r="L21" s="81">
        <v>1.8260000000000001</v>
      </c>
      <c r="M21" s="81">
        <v>8.92</v>
      </c>
      <c r="N21" s="81">
        <v>3.8130000000000002</v>
      </c>
      <c r="O21" s="81">
        <v>4.6310000000000002</v>
      </c>
      <c r="P21" s="81">
        <v>5.6309999999999993</v>
      </c>
      <c r="Q21" s="81">
        <v>1.2869999999999999</v>
      </c>
      <c r="R21" s="81"/>
      <c r="S21" s="81">
        <v>4.4779999999999998</v>
      </c>
      <c r="T21" s="81">
        <v>2.577</v>
      </c>
      <c r="U21" s="81">
        <v>2.4159999999999999</v>
      </c>
      <c r="V21" s="81"/>
      <c r="W21" s="81">
        <v>3.331</v>
      </c>
      <c r="X21" s="81">
        <v>3.9729999999999999</v>
      </c>
      <c r="Y21" s="81">
        <v>4.2130000000000001</v>
      </c>
      <c r="Z21" s="78"/>
      <c r="AA21" s="79">
        <f t="shared" si="2"/>
        <v>62.52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1.089</v>
      </c>
      <c r="I26" s="88">
        <f t="shared" si="3"/>
        <v>0</v>
      </c>
      <c r="J26" s="88">
        <f t="shared" si="3"/>
        <v>9.4400000000000013</v>
      </c>
      <c r="K26" s="88">
        <f t="shared" si="3"/>
        <v>6.1949999999999994</v>
      </c>
      <c r="L26" s="88">
        <f t="shared" si="3"/>
        <v>1.8260000000000001</v>
      </c>
      <c r="M26" s="88">
        <f t="shared" si="3"/>
        <v>8.92</v>
      </c>
      <c r="N26" s="88">
        <f t="shared" si="3"/>
        <v>3.8130000000000002</v>
      </c>
      <c r="O26" s="88">
        <f t="shared" si="3"/>
        <v>4.6310000000000002</v>
      </c>
      <c r="P26" s="88">
        <f t="shared" si="3"/>
        <v>5.6309999999999993</v>
      </c>
      <c r="Q26" s="88">
        <f t="shared" si="3"/>
        <v>1.2869999999999999</v>
      </c>
      <c r="R26" s="88">
        <f t="shared" si="3"/>
        <v>0</v>
      </c>
      <c r="S26" s="88">
        <f t="shared" si="3"/>
        <v>4.4779999999999998</v>
      </c>
      <c r="T26" s="88">
        <f t="shared" si="3"/>
        <v>2.577</v>
      </c>
      <c r="U26" s="88">
        <f t="shared" si="3"/>
        <v>2.4159999999999999</v>
      </c>
      <c r="V26" s="88">
        <f t="shared" si="3"/>
        <v>0</v>
      </c>
      <c r="W26" s="88">
        <f t="shared" si="3"/>
        <v>3.331</v>
      </c>
      <c r="X26" s="88">
        <f t="shared" si="3"/>
        <v>3.9729999999999999</v>
      </c>
      <c r="Y26" s="88">
        <f t="shared" si="3"/>
        <v>4.2130000000000001</v>
      </c>
      <c r="Z26" s="89" t="str">
        <f t="shared" si="3"/>
        <v/>
      </c>
      <c r="AA26" s="90">
        <f>SUM(AA19:AA25)</f>
        <v>63.82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54.55</v>
      </c>
      <c r="C30" s="77">
        <v>135.80000000000001</v>
      </c>
      <c r="D30" s="77">
        <v>112.051</v>
      </c>
      <c r="E30" s="77">
        <v>27.678000000000001</v>
      </c>
      <c r="F30" s="77">
        <v>24.661000000000001</v>
      </c>
      <c r="G30" s="77">
        <v>36.652999999999999</v>
      </c>
      <c r="H30" s="77">
        <v>35.106999999999999</v>
      </c>
      <c r="I30" s="77">
        <v>47.061999999999998</v>
      </c>
      <c r="J30" s="77">
        <v>144.16900000000001</v>
      </c>
      <c r="K30" s="77">
        <v>69.733999999999995</v>
      </c>
      <c r="L30" s="77">
        <v>54.744</v>
      </c>
      <c r="M30" s="77">
        <v>56.561</v>
      </c>
      <c r="N30" s="77">
        <v>27.366</v>
      </c>
      <c r="O30" s="77">
        <v>28.006</v>
      </c>
      <c r="P30" s="77">
        <v>32.762</v>
      </c>
      <c r="Q30" s="77">
        <v>31.573</v>
      </c>
      <c r="R30" s="77">
        <v>51.616</v>
      </c>
      <c r="S30" s="77">
        <v>34.579000000000001</v>
      </c>
      <c r="T30" s="77">
        <v>194.833</v>
      </c>
      <c r="U30" s="77">
        <v>141.87299999999999</v>
      </c>
      <c r="V30" s="77">
        <v>54.619</v>
      </c>
      <c r="W30" s="77">
        <v>60.945</v>
      </c>
      <c r="X30" s="77">
        <v>90.239000000000004</v>
      </c>
      <c r="Y30" s="77">
        <v>55.557000000000002</v>
      </c>
      <c r="Z30" s="78"/>
      <c r="AA30" s="79">
        <f>SUM(B30:Z30)</f>
        <v>1602.7379999999998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54.55</v>
      </c>
      <c r="C32" s="62">
        <f t="shared" ref="C32:Z32" si="4">IF(LEN(C$2)&gt;0,SUM(C29:C31),"")</f>
        <v>135.80000000000001</v>
      </c>
      <c r="D32" s="62">
        <f t="shared" si="4"/>
        <v>112.051</v>
      </c>
      <c r="E32" s="62">
        <f t="shared" si="4"/>
        <v>27.678000000000001</v>
      </c>
      <c r="F32" s="62">
        <f t="shared" si="4"/>
        <v>24.661000000000001</v>
      </c>
      <c r="G32" s="62">
        <f t="shared" si="4"/>
        <v>36.652999999999999</v>
      </c>
      <c r="H32" s="62">
        <f t="shared" si="4"/>
        <v>35.106999999999999</v>
      </c>
      <c r="I32" s="62">
        <f t="shared" si="4"/>
        <v>47.061999999999998</v>
      </c>
      <c r="J32" s="62">
        <f t="shared" si="4"/>
        <v>144.16900000000001</v>
      </c>
      <c r="K32" s="62">
        <f t="shared" si="4"/>
        <v>69.733999999999995</v>
      </c>
      <c r="L32" s="62">
        <f t="shared" si="4"/>
        <v>54.744</v>
      </c>
      <c r="M32" s="62">
        <f t="shared" si="4"/>
        <v>56.561</v>
      </c>
      <c r="N32" s="62">
        <f t="shared" si="4"/>
        <v>27.366</v>
      </c>
      <c r="O32" s="62">
        <f t="shared" si="4"/>
        <v>28.006</v>
      </c>
      <c r="P32" s="62">
        <f t="shared" si="4"/>
        <v>32.762</v>
      </c>
      <c r="Q32" s="62">
        <f t="shared" si="4"/>
        <v>31.573</v>
      </c>
      <c r="R32" s="62">
        <f t="shared" si="4"/>
        <v>51.616</v>
      </c>
      <c r="S32" s="62">
        <f t="shared" si="4"/>
        <v>34.579000000000001</v>
      </c>
      <c r="T32" s="62">
        <f t="shared" si="4"/>
        <v>194.833</v>
      </c>
      <c r="U32" s="62">
        <f t="shared" si="4"/>
        <v>141.87299999999999</v>
      </c>
      <c r="V32" s="62">
        <f t="shared" si="4"/>
        <v>54.619</v>
      </c>
      <c r="W32" s="62">
        <f t="shared" si="4"/>
        <v>60.945</v>
      </c>
      <c r="X32" s="62">
        <f t="shared" si="4"/>
        <v>90.239000000000004</v>
      </c>
      <c r="Y32" s="62">
        <f t="shared" si="4"/>
        <v>55.557000000000002</v>
      </c>
      <c r="Z32" s="63" t="str">
        <f t="shared" si="4"/>
        <v/>
      </c>
      <c r="AA32" s="64">
        <f>SUM(AA29:AA31)</f>
        <v>1602.7379999999998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54.55</v>
      </c>
      <c r="C52" s="88">
        <f t="shared" si="10"/>
        <v>135.80000000000001</v>
      </c>
      <c r="D52" s="88">
        <f t="shared" si="10"/>
        <v>112.051</v>
      </c>
      <c r="E52" s="88">
        <f t="shared" si="10"/>
        <v>27.678000000000001</v>
      </c>
      <c r="F52" s="88">
        <f t="shared" si="10"/>
        <v>24.661000000000001</v>
      </c>
      <c r="G52" s="88">
        <f t="shared" si="10"/>
        <v>36.652999999999999</v>
      </c>
      <c r="H52" s="88">
        <f t="shared" si="10"/>
        <v>35.106999999999999</v>
      </c>
      <c r="I52" s="88">
        <f t="shared" si="10"/>
        <v>47.062000000000005</v>
      </c>
      <c r="J52" s="88">
        <f t="shared" si="10"/>
        <v>144.16899999999998</v>
      </c>
      <c r="K52" s="88">
        <f t="shared" si="10"/>
        <v>69.733999999999995</v>
      </c>
      <c r="L52" s="88">
        <f t="shared" si="10"/>
        <v>54.743999999999993</v>
      </c>
      <c r="M52" s="88">
        <f t="shared" si="10"/>
        <v>56.560999999999993</v>
      </c>
      <c r="N52" s="88">
        <f t="shared" si="10"/>
        <v>27.365999999999996</v>
      </c>
      <c r="O52" s="88">
        <f t="shared" si="10"/>
        <v>28.005999999999997</v>
      </c>
      <c r="P52" s="88">
        <f t="shared" si="10"/>
        <v>32.762</v>
      </c>
      <c r="Q52" s="88">
        <f t="shared" si="10"/>
        <v>31.573</v>
      </c>
      <c r="R52" s="88">
        <f t="shared" si="10"/>
        <v>51.616</v>
      </c>
      <c r="S52" s="88">
        <f t="shared" si="10"/>
        <v>34.579000000000001</v>
      </c>
      <c r="T52" s="88">
        <f t="shared" si="10"/>
        <v>194.83300000000003</v>
      </c>
      <c r="U52" s="88">
        <f t="shared" si="10"/>
        <v>141.87299999999999</v>
      </c>
      <c r="V52" s="88">
        <f t="shared" si="10"/>
        <v>54.619</v>
      </c>
      <c r="W52" s="88">
        <f t="shared" si="10"/>
        <v>60.945</v>
      </c>
      <c r="X52" s="88">
        <f t="shared" si="10"/>
        <v>90.23899999999999</v>
      </c>
      <c r="Y52" s="88">
        <f t="shared" si="10"/>
        <v>55.557000000000002</v>
      </c>
      <c r="Z52" s="89" t="str">
        <f t="shared" si="10"/>
        <v/>
      </c>
      <c r="AA52" s="104">
        <f>SUM(B52:Z52)</f>
        <v>1602.7379999999998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</v>
      </c>
      <c r="C4" s="18">
        <v>135.80000000000001</v>
      </c>
      <c r="D4" s="18">
        <v>112.1</v>
      </c>
      <c r="E4" s="18">
        <v>27.677999999999997</v>
      </c>
      <c r="F4" s="18">
        <v>24.661000000000001</v>
      </c>
      <c r="G4" s="18">
        <v>36.652999999999999</v>
      </c>
      <c r="H4" s="18">
        <v>35.106999999999999</v>
      </c>
      <c r="I4" s="18">
        <v>47.061999999999998</v>
      </c>
      <c r="J4" s="18">
        <v>144.19999999999999</v>
      </c>
      <c r="K4" s="18">
        <v>69.734000000000009</v>
      </c>
      <c r="L4" s="18">
        <v>54.744</v>
      </c>
      <c r="M4" s="18">
        <v>56.561</v>
      </c>
      <c r="N4" s="18">
        <v>27.366</v>
      </c>
      <c r="O4" s="18">
        <v>28.006</v>
      </c>
      <c r="P4" s="18">
        <v>32.762</v>
      </c>
      <c r="Q4" s="18">
        <v>31.573</v>
      </c>
      <c r="R4" s="18">
        <v>51.615999999999993</v>
      </c>
      <c r="S4" s="18">
        <v>34.578999999999994</v>
      </c>
      <c r="T4" s="18">
        <v>194.8</v>
      </c>
      <c r="U4" s="18">
        <v>141.9</v>
      </c>
      <c r="V4" s="18">
        <v>54.6</v>
      </c>
      <c r="W4" s="18">
        <v>60.943000000000005</v>
      </c>
      <c r="X4" s="18">
        <v>90.195999999999998</v>
      </c>
      <c r="Y4" s="18">
        <v>55.548999999999999</v>
      </c>
      <c r="Z4" s="19"/>
      <c r="AA4" s="20">
        <f>SUM(B4:Z4)</f>
        <v>1602.6899999999998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3000</v>
      </c>
      <c r="C7" s="28">
        <v>3000</v>
      </c>
      <c r="D7" s="28">
        <v>3000</v>
      </c>
      <c r="E7" s="28">
        <v>100.05</v>
      </c>
      <c r="F7" s="28">
        <v>93.96</v>
      </c>
      <c r="G7" s="28">
        <v>92.62</v>
      </c>
      <c r="H7" s="28">
        <v>84.72</v>
      </c>
      <c r="I7" s="28">
        <v>76.069999999999993</v>
      </c>
      <c r="J7" s="28">
        <v>215</v>
      </c>
      <c r="K7" s="28">
        <v>90.46</v>
      </c>
      <c r="L7" s="28">
        <v>45</v>
      </c>
      <c r="M7" s="28">
        <v>27.5</v>
      </c>
      <c r="N7" s="28">
        <v>22.5</v>
      </c>
      <c r="O7" s="28">
        <v>22.5</v>
      </c>
      <c r="P7" s="28">
        <v>27.5</v>
      </c>
      <c r="Q7" s="28">
        <v>59.69</v>
      </c>
      <c r="R7" s="28">
        <v>85.8</v>
      </c>
      <c r="S7" s="28">
        <v>93.38</v>
      </c>
      <c r="T7" s="28">
        <v>215</v>
      </c>
      <c r="U7" s="28">
        <v>3000</v>
      </c>
      <c r="V7" s="28">
        <v>3000</v>
      </c>
      <c r="W7" s="28">
        <v>132.94</v>
      </c>
      <c r="X7" s="28">
        <v>112.85</v>
      </c>
      <c r="Y7" s="28">
        <v>106.5</v>
      </c>
      <c r="Z7" s="29"/>
      <c r="AA7" s="30">
        <f>IF(SUM(B7:Z7)&lt;&gt;0,AVERAGEIF(B7:Z7,"&lt;&gt;"""),"")</f>
        <v>696.00166666666644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13.202</v>
      </c>
      <c r="F14" s="57">
        <v>12.906000000000001</v>
      </c>
      <c r="G14" s="57">
        <v>16.343</v>
      </c>
      <c r="H14" s="57">
        <v>23.875</v>
      </c>
      <c r="I14" s="57">
        <v>40.893000000000001</v>
      </c>
      <c r="J14" s="57"/>
      <c r="K14" s="57">
        <v>31.658999999999999</v>
      </c>
      <c r="L14" s="57">
        <v>54.744</v>
      </c>
      <c r="M14" s="57">
        <v>56.561</v>
      </c>
      <c r="N14" s="57">
        <v>27.366</v>
      </c>
      <c r="O14" s="57">
        <v>28.006</v>
      </c>
      <c r="P14" s="57">
        <v>32.762</v>
      </c>
      <c r="Q14" s="57">
        <v>20.573</v>
      </c>
      <c r="R14" s="57">
        <v>39.286999999999999</v>
      </c>
      <c r="S14" s="57">
        <v>11.937999999999999</v>
      </c>
      <c r="T14" s="57"/>
      <c r="U14" s="57"/>
      <c r="V14" s="57"/>
      <c r="W14" s="57"/>
      <c r="X14" s="57">
        <v>0.55100000000000005</v>
      </c>
      <c r="Y14" s="57"/>
      <c r="Z14" s="58"/>
      <c r="AA14" s="59">
        <f t="shared" si="0"/>
        <v>410.66599999999988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13.202</v>
      </c>
      <c r="F16" s="62">
        <f t="shared" si="1"/>
        <v>12.906000000000001</v>
      </c>
      <c r="G16" s="62">
        <f t="shared" si="1"/>
        <v>16.343</v>
      </c>
      <c r="H16" s="62">
        <f t="shared" si="1"/>
        <v>23.875</v>
      </c>
      <c r="I16" s="62">
        <f t="shared" si="1"/>
        <v>40.893000000000001</v>
      </c>
      <c r="J16" s="62">
        <f t="shared" si="1"/>
        <v>0</v>
      </c>
      <c r="K16" s="62">
        <f t="shared" si="1"/>
        <v>31.658999999999999</v>
      </c>
      <c r="L16" s="62">
        <f t="shared" si="1"/>
        <v>54.744</v>
      </c>
      <c r="M16" s="62">
        <f t="shared" si="1"/>
        <v>56.561</v>
      </c>
      <c r="N16" s="62">
        <f t="shared" si="1"/>
        <v>27.366</v>
      </c>
      <c r="O16" s="62">
        <f t="shared" si="1"/>
        <v>28.006</v>
      </c>
      <c r="P16" s="62">
        <f t="shared" si="1"/>
        <v>32.762</v>
      </c>
      <c r="Q16" s="62">
        <f t="shared" si="1"/>
        <v>20.573</v>
      </c>
      <c r="R16" s="62">
        <f t="shared" si="1"/>
        <v>39.286999999999999</v>
      </c>
      <c r="S16" s="62">
        <f t="shared" si="1"/>
        <v>11.937999999999999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0.55100000000000005</v>
      </c>
      <c r="Y16" s="62">
        <f t="shared" si="1"/>
        <v>0</v>
      </c>
      <c r="Z16" s="63" t="str">
        <f t="shared" si="1"/>
        <v/>
      </c>
      <c r="AA16" s="64">
        <f>SUM(AA10:AA15)</f>
        <v>410.66599999999988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3.7730000000000001</v>
      </c>
      <c r="F20" s="77">
        <v>4.6120000000000001</v>
      </c>
      <c r="G20" s="77">
        <v>5.6950000000000003</v>
      </c>
      <c r="H20" s="77">
        <v>4.0250000000000004</v>
      </c>
      <c r="I20" s="77">
        <v>4.0839999999999996</v>
      </c>
      <c r="J20" s="77"/>
      <c r="K20" s="77"/>
      <c r="L20" s="77"/>
      <c r="M20" s="77"/>
      <c r="N20" s="77"/>
      <c r="O20" s="77"/>
      <c r="P20" s="77"/>
      <c r="Q20" s="77">
        <v>5.3</v>
      </c>
      <c r="R20" s="77"/>
      <c r="S20" s="77">
        <v>0.5</v>
      </c>
      <c r="T20" s="77"/>
      <c r="U20" s="77"/>
      <c r="V20" s="77"/>
      <c r="W20" s="77">
        <v>5.4</v>
      </c>
      <c r="X20" s="77"/>
      <c r="Y20" s="77"/>
      <c r="Z20" s="78"/>
      <c r="AA20" s="79">
        <f t="shared" si="2"/>
        <v>33.389000000000003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9.1029999999999998</v>
      </c>
      <c r="F21" s="81">
        <v>7.1430000000000007</v>
      </c>
      <c r="G21" s="81">
        <v>14.615</v>
      </c>
      <c r="H21" s="81">
        <v>7.2069999999999999</v>
      </c>
      <c r="I21" s="81">
        <v>2.085</v>
      </c>
      <c r="J21" s="81"/>
      <c r="K21" s="81">
        <v>5.9749999999999996</v>
      </c>
      <c r="L21" s="81"/>
      <c r="M21" s="81"/>
      <c r="N21" s="81"/>
      <c r="O21" s="81"/>
      <c r="P21" s="81"/>
      <c r="Q21" s="81">
        <v>5.7</v>
      </c>
      <c r="R21" s="81">
        <v>9.0289999999999999</v>
      </c>
      <c r="S21" s="81">
        <v>21.741</v>
      </c>
      <c r="T21" s="81"/>
      <c r="U21" s="81"/>
      <c r="V21" s="81"/>
      <c r="W21" s="81">
        <v>32.242999999999995</v>
      </c>
      <c r="X21" s="81">
        <v>19.844999999999999</v>
      </c>
      <c r="Y21" s="81">
        <v>3.7490000000000001</v>
      </c>
      <c r="Z21" s="78"/>
      <c r="AA21" s="79">
        <f t="shared" si="2"/>
        <v>138.435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12.875999999999999</v>
      </c>
      <c r="F26" s="88">
        <f t="shared" si="3"/>
        <v>11.755000000000001</v>
      </c>
      <c r="G26" s="88">
        <f t="shared" si="3"/>
        <v>20.310000000000002</v>
      </c>
      <c r="H26" s="88">
        <f t="shared" si="3"/>
        <v>11.231999999999999</v>
      </c>
      <c r="I26" s="88">
        <f t="shared" si="3"/>
        <v>6.1689999999999996</v>
      </c>
      <c r="J26" s="88">
        <f t="shared" si="3"/>
        <v>0</v>
      </c>
      <c r="K26" s="88">
        <f t="shared" si="3"/>
        <v>5.9749999999999996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11</v>
      </c>
      <c r="R26" s="88">
        <f t="shared" si="3"/>
        <v>9.0289999999999999</v>
      </c>
      <c r="S26" s="88">
        <f t="shared" si="3"/>
        <v>22.241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37.642999999999994</v>
      </c>
      <c r="X26" s="88">
        <f t="shared" si="3"/>
        <v>19.844999999999999</v>
      </c>
      <c r="Y26" s="88">
        <f t="shared" si="3"/>
        <v>3.7490000000000001</v>
      </c>
      <c r="Z26" s="89" t="str">
        <f t="shared" si="3"/>
        <v/>
      </c>
      <c r="AA26" s="90">
        <f>SUM(AA19:AA25)</f>
        <v>171.82400000000001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>
        <v>26.077999999999999</v>
      </c>
      <c r="F30" s="77">
        <v>24.661000000000001</v>
      </c>
      <c r="G30" s="77">
        <v>36.652999999999999</v>
      </c>
      <c r="H30" s="77">
        <v>35.106999999999999</v>
      </c>
      <c r="I30" s="77">
        <v>47.061999999999998</v>
      </c>
      <c r="J30" s="77"/>
      <c r="K30" s="77">
        <v>37.634</v>
      </c>
      <c r="L30" s="77">
        <v>54.744</v>
      </c>
      <c r="M30" s="77">
        <v>56.561</v>
      </c>
      <c r="N30" s="77">
        <v>27.366</v>
      </c>
      <c r="O30" s="77">
        <v>28.006</v>
      </c>
      <c r="P30" s="77">
        <v>32.762</v>
      </c>
      <c r="Q30" s="77">
        <v>31.573</v>
      </c>
      <c r="R30" s="77">
        <v>48.316000000000003</v>
      </c>
      <c r="S30" s="77">
        <v>34.179000000000002</v>
      </c>
      <c r="T30" s="77"/>
      <c r="U30" s="77"/>
      <c r="V30" s="77"/>
      <c r="W30" s="77">
        <v>37.643000000000001</v>
      </c>
      <c r="X30" s="77">
        <v>20.396000000000001</v>
      </c>
      <c r="Y30" s="77">
        <v>3.7490000000000001</v>
      </c>
      <c r="Z30" s="78"/>
      <c r="AA30" s="79">
        <f>SUM(B30:Z30)</f>
        <v>582.4899999999999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26.077999999999999</v>
      </c>
      <c r="F32" s="62">
        <f t="shared" si="4"/>
        <v>24.661000000000001</v>
      </c>
      <c r="G32" s="62">
        <f t="shared" si="4"/>
        <v>36.652999999999999</v>
      </c>
      <c r="H32" s="62">
        <f t="shared" si="4"/>
        <v>35.106999999999999</v>
      </c>
      <c r="I32" s="62">
        <f t="shared" si="4"/>
        <v>47.061999999999998</v>
      </c>
      <c r="J32" s="62">
        <f t="shared" si="4"/>
        <v>0</v>
      </c>
      <c r="K32" s="62">
        <f t="shared" si="4"/>
        <v>37.634</v>
      </c>
      <c r="L32" s="62">
        <f t="shared" si="4"/>
        <v>54.744</v>
      </c>
      <c r="M32" s="62">
        <f t="shared" si="4"/>
        <v>56.561</v>
      </c>
      <c r="N32" s="62">
        <f t="shared" si="4"/>
        <v>27.366</v>
      </c>
      <c r="O32" s="62">
        <f t="shared" si="4"/>
        <v>28.006</v>
      </c>
      <c r="P32" s="62">
        <f t="shared" si="4"/>
        <v>32.762</v>
      </c>
      <c r="Q32" s="62">
        <f t="shared" si="4"/>
        <v>31.573</v>
      </c>
      <c r="R32" s="62">
        <f t="shared" si="4"/>
        <v>48.316000000000003</v>
      </c>
      <c r="S32" s="62">
        <f t="shared" si="4"/>
        <v>34.179000000000002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37.643000000000001</v>
      </c>
      <c r="X32" s="62">
        <f t="shared" si="4"/>
        <v>20.396000000000001</v>
      </c>
      <c r="Y32" s="62">
        <f t="shared" si="4"/>
        <v>3.7490000000000001</v>
      </c>
      <c r="Z32" s="63" t="str">
        <f t="shared" si="4"/>
        <v/>
      </c>
      <c r="AA32" s="64">
        <f>SUM(AA29:AA31)</f>
        <v>582.4899999999999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54.5</v>
      </c>
      <c r="C39" s="99">
        <v>135.80000000000001</v>
      </c>
      <c r="D39" s="99">
        <v>112.1</v>
      </c>
      <c r="E39" s="99">
        <v>1.6</v>
      </c>
      <c r="F39" s="99"/>
      <c r="G39" s="99"/>
      <c r="H39" s="99"/>
      <c r="I39" s="99"/>
      <c r="J39" s="99">
        <v>144.19999999999999</v>
      </c>
      <c r="K39" s="99">
        <v>32.1</v>
      </c>
      <c r="L39" s="99"/>
      <c r="M39" s="99"/>
      <c r="N39" s="99"/>
      <c r="O39" s="99"/>
      <c r="P39" s="99"/>
      <c r="Q39" s="99"/>
      <c r="R39" s="99">
        <v>3.3</v>
      </c>
      <c r="S39" s="99">
        <v>0.4</v>
      </c>
      <c r="T39" s="99">
        <v>194.8</v>
      </c>
      <c r="U39" s="99">
        <v>141.9</v>
      </c>
      <c r="V39" s="99">
        <v>54.6</v>
      </c>
      <c r="W39" s="99">
        <v>23.3</v>
      </c>
      <c r="X39" s="99">
        <v>69.8</v>
      </c>
      <c r="Y39" s="99">
        <v>51.8</v>
      </c>
      <c r="Z39" s="100"/>
      <c r="AA39" s="79">
        <f t="shared" si="5"/>
        <v>1020.1999999999998</v>
      </c>
    </row>
    <row r="40" spans="1:27" ht="30" customHeight="1" thickBot="1" x14ac:dyDescent="0.25">
      <c r="A40" s="86" t="s">
        <v>46</v>
      </c>
      <c r="B40" s="87">
        <f>IF(LEN(B$2)&gt;0,SUM(B35:B39),"")</f>
        <v>54.5</v>
      </c>
      <c r="C40" s="88">
        <f t="shared" ref="C40:Z40" si="6">IF(LEN(C$2)&gt;0,SUM(C35:C39),"")</f>
        <v>135.80000000000001</v>
      </c>
      <c r="D40" s="88">
        <f t="shared" si="6"/>
        <v>112.1</v>
      </c>
      <c r="E40" s="88">
        <f t="shared" si="6"/>
        <v>1.6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144.19999999999999</v>
      </c>
      <c r="K40" s="88">
        <f t="shared" si="6"/>
        <v>32.1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3.3</v>
      </c>
      <c r="S40" s="88">
        <f t="shared" si="6"/>
        <v>0.4</v>
      </c>
      <c r="T40" s="88">
        <f t="shared" si="6"/>
        <v>194.8</v>
      </c>
      <c r="U40" s="88">
        <f t="shared" si="6"/>
        <v>141.9</v>
      </c>
      <c r="V40" s="88">
        <f t="shared" si="6"/>
        <v>54.6</v>
      </c>
      <c r="W40" s="88">
        <f t="shared" si="6"/>
        <v>23.3</v>
      </c>
      <c r="X40" s="88">
        <f t="shared" si="6"/>
        <v>69.8</v>
      </c>
      <c r="Y40" s="88">
        <f t="shared" si="6"/>
        <v>51.8</v>
      </c>
      <c r="Z40" s="89" t="str">
        <f t="shared" si="6"/>
        <v/>
      </c>
      <c r="AA40" s="90">
        <f t="shared" si="5"/>
        <v>1020.1999999999998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54.5</v>
      </c>
      <c r="C47" s="99">
        <v>135.80000000000001</v>
      </c>
      <c r="D47" s="99">
        <v>112.1</v>
      </c>
      <c r="E47" s="99">
        <v>1.6</v>
      </c>
      <c r="F47" s="99"/>
      <c r="G47" s="99"/>
      <c r="H47" s="99"/>
      <c r="I47" s="99"/>
      <c r="J47" s="99">
        <v>144.19999999999999</v>
      </c>
      <c r="K47" s="99">
        <v>32.1</v>
      </c>
      <c r="L47" s="99"/>
      <c r="M47" s="99"/>
      <c r="N47" s="99"/>
      <c r="O47" s="99"/>
      <c r="P47" s="99"/>
      <c r="Q47" s="99"/>
      <c r="R47" s="99">
        <v>3.3</v>
      </c>
      <c r="S47" s="99">
        <v>0.4</v>
      </c>
      <c r="T47" s="99">
        <v>194.8</v>
      </c>
      <c r="U47" s="99">
        <v>141.9</v>
      </c>
      <c r="V47" s="99">
        <v>54.6</v>
      </c>
      <c r="W47" s="99">
        <v>23.3</v>
      </c>
      <c r="X47" s="99">
        <v>69.8</v>
      </c>
      <c r="Y47" s="99">
        <v>51.8</v>
      </c>
      <c r="Z47" s="100"/>
      <c r="AA47" s="79">
        <f t="shared" si="7"/>
        <v>1020.1999999999998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54.5</v>
      </c>
      <c r="C49" s="88">
        <f t="shared" ref="C49:Z49" si="8">IF(LEN(C$2)&gt;0,SUM(C43:C48),"")</f>
        <v>135.80000000000001</v>
      </c>
      <c r="D49" s="88">
        <f t="shared" si="8"/>
        <v>112.1</v>
      </c>
      <c r="E49" s="88">
        <f t="shared" si="8"/>
        <v>1.6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144.19999999999999</v>
      </c>
      <c r="K49" s="88">
        <f t="shared" si="8"/>
        <v>32.1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3.3</v>
      </c>
      <c r="S49" s="88">
        <f t="shared" si="8"/>
        <v>0.4</v>
      </c>
      <c r="T49" s="88">
        <f t="shared" si="8"/>
        <v>194.8</v>
      </c>
      <c r="U49" s="88">
        <f t="shared" si="8"/>
        <v>141.9</v>
      </c>
      <c r="V49" s="88">
        <f t="shared" si="8"/>
        <v>54.6</v>
      </c>
      <c r="W49" s="88">
        <f t="shared" si="8"/>
        <v>23.3</v>
      </c>
      <c r="X49" s="88">
        <f t="shared" si="8"/>
        <v>69.8</v>
      </c>
      <c r="Y49" s="88">
        <f t="shared" si="8"/>
        <v>51.8</v>
      </c>
      <c r="Z49" s="89" t="str">
        <f t="shared" si="8"/>
        <v/>
      </c>
      <c r="AA49" s="90">
        <f t="shared" si="7"/>
        <v>1020.1999999999998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54.5</v>
      </c>
      <c r="C52" s="88">
        <f t="shared" ref="C52:Z52" si="10">IF(LEN(C$2)&gt;0,SUM(C10:C15)+C26+C40,"")</f>
        <v>135.80000000000001</v>
      </c>
      <c r="D52" s="88">
        <f t="shared" si="10"/>
        <v>112.1</v>
      </c>
      <c r="E52" s="88">
        <f t="shared" si="10"/>
        <v>27.678000000000001</v>
      </c>
      <c r="F52" s="88">
        <f t="shared" si="10"/>
        <v>24.661000000000001</v>
      </c>
      <c r="G52" s="88">
        <f t="shared" si="10"/>
        <v>36.653000000000006</v>
      </c>
      <c r="H52" s="88">
        <f t="shared" si="10"/>
        <v>35.106999999999999</v>
      </c>
      <c r="I52" s="88">
        <f t="shared" si="10"/>
        <v>47.061999999999998</v>
      </c>
      <c r="J52" s="88">
        <f t="shared" si="10"/>
        <v>144.19999999999999</v>
      </c>
      <c r="K52" s="88">
        <f t="shared" si="10"/>
        <v>69.734000000000009</v>
      </c>
      <c r="L52" s="88">
        <f t="shared" si="10"/>
        <v>54.744</v>
      </c>
      <c r="M52" s="88">
        <f t="shared" si="10"/>
        <v>56.561</v>
      </c>
      <c r="N52" s="88">
        <f t="shared" si="10"/>
        <v>27.366</v>
      </c>
      <c r="O52" s="88">
        <f t="shared" si="10"/>
        <v>28.006</v>
      </c>
      <c r="P52" s="88">
        <f t="shared" si="10"/>
        <v>32.762</v>
      </c>
      <c r="Q52" s="88">
        <f t="shared" si="10"/>
        <v>31.573</v>
      </c>
      <c r="R52" s="88">
        <f t="shared" si="10"/>
        <v>51.616</v>
      </c>
      <c r="S52" s="88">
        <f t="shared" si="10"/>
        <v>34.579000000000001</v>
      </c>
      <c r="T52" s="88">
        <f t="shared" si="10"/>
        <v>194.8</v>
      </c>
      <c r="U52" s="88">
        <f t="shared" si="10"/>
        <v>141.9</v>
      </c>
      <c r="V52" s="88">
        <f t="shared" si="10"/>
        <v>54.6</v>
      </c>
      <c r="W52" s="88">
        <f t="shared" si="10"/>
        <v>60.942999999999998</v>
      </c>
      <c r="X52" s="88">
        <f t="shared" si="10"/>
        <v>90.195999999999998</v>
      </c>
      <c r="Y52" s="88">
        <f t="shared" si="10"/>
        <v>55.548999999999999</v>
      </c>
      <c r="Z52" s="89" t="str">
        <f t="shared" si="10"/>
        <v/>
      </c>
      <c r="AA52" s="104">
        <f>SUM(B52:Z52)</f>
        <v>1602.6899999999998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</v>
      </c>
      <c r="C4" s="18">
        <v>135.80000000000001</v>
      </c>
      <c r="D4" s="18">
        <v>112.1</v>
      </c>
      <c r="E4" s="18">
        <v>1.6</v>
      </c>
      <c r="F4" s="18"/>
      <c r="G4" s="18"/>
      <c r="H4" s="18"/>
      <c r="I4" s="18"/>
      <c r="J4" s="18">
        <v>144.19999999999999</v>
      </c>
      <c r="K4" s="18">
        <v>32.1</v>
      </c>
      <c r="L4" s="18"/>
      <c r="M4" s="18"/>
      <c r="N4" s="18"/>
      <c r="O4" s="18"/>
      <c r="P4" s="18"/>
      <c r="Q4" s="18"/>
      <c r="R4" s="18">
        <v>3.3</v>
      </c>
      <c r="S4" s="18">
        <v>0.4</v>
      </c>
      <c r="T4" s="18">
        <v>194.8</v>
      </c>
      <c r="U4" s="18">
        <v>141.9</v>
      </c>
      <c r="V4" s="18">
        <v>54.6</v>
      </c>
      <c r="W4" s="18">
        <v>23.3</v>
      </c>
      <c r="X4" s="18">
        <v>69.8</v>
      </c>
      <c r="Y4" s="18">
        <v>51.8</v>
      </c>
      <c r="Z4" s="19"/>
      <c r="AA4" s="111">
        <f>SUM(B4:Z4)</f>
        <v>1020.1999999999998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3000</v>
      </c>
      <c r="C7" s="117">
        <v>3000</v>
      </c>
      <c r="D7" s="117">
        <v>3000</v>
      </c>
      <c r="E7" s="117">
        <v>100.05</v>
      </c>
      <c r="F7" s="117">
        <v>93.96</v>
      </c>
      <c r="G7" s="117">
        <v>92.62</v>
      </c>
      <c r="H7" s="117">
        <v>84.72</v>
      </c>
      <c r="I7" s="117">
        <v>76.069999999999993</v>
      </c>
      <c r="J7" s="117">
        <v>215</v>
      </c>
      <c r="K7" s="117">
        <v>90.46</v>
      </c>
      <c r="L7" s="117">
        <v>45</v>
      </c>
      <c r="M7" s="117">
        <v>27.5</v>
      </c>
      <c r="N7" s="117">
        <v>22.5</v>
      </c>
      <c r="O7" s="117">
        <v>22.5</v>
      </c>
      <c r="P7" s="117">
        <v>27.5</v>
      </c>
      <c r="Q7" s="117">
        <v>59.69</v>
      </c>
      <c r="R7" s="117">
        <v>85.8</v>
      </c>
      <c r="S7" s="117">
        <v>93.38</v>
      </c>
      <c r="T7" s="117">
        <v>215</v>
      </c>
      <c r="U7" s="117">
        <v>3000</v>
      </c>
      <c r="V7" s="117">
        <v>3000</v>
      </c>
      <c r="W7" s="117">
        <v>132.94</v>
      </c>
      <c r="X7" s="117">
        <v>112.85</v>
      </c>
      <c r="Y7" s="117">
        <v>106.5</v>
      </c>
      <c r="Z7" s="118"/>
      <c r="AA7" s="119">
        <f>IF(SUM(B7:Z7)&lt;&gt;0,AVERAGEIF(B7:Z7,"&lt;&gt;"""),"")</f>
        <v>696.00166666666644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54.5</v>
      </c>
      <c r="C23" s="133">
        <v>135.80000000000001</v>
      </c>
      <c r="D23" s="133">
        <v>112.1</v>
      </c>
      <c r="E23" s="133">
        <v>1.6</v>
      </c>
      <c r="F23" s="133"/>
      <c r="G23" s="133"/>
      <c r="H23" s="133"/>
      <c r="I23" s="133"/>
      <c r="J23" s="133">
        <v>144.19999999999999</v>
      </c>
      <c r="K23" s="133">
        <v>32.1</v>
      </c>
      <c r="L23" s="133"/>
      <c r="M23" s="133"/>
      <c r="N23" s="133"/>
      <c r="O23" s="133"/>
      <c r="P23" s="133"/>
      <c r="Q23" s="133"/>
      <c r="R23" s="133">
        <v>3.3</v>
      </c>
      <c r="S23" s="133">
        <v>0.4</v>
      </c>
      <c r="T23" s="133">
        <v>194.8</v>
      </c>
      <c r="U23" s="133">
        <v>141.9</v>
      </c>
      <c r="V23" s="133">
        <v>54.6</v>
      </c>
      <c r="W23" s="133">
        <v>23.3</v>
      </c>
      <c r="X23" s="133">
        <v>69.8</v>
      </c>
      <c r="Y23" s="133">
        <v>51.8</v>
      </c>
      <c r="Z23" s="131"/>
      <c r="AA23" s="132">
        <f t="shared" si="2"/>
        <v>1020.1999999999998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54.5</v>
      </c>
      <c r="C24" s="135">
        <f t="shared" si="3"/>
        <v>135.80000000000001</v>
      </c>
      <c r="D24" s="135">
        <f t="shared" si="3"/>
        <v>112.1</v>
      </c>
      <c r="E24" s="135">
        <f t="shared" si="3"/>
        <v>1.6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144.19999999999999</v>
      </c>
      <c r="K24" s="135">
        <f t="shared" si="3"/>
        <v>32.1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3.3</v>
      </c>
      <c r="S24" s="135">
        <f t="shared" si="3"/>
        <v>0.4</v>
      </c>
      <c r="T24" s="135">
        <f t="shared" si="3"/>
        <v>194.8</v>
      </c>
      <c r="U24" s="135">
        <f t="shared" si="3"/>
        <v>141.9</v>
      </c>
      <c r="V24" s="135">
        <f t="shared" si="3"/>
        <v>54.6</v>
      </c>
      <c r="W24" s="135">
        <f t="shared" si="3"/>
        <v>23.3</v>
      </c>
      <c r="X24" s="135">
        <f t="shared" si="3"/>
        <v>69.8</v>
      </c>
      <c r="Y24" s="135">
        <f t="shared" si="3"/>
        <v>51.8</v>
      </c>
      <c r="Z24" s="136" t="str">
        <f t="shared" si="3"/>
        <v/>
      </c>
      <c r="AA24" s="90">
        <f t="shared" si="2"/>
        <v>1020.1999999999998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2024-07-05T20:44:47Z</dcterms:created>
  <dcterms:modified xsi:type="dcterms:W3CDTF">2024-07-05T20:44:48Z</dcterms:modified>
</cp:coreProperties>
</file>