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<sst xmlns="http://schemas.openxmlformats.org/spreadsheetml/2006/main" count="119" uniqueCount="54">
  <si>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04/07/2024 23:31:50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</si>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</sst>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FC-4A3F-9F6A-98087FFFAC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FC-4A3F-9F6A-98087FFFAC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6.1079999999999997</c:v>
                </c:pt>
                <c:pt idx="4">
                  <c:v>6.2930000000000001</c:v>
                </c:pt>
                <c:pt idx="5">
                  <c:v>6.69</c:v>
                </c:pt>
                <c:pt idx="6">
                  <c:v>8.218</c:v>
                </c:pt>
                <c:pt idx="7">
                  <c:v>8.8379999999999992</c:v>
                </c:pt>
                <c:pt idx="8">
                  <c:v>9.0009999999999994</c:v>
                </c:pt>
                <c:pt idx="9">
                  <c:v>8.7899999999999991</c:v>
                </c:pt>
                <c:pt idx="10">
                  <c:v>8.2639999999999993</c:v>
                </c:pt>
                <c:pt idx="11">
                  <c:v>8.6140000000000008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FC-4A3F-9F6A-98087FFFAC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6.024</c:v>
                </c:pt>
                <c:pt idx="4">
                  <c:v>6.149</c:v>
                </c:pt>
                <c:pt idx="5">
                  <c:v>3.3159999999999998</c:v>
                </c:pt>
                <c:pt idx="6">
                  <c:v>5.3659999999999997</c:v>
                </c:pt>
                <c:pt idx="7">
                  <c:v>10.374000000000001</c:v>
                </c:pt>
                <c:pt idx="8">
                  <c:v>9.2279999999999998</c:v>
                </c:pt>
                <c:pt idx="9">
                  <c:v>8.6649999999999991</c:v>
                </c:pt>
                <c:pt idx="10">
                  <c:v>8.6240000000000006</c:v>
                </c:pt>
                <c:pt idx="11">
                  <c:v>8.9190000000000005</c:v>
                </c:pt>
                <c:pt idx="12">
                  <c:v>2.0779999999999998</c:v>
                </c:pt>
                <c:pt idx="13">
                  <c:v>0.41499999999999998</c:v>
                </c:pt>
                <c:pt idx="15">
                  <c:v>1.2450000000000001</c:v>
                </c:pt>
                <c:pt idx="16">
                  <c:v>1.889</c:v>
                </c:pt>
                <c:pt idx="17">
                  <c:v>2.5569999999999999</c:v>
                </c:pt>
                <c:pt idx="18">
                  <c:v>3.8719999999999999</c:v>
                </c:pt>
                <c:pt idx="19">
                  <c:v>2.7549999999999999</c:v>
                </c:pt>
                <c:pt idx="20">
                  <c:v>3.6629999999999998</c:v>
                </c:pt>
                <c:pt idx="21">
                  <c:v>3.7010000000000001</c:v>
                </c:pt>
                <c:pt idx="22">
                  <c:v>1.946</c:v>
                </c:pt>
                <c:pt idx="23">
                  <c:v>1.4570000000000001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FC-4A3F-9F6A-98087FFFAC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FC-4A3F-9F6A-98087FFFAC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FC-4A3F-9F6A-98087FFFAC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FC-4A3F-9F6A-98087FFFAC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FC-4A3F-9F6A-98087FFFAC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FC-4A3F-9F6A-98087FFFAC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15.81</c:v>
                </c:pt>
                <c:pt idx="7">
                  <c:v>35.004000000000005</c:v>
                </c:pt>
                <c:pt idx="16">
                  <c:v>22.457000000000001</c:v>
                </c:pt>
                <c:pt idx="17">
                  <c:v>33.933999999999997</c:v>
                </c:pt>
                <c:pt idx="18">
                  <c:v>14.864000000000001</c:v>
                </c:pt>
                <c:pt idx="19">
                  <c:v>7.4329999999999998</c:v>
                </c:pt>
                <c:pt idx="20">
                  <c:v>1</c:v>
                </c:pt>
                <c:pt idx="21">
                  <c:v>1.278</c:v>
                </c:pt>
                <c:pt idx="22">
                  <c:v>2.3330000000000002</c:v>
                </c:pt>
                <c:pt idx="23">
                  <c:v>20.266999999999999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FC-4A3F-9F6A-98087FFFACE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42.9</c:v>
                </c:pt>
                <c:pt idx="1">
                  <c:v>0</c:v>
                </c:pt>
                <c:pt idx="2">
                  <c:v>35.700000000000003</c:v>
                </c:pt>
                <c:pt idx="3">
                  <c:v>47.4</c:v>
                </c:pt>
                <c:pt idx="4">
                  <c:v>22.4</c:v>
                </c:pt>
                <c:pt idx="5">
                  <c:v>52</c:v>
                </c:pt>
                <c:pt idx="6">
                  <c:v>43.6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FC-4A3F-9F6A-98087FFFAC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7.0000000000000001E-3</c:v>
                </c:pt>
                <c:pt idx="7">
                  <c:v>0.34699999999999998</c:v>
                </c:pt>
                <c:pt idx="8">
                  <c:v>0.9870000000000001</c:v>
                </c:pt>
                <c:pt idx="9">
                  <c:v>7.7140000000000004</c:v>
                </c:pt>
                <c:pt idx="10">
                  <c:v>6.7069999999999999</c:v>
                </c:pt>
                <c:pt idx="11">
                  <c:v>13.201000000000001</c:v>
                </c:pt>
                <c:pt idx="12">
                  <c:v>10.47</c:v>
                </c:pt>
                <c:pt idx="13">
                  <c:v>15.04</c:v>
                </c:pt>
                <c:pt idx="14">
                  <c:v>17.802</c:v>
                </c:pt>
                <c:pt idx="16">
                  <c:v>3.0350000000000001</c:v>
                </c:pt>
                <c:pt idx="17">
                  <c:v>7.13</c:v>
                </c:pt>
                <c:pt idx="18">
                  <c:v>6.4649999999999999</c:v>
                </c:pt>
                <c:pt idx="19">
                  <c:v>10.64</c:v>
                </c:pt>
                <c:pt idx="20">
                  <c:v>16.73</c:v>
                </c:pt>
                <c:pt idx="21">
                  <c:v>26.560000000000002</c:v>
                </c:pt>
                <c:pt idx="22">
                  <c:v>28.01</c:v>
                </c:pt>
                <c:pt idx="23">
                  <c:v>34.524000000000001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FC-4A3F-9F6A-98087FFFAC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FC-4A3F-9F6A-98087FFFAC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BFC-4A3F-9F6A-98087FFFA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88.37</c:v>
                </c:pt>
                <c:pt idx="1">
                  <c:v>90.2</c:v>
                </c:pt>
                <c:pt idx="2">
                  <c:v>77.28</c:v>
                </c:pt>
                <c:pt idx="3">
                  <c:v>75.989999999999995</c:v>
                </c:pt>
                <c:pt idx="4">
                  <c:v>84.11</c:v>
                </c:pt>
                <c:pt idx="5">
                  <c:v>85.9</c:v>
                </c:pt>
                <c:pt idx="6">
                  <c:v>99.56</c:v>
                </c:pt>
                <c:pt idx="7">
                  <c:v>90.2</c:v>
                </c:pt>
                <c:pt idx="8">
                  <c:v>59.91</c:v>
                </c:pt>
                <c:pt idx="9">
                  <c:v>23.2</c:v>
                </c:pt>
                <c:pt idx="10">
                  <c:v>0.05</c:v>
                </c:pt>
                <c:pt idx="11">
                  <c:v>14.52</c:v>
                </c:pt>
                <c:pt idx="12">
                  <c:v>43.02</c:v>
                </c:pt>
                <c:pt idx="13">
                  <c:v>55</c:v>
                </c:pt>
                <c:pt idx="14">
                  <c:v>59.69</c:v>
                </c:pt>
                <c:pt idx="15">
                  <c:v>80.8</c:v>
                </c:pt>
                <c:pt idx="16">
                  <c:v>87.17</c:v>
                </c:pt>
                <c:pt idx="17">
                  <c:v>88.12</c:v>
                </c:pt>
                <c:pt idx="18">
                  <c:v>107.46</c:v>
                </c:pt>
                <c:pt idx="19">
                  <c:v>142.46</c:v>
                </c:pt>
                <c:pt idx="20">
                  <c:v>197.92</c:v>
                </c:pt>
                <c:pt idx="21">
                  <c:v>160.83000000000001</c:v>
                </c:pt>
                <c:pt idx="22">
                  <c:v>128.5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FC-4A3F-9F6A-98087FFFA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76-4F45-A554-B40E3C4894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76-4F45-A554-B40E3C4894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6.7</c:v>
                </c:pt>
                <c:pt idx="1">
                  <c:v>2.2000000000000002</c:v>
                </c:pt>
                <c:pt idx="2">
                  <c:v>7.4</c:v>
                </c:pt>
                <c:pt idx="3">
                  <c:v>8.5</c:v>
                </c:pt>
                <c:pt idx="4">
                  <c:v>8.6</c:v>
                </c:pt>
                <c:pt idx="5">
                  <c:v>8.9</c:v>
                </c:pt>
                <c:pt idx="6">
                  <c:v>11</c:v>
                </c:pt>
                <c:pt idx="7">
                  <c:v>6.5</c:v>
                </c:pt>
                <c:pt idx="13">
                  <c:v>6.2</c:v>
                </c:pt>
                <c:pt idx="14">
                  <c:v>6.2</c:v>
                </c:pt>
                <c:pt idx="15">
                  <c:v>8.9</c:v>
                </c:pt>
                <c:pt idx="16">
                  <c:v>7.6</c:v>
                </c:pt>
                <c:pt idx="17">
                  <c:v>7.5500000000000007</c:v>
                </c:pt>
                <c:pt idx="19">
                  <c:v>5.9</c:v>
                </c:pt>
                <c:pt idx="20">
                  <c:v>6</c:v>
                </c:pt>
                <c:pt idx="21">
                  <c:v>5.7</c:v>
                </c:pt>
                <c:pt idx="22">
                  <c:v>6.1669999999999998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76-4F45-A554-B40E3C4894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31.193999999999999</c:v>
                </c:pt>
                <c:pt idx="1">
                  <c:v>23.156000000000002</c:v>
                </c:pt>
                <c:pt idx="2">
                  <c:v>23.306000000000001</c:v>
                </c:pt>
                <c:pt idx="3">
                  <c:v>31.07</c:v>
                </c:pt>
                <c:pt idx="4">
                  <c:v>22.081</c:v>
                </c:pt>
                <c:pt idx="5">
                  <c:v>42.387999999999998</c:v>
                </c:pt>
                <c:pt idx="6">
                  <c:v>40.841000000000001</c:v>
                </c:pt>
                <c:pt idx="7">
                  <c:v>2.7</c:v>
                </c:pt>
                <c:pt idx="8">
                  <c:v>19.026</c:v>
                </c:pt>
                <c:pt idx="9">
                  <c:v>7.09</c:v>
                </c:pt>
                <c:pt idx="11">
                  <c:v>0.90700000000000003</c:v>
                </c:pt>
                <c:pt idx="12">
                  <c:v>2.9350000000000001</c:v>
                </c:pt>
                <c:pt idx="13">
                  <c:v>6.9</c:v>
                </c:pt>
                <c:pt idx="14">
                  <c:v>11.120000000000001</c:v>
                </c:pt>
                <c:pt idx="15">
                  <c:v>32.629999999999995</c:v>
                </c:pt>
                <c:pt idx="16">
                  <c:v>11.45</c:v>
                </c:pt>
                <c:pt idx="17">
                  <c:v>27.420999999999999</c:v>
                </c:pt>
                <c:pt idx="18">
                  <c:v>3.1269999999999998</c:v>
                </c:pt>
                <c:pt idx="19">
                  <c:v>8.843</c:v>
                </c:pt>
                <c:pt idx="20">
                  <c:v>12.587</c:v>
                </c:pt>
                <c:pt idx="21">
                  <c:v>22.2</c:v>
                </c:pt>
                <c:pt idx="22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76-4F45-A554-B40E3C4894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F76-4F45-A554-B40E3C4894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76-4F45-A554-B40E3C4894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76-4F45-A554-B40E3C4894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F76-4F45-A554-B40E3C4894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F76-4F45-A554-B40E3C4894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F76-4F45-A554-B40E3C4894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18.899999999999999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76-4F45-A554-B40E3C4894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4.9880000000000004</c:v>
                </c:pt>
                <c:pt idx="1">
                  <c:v>2.5859999999999999</c:v>
                </c:pt>
                <c:pt idx="2">
                  <c:v>5.0220000000000002</c:v>
                </c:pt>
                <c:pt idx="3">
                  <c:v>7.8250000000000002</c:v>
                </c:pt>
                <c:pt idx="4">
                  <c:v>4.1759999999999993</c:v>
                </c:pt>
                <c:pt idx="5">
                  <c:v>10.757999999999999</c:v>
                </c:pt>
                <c:pt idx="6">
                  <c:v>5.3010000000000002</c:v>
                </c:pt>
                <c:pt idx="7">
                  <c:v>6.1630000000000003</c:v>
                </c:pt>
                <c:pt idx="8">
                  <c:v>0.19</c:v>
                </c:pt>
                <c:pt idx="9">
                  <c:v>18.079000000000001</c:v>
                </c:pt>
                <c:pt idx="10">
                  <c:v>23.595000000000002</c:v>
                </c:pt>
                <c:pt idx="11">
                  <c:v>29.827000000000002</c:v>
                </c:pt>
                <c:pt idx="12">
                  <c:v>9.6129999999999995</c:v>
                </c:pt>
                <c:pt idx="13">
                  <c:v>2.3550000000000004</c:v>
                </c:pt>
                <c:pt idx="14">
                  <c:v>0.48199999999999998</c:v>
                </c:pt>
                <c:pt idx="15">
                  <c:v>10.381</c:v>
                </c:pt>
                <c:pt idx="16">
                  <c:v>8.3309999999999995</c:v>
                </c:pt>
                <c:pt idx="17">
                  <c:v>8.6499999999999986</c:v>
                </c:pt>
                <c:pt idx="18">
                  <c:v>3.1920000000000002</c:v>
                </c:pt>
                <c:pt idx="19">
                  <c:v>6.085</c:v>
                </c:pt>
                <c:pt idx="20">
                  <c:v>2.806</c:v>
                </c:pt>
                <c:pt idx="21">
                  <c:v>3.6390000000000002</c:v>
                </c:pt>
                <c:pt idx="22">
                  <c:v>6.9220000000000006</c:v>
                </c:pt>
                <c:pt idx="23">
                  <c:v>0.16700000000000001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76-4F45-A554-B40E3C4894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F76-4F45-A554-B40E3C4894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F76-4F45-A554-B40E3C489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88.37</c:v>
                </c:pt>
                <c:pt idx="1">
                  <c:v>90.2</c:v>
                </c:pt>
                <c:pt idx="2">
                  <c:v>77.28</c:v>
                </c:pt>
                <c:pt idx="3">
                  <c:v>75.989999999999995</c:v>
                </c:pt>
                <c:pt idx="4">
                  <c:v>84.11</c:v>
                </c:pt>
                <c:pt idx="5">
                  <c:v>85.9</c:v>
                </c:pt>
                <c:pt idx="6">
                  <c:v>99.56</c:v>
                </c:pt>
                <c:pt idx="7">
                  <c:v>90.2</c:v>
                </c:pt>
                <c:pt idx="8">
                  <c:v>59.91</c:v>
                </c:pt>
                <c:pt idx="9">
                  <c:v>23.2</c:v>
                </c:pt>
                <c:pt idx="10">
                  <c:v>0.05</c:v>
                </c:pt>
                <c:pt idx="11">
                  <c:v>14.52</c:v>
                </c:pt>
                <c:pt idx="12">
                  <c:v>43.02</c:v>
                </c:pt>
                <c:pt idx="13">
                  <c:v>55</c:v>
                </c:pt>
                <c:pt idx="14">
                  <c:v>59.69</c:v>
                </c:pt>
                <c:pt idx="15">
                  <c:v>80.8</c:v>
                </c:pt>
                <c:pt idx="16">
                  <c:v>87.17</c:v>
                </c:pt>
                <c:pt idx="17">
                  <c:v>88.12</c:v>
                </c:pt>
                <c:pt idx="18">
                  <c:v>107.46</c:v>
                </c:pt>
                <c:pt idx="19">
                  <c:v>142.46</c:v>
                </c:pt>
                <c:pt idx="20">
                  <c:v>197.92</c:v>
                </c:pt>
                <c:pt idx="21">
                  <c:v>160.83000000000001</c:v>
                </c:pt>
                <c:pt idx="22">
                  <c:v>128.5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76-4F45-A554-B40E3C489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42.9</v>
      </c>
      <c r="C4" s="18">
        <v>27.942</v>
      </c>
      <c r="D4" s="18">
        <v>35.700000000000003</v>
      </c>
      <c r="E4" s="18">
        <v>47.4</v>
      </c>
      <c r="F4" s="18">
        <v>34.841999999999999</v>
      </c>
      <c r="G4" s="18">
        <v>62.006</v>
      </c>
      <c r="H4" s="18">
        <v>57.190999999999995</v>
      </c>
      <c r="I4" s="18">
        <v>54.563000000000009</v>
      </c>
      <c r="J4" s="18">
        <v>19.215999999999998</v>
      </c>
      <c r="K4" s="18">
        <v>25.168999999999997</v>
      </c>
      <c r="L4" s="18">
        <v>23.594999999999999</v>
      </c>
      <c r="M4" s="18">
        <v>30.734000000000002</v>
      </c>
      <c r="N4" s="18">
        <v>12.548</v>
      </c>
      <c r="O4" s="18">
        <v>15.455</v>
      </c>
      <c r="P4" s="18">
        <v>17.802</v>
      </c>
      <c r="Q4" s="18">
        <v>51.945</v>
      </c>
      <c r="R4" s="18">
        <v>27.381</v>
      </c>
      <c r="S4" s="18">
        <v>43.621000000000002</v>
      </c>
      <c r="T4" s="18">
        <v>25.201000000000001</v>
      </c>
      <c r="U4" s="18">
        <v>20.827999999999999</v>
      </c>
      <c r="V4" s="18">
        <v>21.393000000000001</v>
      </c>
      <c r="W4" s="18">
        <v>31.539000000000001</v>
      </c>
      <c r="X4" s="18">
        <v>32.289000000000001</v>
      </c>
      <c r="Y4" s="18">
        <v>56.247999999999998</v>
      </c>
      <c r="Z4" s="19"/>
      <c r="AA4" s="20">
        <f>SUM(B4:Z4)</f>
        <v>817.50800000000004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88.37</v>
      </c>
      <c r="C7" s="28">
        <v>90.2</v>
      </c>
      <c r="D7" s="28">
        <v>77.28</v>
      </c>
      <c r="E7" s="28">
        <v>75.989999999999995</v>
      </c>
      <c r="F7" s="28">
        <v>84.11</v>
      </c>
      <c r="G7" s="28">
        <v>85.9</v>
      </c>
      <c r="H7" s="28">
        <v>99.56</v>
      </c>
      <c r="I7" s="28">
        <v>90.2</v>
      </c>
      <c r="J7" s="28">
        <v>59.91</v>
      </c>
      <c r="K7" s="28">
        <v>23.2</v>
      </c>
      <c r="L7" s="28">
        <v>0.05</v>
      </c>
      <c r="M7" s="28">
        <v>14.52</v>
      </c>
      <c r="N7" s="28">
        <v>43.02</v>
      </c>
      <c r="O7" s="28">
        <v>55</v>
      </c>
      <c r="P7" s="28">
        <v>59.69</v>
      </c>
      <c r="Q7" s="28">
        <v>80.8</v>
      </c>
      <c r="R7" s="28">
        <v>87.17</v>
      </c>
      <c r="S7" s="28">
        <v>88.12</v>
      </c>
      <c r="T7" s="28">
        <v>107.46</v>
      </c>
      <c r="U7" s="28">
        <v>142.46</v>
      </c>
      <c r="V7" s="28">
        <v>197.92</v>
      </c>
      <c r="W7" s="28">
        <v>160.83000000000001</v>
      </c>
      <c r="X7" s="28">
        <v>128.5</v>
      </c>
      <c r="Y7" s="28">
        <v>109.16</v>
      </c>
      <c r="Z7" s="29"/>
      <c r="AA7" s="30">
        <f>IF(SUM(B7:Z7)&lt;&gt;0,AVERAGEIF(B7:Z7,"&lt;&gt;"""),"")</f>
        <v>85.392499999999998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15.81</v>
      </c>
      <c r="D12" s="52"/>
      <c r="E12" s="52"/>
      <c r="F12" s="52"/>
      <c r="G12" s="52"/>
      <c r="H12" s="52"/>
      <c r="I12" s="52">
        <v>35.004000000000005</v>
      </c>
      <c r="J12" s="52"/>
      <c r="K12" s="52"/>
      <c r="L12" s="52"/>
      <c r="M12" s="52"/>
      <c r="N12" s="52"/>
      <c r="O12" s="52"/>
      <c r="P12" s="52"/>
      <c r="Q12" s="52"/>
      <c r="R12" s="52">
        <v>22.457000000000001</v>
      </c>
      <c r="S12" s="52">
        <v>33.933999999999997</v>
      </c>
      <c r="T12" s="52">
        <v>14.864000000000001</v>
      </c>
      <c r="U12" s="52">
        <v>7.4329999999999998</v>
      </c>
      <c r="V12" s="52">
        <v>1</v>
      </c>
      <c r="W12" s="52">
        <v>1.278</v>
      </c>
      <c r="X12" s="52">
        <v>2.3330000000000002</v>
      </c>
      <c r="Y12" s="52">
        <v>20.266999999999999</v>
      </c>
      <c r="Z12" s="53"/>
      <c r="AA12" s="54">
        <f t="shared" si="0"/>
        <v>154.38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7.0000000000000001E-3</v>
      </c>
      <c r="I14" s="57">
        <v>0.34699999999999998</v>
      </c>
      <c r="J14" s="57">
        <v>0.9870000000000001</v>
      </c>
      <c r="K14" s="57">
        <v>7.7140000000000004</v>
      </c>
      <c r="L14" s="57">
        <v>6.7069999999999999</v>
      </c>
      <c r="M14" s="57">
        <v>13.201000000000001</v>
      </c>
      <c r="N14" s="57">
        <v>10.47</v>
      </c>
      <c r="O14" s="57">
        <v>15.04</v>
      </c>
      <c r="P14" s="57">
        <v>17.802</v>
      </c>
      <c r="Q14" s="57"/>
      <c r="R14" s="57">
        <v>3.0350000000000001</v>
      </c>
      <c r="S14" s="57">
        <v>7.13</v>
      </c>
      <c r="T14" s="57">
        <v>6.4649999999999999</v>
      </c>
      <c r="U14" s="57">
        <v>10.64</v>
      </c>
      <c r="V14" s="57">
        <v>16.73</v>
      </c>
      <c r="W14" s="57">
        <v>26.560000000000002</v>
      </c>
      <c r="X14" s="57">
        <v>28.01</v>
      </c>
      <c r="Y14" s="57">
        <v>34.524000000000001</v>
      </c>
      <c r="Z14" s="58"/>
      <c r="AA14" s="59">
        <f t="shared" si="0"/>
        <v>205.369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15.81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7.0000000000000001E-3</v>
      </c>
      <c r="I16" s="62">
        <f t="shared" si="1"/>
        <v>35.351000000000006</v>
      </c>
      <c r="J16" s="62">
        <f t="shared" si="1"/>
        <v>0.9870000000000001</v>
      </c>
      <c r="K16" s="62">
        <f t="shared" si="1"/>
        <v>7.7140000000000004</v>
      </c>
      <c r="L16" s="62">
        <f t="shared" si="1"/>
        <v>6.7069999999999999</v>
      </c>
      <c r="M16" s="62">
        <f t="shared" si="1"/>
        <v>13.201000000000001</v>
      </c>
      <c r="N16" s="62">
        <f t="shared" si="1"/>
        <v>10.47</v>
      </c>
      <c r="O16" s="62">
        <f t="shared" si="1"/>
        <v>15.04</v>
      </c>
      <c r="P16" s="62">
        <f t="shared" si="1"/>
        <v>17.802</v>
      </c>
      <c r="Q16" s="62">
        <f t="shared" si="1"/>
        <v>0</v>
      </c>
      <c r="R16" s="62">
        <f t="shared" si="1"/>
        <v>25.492000000000001</v>
      </c>
      <c r="S16" s="62">
        <f t="shared" si="1"/>
        <v>41.064</v>
      </c>
      <c r="T16" s="62">
        <f t="shared" si="1"/>
        <v>21.329000000000001</v>
      </c>
      <c r="U16" s="62">
        <f t="shared" si="1"/>
        <v>18.073</v>
      </c>
      <c r="V16" s="62">
        <f t="shared" si="1"/>
        <v>17.73</v>
      </c>
      <c r="W16" s="62">
        <f t="shared" si="1"/>
        <v>27.838000000000001</v>
      </c>
      <c r="X16" s="62">
        <f t="shared" si="1"/>
        <v>30.343000000000004</v>
      </c>
      <c r="Y16" s="62">
        <f t="shared" si="1"/>
        <v>54.790999999999997</v>
      </c>
      <c r="Z16" s="63" t="str">
        <f t="shared" si="1"/>
        <v/>
      </c>
      <c r="AA16" s="64">
        <f>SUM(AA10:AA15)</f>
        <v>359.74900000000002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>
        <v>6.1079999999999997</v>
      </c>
      <c r="D20" s="77"/>
      <c r="E20" s="77"/>
      <c r="F20" s="77">
        <v>6.2930000000000001</v>
      </c>
      <c r="G20" s="77">
        <v>6.69</v>
      </c>
      <c r="H20" s="77">
        <v>8.218</v>
      </c>
      <c r="I20" s="77">
        <v>8.8379999999999992</v>
      </c>
      <c r="J20" s="77">
        <v>9.0009999999999994</v>
      </c>
      <c r="K20" s="77">
        <v>8.7899999999999991</v>
      </c>
      <c r="L20" s="77">
        <v>8.2639999999999993</v>
      </c>
      <c r="M20" s="77">
        <v>8.6140000000000008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70.816000000000003</v>
      </c>
    </row>
    <row r="21" spans="1:27" ht="25.15" customHeight="1" x14ac:dyDescent="0.2">
      <c r="A21" s="75" t="s">
        <v>16</v>
      </c>
      <c r="B21" s="80"/>
      <c r="C21" s="81">
        <v>6.024</v>
      </c>
      <c r="D21" s="81"/>
      <c r="E21" s="81"/>
      <c r="F21" s="81">
        <v>6.149</v>
      </c>
      <c r="G21" s="81">
        <v>3.3159999999999998</v>
      </c>
      <c r="H21" s="81">
        <v>5.3659999999999997</v>
      </c>
      <c r="I21" s="81">
        <v>10.374000000000001</v>
      </c>
      <c r="J21" s="81">
        <v>9.2279999999999998</v>
      </c>
      <c r="K21" s="81">
        <v>8.6649999999999991</v>
      </c>
      <c r="L21" s="81">
        <v>8.6240000000000006</v>
      </c>
      <c r="M21" s="81">
        <v>8.9190000000000005</v>
      </c>
      <c r="N21" s="81">
        <v>2.0779999999999998</v>
      </c>
      <c r="O21" s="81">
        <v>0.41499999999999998</v>
      </c>
      <c r="P21" s="81"/>
      <c r="Q21" s="81">
        <v>1.2450000000000001</v>
      </c>
      <c r="R21" s="81">
        <v>1.889</v>
      </c>
      <c r="S21" s="81">
        <v>2.5569999999999999</v>
      </c>
      <c r="T21" s="81">
        <v>3.8719999999999999</v>
      </c>
      <c r="U21" s="81">
        <v>2.7549999999999999</v>
      </c>
      <c r="V21" s="81">
        <v>3.6629999999999998</v>
      </c>
      <c r="W21" s="81">
        <v>3.7010000000000001</v>
      </c>
      <c r="X21" s="81">
        <v>1.946</v>
      </c>
      <c r="Y21" s="81">
        <v>1.4570000000000001</v>
      </c>
      <c r="Z21" s="78"/>
      <c r="AA21" s="79">
        <f t="shared" si="2"/>
        <v>92.242999999999995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12.132</v>
      </c>
      <c r="D26" s="88">
        <f t="shared" si="3"/>
        <v>0</v>
      </c>
      <c r="E26" s="88">
        <f t="shared" si="3"/>
        <v>0</v>
      </c>
      <c r="F26" s="88">
        <f t="shared" si="3"/>
        <v>12.442</v>
      </c>
      <c r="G26" s="88">
        <f t="shared" si="3"/>
        <v>10.006</v>
      </c>
      <c r="H26" s="88">
        <f t="shared" si="3"/>
        <v>13.584</v>
      </c>
      <c r="I26" s="88">
        <f t="shared" si="3"/>
        <v>19.212</v>
      </c>
      <c r="J26" s="88">
        <f t="shared" si="3"/>
        <v>18.228999999999999</v>
      </c>
      <c r="K26" s="88">
        <f t="shared" si="3"/>
        <v>17.454999999999998</v>
      </c>
      <c r="L26" s="88">
        <f t="shared" si="3"/>
        <v>16.887999999999998</v>
      </c>
      <c r="M26" s="88">
        <f t="shared" si="3"/>
        <v>17.533000000000001</v>
      </c>
      <c r="N26" s="88">
        <f t="shared" si="3"/>
        <v>2.0779999999999998</v>
      </c>
      <c r="O26" s="88">
        <f t="shared" si="3"/>
        <v>0.41499999999999998</v>
      </c>
      <c r="P26" s="88">
        <f t="shared" si="3"/>
        <v>0</v>
      </c>
      <c r="Q26" s="88">
        <f t="shared" si="3"/>
        <v>1.2450000000000001</v>
      </c>
      <c r="R26" s="88">
        <f t="shared" si="3"/>
        <v>1.889</v>
      </c>
      <c r="S26" s="88">
        <f t="shared" si="3"/>
        <v>2.5569999999999999</v>
      </c>
      <c r="T26" s="88">
        <f t="shared" si="3"/>
        <v>3.8719999999999999</v>
      </c>
      <c r="U26" s="88">
        <f t="shared" si="3"/>
        <v>2.7549999999999999</v>
      </c>
      <c r="V26" s="88">
        <f t="shared" si="3"/>
        <v>3.6629999999999998</v>
      </c>
      <c r="W26" s="88">
        <f t="shared" si="3"/>
        <v>3.7010000000000001</v>
      </c>
      <c r="X26" s="88">
        <f t="shared" si="3"/>
        <v>1.946</v>
      </c>
      <c r="Y26" s="88">
        <f t="shared" si="3"/>
        <v>1.4570000000000001</v>
      </c>
      <c r="Z26" s="89" t="str">
        <f t="shared" si="3"/>
        <v/>
      </c>
      <c r="AA26" s="90">
        <f>SUM(AA19:AA25)</f>
        <v>163.059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>
        <v>27.942</v>
      </c>
      <c r="D30" s="77"/>
      <c r="E30" s="77"/>
      <c r="F30" s="77">
        <v>12.442</v>
      </c>
      <c r="G30" s="77">
        <v>10.006</v>
      </c>
      <c r="H30" s="77">
        <v>13.590999999999999</v>
      </c>
      <c r="I30" s="77">
        <v>54.563000000000002</v>
      </c>
      <c r="J30" s="77">
        <v>19.216000000000001</v>
      </c>
      <c r="K30" s="77">
        <v>25.169</v>
      </c>
      <c r="L30" s="77">
        <v>23.594999999999999</v>
      </c>
      <c r="M30" s="77">
        <v>30.734000000000002</v>
      </c>
      <c r="N30" s="77">
        <v>12.548</v>
      </c>
      <c r="O30" s="77">
        <v>15.455</v>
      </c>
      <c r="P30" s="77">
        <v>17.802</v>
      </c>
      <c r="Q30" s="77">
        <v>1.2450000000000001</v>
      </c>
      <c r="R30" s="77">
        <v>27.381</v>
      </c>
      <c r="S30" s="77">
        <v>43.621000000000002</v>
      </c>
      <c r="T30" s="77">
        <v>25.201000000000001</v>
      </c>
      <c r="U30" s="77">
        <v>20.827999999999999</v>
      </c>
      <c r="V30" s="77">
        <v>21.393000000000001</v>
      </c>
      <c r="W30" s="77">
        <v>31.539000000000001</v>
      </c>
      <c r="X30" s="77">
        <v>32.289000000000001</v>
      </c>
      <c r="Y30" s="77">
        <v>56.247999999999998</v>
      </c>
      <c r="Z30" s="78"/>
      <c r="AA30" s="79">
        <f>SUM(B30:Z30)</f>
        <v>522.80800000000011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27.942</v>
      </c>
      <c r="D32" s="62">
        <f t="shared" si="4"/>
        <v>0</v>
      </c>
      <c r="E32" s="62">
        <f t="shared" si="4"/>
        <v>0</v>
      </c>
      <c r="F32" s="62">
        <f t="shared" si="4"/>
        <v>12.442</v>
      </c>
      <c r="G32" s="62">
        <f t="shared" si="4"/>
        <v>10.006</v>
      </c>
      <c r="H32" s="62">
        <f t="shared" si="4"/>
        <v>13.590999999999999</v>
      </c>
      <c r="I32" s="62">
        <f t="shared" si="4"/>
        <v>54.563000000000002</v>
      </c>
      <c r="J32" s="62">
        <f t="shared" si="4"/>
        <v>19.216000000000001</v>
      </c>
      <c r="K32" s="62">
        <f t="shared" si="4"/>
        <v>25.169</v>
      </c>
      <c r="L32" s="62">
        <f t="shared" si="4"/>
        <v>23.594999999999999</v>
      </c>
      <c r="M32" s="62">
        <f t="shared" si="4"/>
        <v>30.734000000000002</v>
      </c>
      <c r="N32" s="62">
        <f t="shared" si="4"/>
        <v>12.548</v>
      </c>
      <c r="O32" s="62">
        <f t="shared" si="4"/>
        <v>15.455</v>
      </c>
      <c r="P32" s="62">
        <f t="shared" si="4"/>
        <v>17.802</v>
      </c>
      <c r="Q32" s="62">
        <f t="shared" si="4"/>
        <v>1.2450000000000001</v>
      </c>
      <c r="R32" s="62">
        <f t="shared" si="4"/>
        <v>27.381</v>
      </c>
      <c r="S32" s="62">
        <f t="shared" si="4"/>
        <v>43.621000000000002</v>
      </c>
      <c r="T32" s="62">
        <f t="shared" si="4"/>
        <v>25.201000000000001</v>
      </c>
      <c r="U32" s="62">
        <f t="shared" si="4"/>
        <v>20.827999999999999</v>
      </c>
      <c r="V32" s="62">
        <f t="shared" si="4"/>
        <v>21.393000000000001</v>
      </c>
      <c r="W32" s="62">
        <f t="shared" si="4"/>
        <v>31.539000000000001</v>
      </c>
      <c r="X32" s="62">
        <f t="shared" si="4"/>
        <v>32.289000000000001</v>
      </c>
      <c r="Y32" s="62">
        <f t="shared" si="4"/>
        <v>56.247999999999998</v>
      </c>
      <c r="Z32" s="63" t="str">
        <f t="shared" si="4"/>
        <v/>
      </c>
      <c r="AA32" s="64">
        <f>SUM(AA29:AA31)</f>
        <v>522.80800000000011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42.9</v>
      </c>
      <c r="C39" s="99"/>
      <c r="D39" s="99">
        <v>35.700000000000003</v>
      </c>
      <c r="E39" s="99">
        <v>47.4</v>
      </c>
      <c r="F39" s="99">
        <v>22.4</v>
      </c>
      <c r="G39" s="99">
        <v>52</v>
      </c>
      <c r="H39" s="99">
        <v>43.6</v>
      </c>
      <c r="I39" s="99"/>
      <c r="J39" s="99"/>
      <c r="K39" s="99"/>
      <c r="L39" s="99"/>
      <c r="M39" s="99"/>
      <c r="N39" s="99"/>
      <c r="O39" s="99"/>
      <c r="P39" s="99"/>
      <c r="Q39" s="99">
        <v>50.7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294.7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42.9</v>
      </c>
      <c r="C40" s="88">
        <f t="shared" si="6"/>
        <v>0</v>
      </c>
      <c r="D40" s="88">
        <f t="shared" si="6"/>
        <v>35.700000000000003</v>
      </c>
      <c r="E40" s="88">
        <f t="shared" si="6"/>
        <v>47.4</v>
      </c>
      <c r="F40" s="88">
        <f t="shared" si="6"/>
        <v>22.4</v>
      </c>
      <c r="G40" s="88">
        <f t="shared" si="6"/>
        <v>52</v>
      </c>
      <c r="H40" s="88">
        <f t="shared" si="6"/>
        <v>43.6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50.7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42.9</v>
      </c>
      <c r="C47" s="99"/>
      <c r="D47" s="99">
        <v>35.700000000000003</v>
      </c>
      <c r="E47" s="99">
        <v>47.4</v>
      </c>
      <c r="F47" s="99">
        <v>22.4</v>
      </c>
      <c r="G47" s="99">
        <v>52</v>
      </c>
      <c r="H47" s="99">
        <v>43.6</v>
      </c>
      <c r="I47" s="99"/>
      <c r="J47" s="99"/>
      <c r="K47" s="99"/>
      <c r="L47" s="99"/>
      <c r="M47" s="99"/>
      <c r="N47" s="99"/>
      <c r="O47" s="99"/>
      <c r="P47" s="99"/>
      <c r="Q47" s="99">
        <v>50.7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294.7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42.9</v>
      </c>
      <c r="C49" s="88">
        <f t="shared" ref="C49:Z49" si="8">IF(LEN(C$2)&gt;0,SUM(C43:C48),"")</f>
        <v>0</v>
      </c>
      <c r="D49" s="88">
        <f t="shared" si="8"/>
        <v>35.700000000000003</v>
      </c>
      <c r="E49" s="88">
        <f t="shared" si="8"/>
        <v>47.4</v>
      </c>
      <c r="F49" s="88">
        <f t="shared" si="8"/>
        <v>22.4</v>
      </c>
      <c r="G49" s="88">
        <f t="shared" si="8"/>
        <v>52</v>
      </c>
      <c r="H49" s="88">
        <f t="shared" si="8"/>
        <v>43.6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294.7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42.9</v>
      </c>
      <c r="C52" s="88">
        <f t="shared" si="10"/>
        <v>27.942</v>
      </c>
      <c r="D52" s="88">
        <f t="shared" si="10"/>
        <v>35.700000000000003</v>
      </c>
      <c r="E52" s="88">
        <f t="shared" si="10"/>
        <v>47.4</v>
      </c>
      <c r="F52" s="88">
        <f t="shared" si="10"/>
        <v>34.841999999999999</v>
      </c>
      <c r="G52" s="88">
        <f t="shared" si="10"/>
        <v>62.006</v>
      </c>
      <c r="H52" s="88">
        <f t="shared" si="10"/>
        <v>57.191000000000003</v>
      </c>
      <c r="I52" s="88">
        <f t="shared" si="10"/>
        <v>54.563000000000002</v>
      </c>
      <c r="J52" s="88">
        <f t="shared" si="10"/>
        <v>19.216000000000001</v>
      </c>
      <c r="K52" s="88">
        <f t="shared" si="10"/>
        <v>25.168999999999997</v>
      </c>
      <c r="L52" s="88">
        <f t="shared" si="10"/>
        <v>23.594999999999999</v>
      </c>
      <c r="M52" s="88">
        <f t="shared" si="10"/>
        <v>30.734000000000002</v>
      </c>
      <c r="N52" s="88">
        <f t="shared" si="10"/>
        <v>12.548</v>
      </c>
      <c r="O52" s="88">
        <f t="shared" si="10"/>
        <v>15.454999999999998</v>
      </c>
      <c r="P52" s="88">
        <f t="shared" si="10"/>
        <v>17.802</v>
      </c>
      <c r="Q52" s="88">
        <f t="shared" si="10"/>
        <v>51.945</v>
      </c>
      <c r="R52" s="88">
        <f t="shared" si="10"/>
        <v>27.381</v>
      </c>
      <c r="S52" s="88">
        <f t="shared" si="10"/>
        <v>43.621000000000002</v>
      </c>
      <c r="T52" s="88">
        <f t="shared" si="10"/>
        <v>25.201000000000001</v>
      </c>
      <c r="U52" s="88">
        <f t="shared" si="10"/>
        <v>20.827999999999999</v>
      </c>
      <c r="V52" s="88">
        <f t="shared" si="10"/>
        <v>21.393000000000001</v>
      </c>
      <c r="W52" s="88">
        <f t="shared" si="10"/>
        <v>31.539000000000001</v>
      </c>
      <c r="X52" s="88">
        <f t="shared" si="10"/>
        <v>32.289000000000001</v>
      </c>
      <c r="Y52" s="88">
        <f t="shared" si="10"/>
        <v>56.247999999999998</v>
      </c>
      <c r="Z52" s="89" t="str">
        <f t="shared" si="10"/>
        <v/>
      </c>
      <c r="AA52" s="104">
        <f>SUM(B52:Z52)</f>
        <v>817.50800000000004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42.881999999999998</v>
      </c>
      <c r="C4" s="18">
        <v>27.942</v>
      </c>
      <c r="D4" s="18">
        <v>35.727999999999994</v>
      </c>
      <c r="E4" s="18">
        <v>47.395000000000003</v>
      </c>
      <c r="F4" s="18">
        <v>34.856999999999999</v>
      </c>
      <c r="G4" s="18">
        <v>62.045999999999999</v>
      </c>
      <c r="H4" s="18">
        <v>57.141999999999996</v>
      </c>
      <c r="I4" s="18">
        <v>54.563000000000002</v>
      </c>
      <c r="J4" s="18">
        <v>19.216000000000001</v>
      </c>
      <c r="K4" s="18">
        <v>25.169</v>
      </c>
      <c r="L4" s="18">
        <v>23.595000000000002</v>
      </c>
      <c r="M4" s="18">
        <v>30.734000000000002</v>
      </c>
      <c r="N4" s="18">
        <v>12.548000000000002</v>
      </c>
      <c r="O4" s="18">
        <v>15.455</v>
      </c>
      <c r="P4" s="18">
        <v>17.802</v>
      </c>
      <c r="Q4" s="18">
        <v>51.911000000000001</v>
      </c>
      <c r="R4" s="18">
        <v>27.380999999999993</v>
      </c>
      <c r="S4" s="18">
        <v>43.621000000000002</v>
      </c>
      <c r="T4" s="18">
        <v>25.218999999999998</v>
      </c>
      <c r="U4" s="18">
        <v>20.827999999999999</v>
      </c>
      <c r="V4" s="18">
        <v>21.392999999999997</v>
      </c>
      <c r="W4" s="18">
        <v>31.539000000000001</v>
      </c>
      <c r="X4" s="18">
        <v>32.289000000000001</v>
      </c>
      <c r="Y4" s="18">
        <v>56.267000000000003</v>
      </c>
      <c r="Z4" s="19"/>
      <c r="AA4" s="20">
        <f>SUM(B4:Z4)</f>
        <v>817.52199999999993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88.37</v>
      </c>
      <c r="C7" s="28">
        <v>90.2</v>
      </c>
      <c r="D7" s="28">
        <v>77.28</v>
      </c>
      <c r="E7" s="28">
        <v>75.989999999999995</v>
      </c>
      <c r="F7" s="28">
        <v>84.11</v>
      </c>
      <c r="G7" s="28">
        <v>85.9</v>
      </c>
      <c r="H7" s="28">
        <v>99.56</v>
      </c>
      <c r="I7" s="28">
        <v>90.2</v>
      </c>
      <c r="J7" s="28">
        <v>59.91</v>
      </c>
      <c r="K7" s="28">
        <v>23.2</v>
      </c>
      <c r="L7" s="28">
        <v>0.05</v>
      </c>
      <c r="M7" s="28">
        <v>14.52</v>
      </c>
      <c r="N7" s="28">
        <v>43.02</v>
      </c>
      <c r="O7" s="28">
        <v>55</v>
      </c>
      <c r="P7" s="28">
        <v>59.69</v>
      </c>
      <c r="Q7" s="28">
        <v>80.8</v>
      </c>
      <c r="R7" s="28">
        <v>87.17</v>
      </c>
      <c r="S7" s="28">
        <v>88.12</v>
      </c>
      <c r="T7" s="28">
        <v>107.46</v>
      </c>
      <c r="U7" s="28">
        <v>142.46</v>
      </c>
      <c r="V7" s="28">
        <v>197.92</v>
      </c>
      <c r="W7" s="28">
        <v>160.83000000000001</v>
      </c>
      <c r="X7" s="28">
        <v>128.5</v>
      </c>
      <c r="Y7" s="28">
        <v>109.16</v>
      </c>
      <c r="Z7" s="29"/>
      <c r="AA7" s="30">
        <f>IF(SUM(B7:Z7)&lt;&gt;0,AVERAGEIF(B7:Z7,"&lt;&gt;"""),"")</f>
        <v>85.392499999999998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4.9880000000000004</v>
      </c>
      <c r="C14" s="57">
        <v>2.5859999999999999</v>
      </c>
      <c r="D14" s="57">
        <v>5.0220000000000002</v>
      </c>
      <c r="E14" s="57">
        <v>7.8250000000000002</v>
      </c>
      <c r="F14" s="57">
        <v>4.1759999999999993</v>
      </c>
      <c r="G14" s="57">
        <v>10.757999999999999</v>
      </c>
      <c r="H14" s="57">
        <v>5.3010000000000002</v>
      </c>
      <c r="I14" s="57">
        <v>6.1630000000000003</v>
      </c>
      <c r="J14" s="57">
        <v>0.19</v>
      </c>
      <c r="K14" s="57">
        <v>18.079000000000001</v>
      </c>
      <c r="L14" s="57">
        <v>23.595000000000002</v>
      </c>
      <c r="M14" s="57">
        <v>29.827000000000002</v>
      </c>
      <c r="N14" s="57">
        <v>9.6129999999999995</v>
      </c>
      <c r="O14" s="57">
        <v>2.3550000000000004</v>
      </c>
      <c r="P14" s="57">
        <v>0.48199999999999998</v>
      </c>
      <c r="Q14" s="57">
        <v>10.381</v>
      </c>
      <c r="R14" s="57">
        <v>8.3309999999999995</v>
      </c>
      <c r="S14" s="57">
        <v>8.6499999999999986</v>
      </c>
      <c r="T14" s="57">
        <v>3.1920000000000002</v>
      </c>
      <c r="U14" s="57">
        <v>6.085</v>
      </c>
      <c r="V14" s="57">
        <v>2.806</v>
      </c>
      <c r="W14" s="57">
        <v>3.6390000000000002</v>
      </c>
      <c r="X14" s="57">
        <v>6.9220000000000006</v>
      </c>
      <c r="Y14" s="57">
        <v>0.16700000000000001</v>
      </c>
      <c r="Z14" s="58"/>
      <c r="AA14" s="59">
        <f t="shared" si="0"/>
        <v>181.13300000000001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4.9880000000000004</v>
      </c>
      <c r="C16" s="62">
        <f t="shared" ref="C16:Z16" si="1">IF(LEN(C$2)&gt;0,SUM(C10:C15),"")</f>
        <v>2.5859999999999999</v>
      </c>
      <c r="D16" s="62">
        <f t="shared" si="1"/>
        <v>5.0220000000000002</v>
      </c>
      <c r="E16" s="62">
        <f t="shared" si="1"/>
        <v>7.8250000000000002</v>
      </c>
      <c r="F16" s="62">
        <f t="shared" si="1"/>
        <v>4.1759999999999993</v>
      </c>
      <c r="G16" s="62">
        <f t="shared" si="1"/>
        <v>10.757999999999999</v>
      </c>
      <c r="H16" s="62">
        <f t="shared" si="1"/>
        <v>5.3010000000000002</v>
      </c>
      <c r="I16" s="62">
        <f t="shared" si="1"/>
        <v>6.1630000000000003</v>
      </c>
      <c r="J16" s="62">
        <f t="shared" si="1"/>
        <v>0.19</v>
      </c>
      <c r="K16" s="62">
        <f t="shared" si="1"/>
        <v>18.079000000000001</v>
      </c>
      <c r="L16" s="62">
        <f t="shared" si="1"/>
        <v>23.595000000000002</v>
      </c>
      <c r="M16" s="62">
        <f t="shared" si="1"/>
        <v>29.827000000000002</v>
      </c>
      <c r="N16" s="62">
        <f t="shared" si="1"/>
        <v>9.6129999999999995</v>
      </c>
      <c r="O16" s="62">
        <f t="shared" si="1"/>
        <v>2.3550000000000004</v>
      </c>
      <c r="P16" s="62">
        <f t="shared" si="1"/>
        <v>0.48199999999999998</v>
      </c>
      <c r="Q16" s="62">
        <f t="shared" si="1"/>
        <v>10.381</v>
      </c>
      <c r="R16" s="62">
        <f t="shared" si="1"/>
        <v>8.3309999999999995</v>
      </c>
      <c r="S16" s="62">
        <f t="shared" si="1"/>
        <v>8.6499999999999986</v>
      </c>
      <c r="T16" s="62">
        <f t="shared" si="1"/>
        <v>3.1920000000000002</v>
      </c>
      <c r="U16" s="62">
        <f t="shared" si="1"/>
        <v>6.085</v>
      </c>
      <c r="V16" s="62">
        <f t="shared" si="1"/>
        <v>2.806</v>
      </c>
      <c r="W16" s="62">
        <f t="shared" si="1"/>
        <v>3.6390000000000002</v>
      </c>
      <c r="X16" s="62">
        <f t="shared" si="1"/>
        <v>6.9220000000000006</v>
      </c>
      <c r="Y16" s="62">
        <f t="shared" si="1"/>
        <v>0.16700000000000001</v>
      </c>
      <c r="Z16" s="63" t="str">
        <f t="shared" si="1"/>
        <v/>
      </c>
      <c r="AA16" s="64">
        <f>SUM(AA10:AA15)</f>
        <v>181.13300000000001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</v>
      </c>
    </row>
    <row r="20" spans="1:27" ht="25.15" customHeight="1" x14ac:dyDescent="0.2">
      <c r="A20" s="75" t="s">
        <v>15</v>
      </c>
      <c r="B20" s="76">
        <v>6.7</v>
      </c>
      <c r="C20" s="77">
        <v>2.2000000000000002</v>
      </c>
      <c r="D20" s="77">
        <v>7.4</v>
      </c>
      <c r="E20" s="77">
        <v>8.5</v>
      </c>
      <c r="F20" s="77">
        <v>8.6</v>
      </c>
      <c r="G20" s="77">
        <v>8.9</v>
      </c>
      <c r="H20" s="77">
        <v>11</v>
      </c>
      <c r="I20" s="77">
        <v>6.5</v>
      </c>
      <c r="J20" s="77"/>
      <c r="K20" s="77"/>
      <c r="L20" s="77"/>
      <c r="M20" s="77"/>
      <c r="N20" s="77"/>
      <c r="O20" s="77">
        <v>6.2</v>
      </c>
      <c r="P20" s="77">
        <v>6.2</v>
      </c>
      <c r="Q20" s="77">
        <v>8.9</v>
      </c>
      <c r="R20" s="77">
        <v>7.6</v>
      </c>
      <c r="S20" s="77">
        <v>7.5500000000000007</v>
      </c>
      <c r="T20" s="77"/>
      <c r="U20" s="77">
        <v>5.9</v>
      </c>
      <c r="V20" s="77">
        <v>6</v>
      </c>
      <c r="W20" s="77">
        <v>5.7</v>
      </c>
      <c r="X20" s="77">
        <v>6.1669999999999998</v>
      </c>
      <c r="Y20" s="77"/>
      <c r="Z20" s="78"/>
      <c r="AA20" s="79">
        <f t="shared" si="2"/>
        <v>120.01700000000001</v>
      </c>
    </row>
    <row r="21" spans="1:27" ht="25.15" customHeight="1" x14ac:dyDescent="0.2">
      <c r="A21" s="75" t="s">
        <v>16</v>
      </c>
      <c r="B21" s="80">
        <v>31.193999999999999</v>
      </c>
      <c r="C21" s="81">
        <v>23.156000000000002</v>
      </c>
      <c r="D21" s="81">
        <v>23.306000000000001</v>
      </c>
      <c r="E21" s="81">
        <v>31.07</v>
      </c>
      <c r="F21" s="81">
        <v>22.081</v>
      </c>
      <c r="G21" s="81">
        <v>42.387999999999998</v>
      </c>
      <c r="H21" s="81">
        <v>40.841000000000001</v>
      </c>
      <c r="I21" s="81">
        <v>2.7</v>
      </c>
      <c r="J21" s="81">
        <v>19.026</v>
      </c>
      <c r="K21" s="81">
        <v>7.09</v>
      </c>
      <c r="L21" s="81"/>
      <c r="M21" s="81">
        <v>0.90700000000000003</v>
      </c>
      <c r="N21" s="81">
        <v>2.9350000000000001</v>
      </c>
      <c r="O21" s="81">
        <v>6.9</v>
      </c>
      <c r="P21" s="81">
        <v>11.120000000000001</v>
      </c>
      <c r="Q21" s="81">
        <v>32.629999999999995</v>
      </c>
      <c r="R21" s="81">
        <v>11.45</v>
      </c>
      <c r="S21" s="81">
        <v>27.420999999999999</v>
      </c>
      <c r="T21" s="81">
        <v>3.1269999999999998</v>
      </c>
      <c r="U21" s="81">
        <v>8.843</v>
      </c>
      <c r="V21" s="81">
        <v>12.587</v>
      </c>
      <c r="W21" s="81">
        <v>22.2</v>
      </c>
      <c r="X21" s="81">
        <v>19.2</v>
      </c>
      <c r="Y21" s="81"/>
      <c r="Z21" s="78"/>
      <c r="AA21" s="79">
        <f t="shared" si="2"/>
        <v>402.17199999999997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37.893999999999998</v>
      </c>
      <c r="C26" s="88">
        <f t="shared" ref="C26:Z26" si="3">IF(LEN(C$2)&gt;0,SUM(C19:C25),"")</f>
        <v>25.356000000000002</v>
      </c>
      <c r="D26" s="88">
        <f t="shared" si="3"/>
        <v>30.706000000000003</v>
      </c>
      <c r="E26" s="88">
        <f t="shared" si="3"/>
        <v>39.57</v>
      </c>
      <c r="F26" s="88">
        <f t="shared" si="3"/>
        <v>30.680999999999997</v>
      </c>
      <c r="G26" s="88">
        <f t="shared" si="3"/>
        <v>51.287999999999997</v>
      </c>
      <c r="H26" s="88">
        <f t="shared" si="3"/>
        <v>51.841000000000001</v>
      </c>
      <c r="I26" s="88">
        <f t="shared" si="3"/>
        <v>10.199999999999999</v>
      </c>
      <c r="J26" s="88">
        <f t="shared" si="3"/>
        <v>19.026</v>
      </c>
      <c r="K26" s="88">
        <f t="shared" si="3"/>
        <v>7.09</v>
      </c>
      <c r="L26" s="88">
        <f t="shared" si="3"/>
        <v>0</v>
      </c>
      <c r="M26" s="88">
        <f t="shared" si="3"/>
        <v>0.90700000000000003</v>
      </c>
      <c r="N26" s="88">
        <f t="shared" si="3"/>
        <v>2.9350000000000001</v>
      </c>
      <c r="O26" s="88">
        <f t="shared" si="3"/>
        <v>13.100000000000001</v>
      </c>
      <c r="P26" s="88">
        <f t="shared" si="3"/>
        <v>17.32</v>
      </c>
      <c r="Q26" s="88">
        <f t="shared" si="3"/>
        <v>41.529999999999994</v>
      </c>
      <c r="R26" s="88">
        <f t="shared" si="3"/>
        <v>19.049999999999997</v>
      </c>
      <c r="S26" s="88">
        <f t="shared" si="3"/>
        <v>34.971000000000004</v>
      </c>
      <c r="T26" s="88">
        <f t="shared" si="3"/>
        <v>3.1269999999999998</v>
      </c>
      <c r="U26" s="88">
        <f t="shared" si="3"/>
        <v>14.743</v>
      </c>
      <c r="V26" s="88">
        <f t="shared" si="3"/>
        <v>18.587</v>
      </c>
      <c r="W26" s="88">
        <f t="shared" si="3"/>
        <v>27.9</v>
      </c>
      <c r="X26" s="88">
        <f t="shared" si="3"/>
        <v>25.366999999999997</v>
      </c>
      <c r="Y26" s="88">
        <f t="shared" si="3"/>
        <v>0</v>
      </c>
      <c r="Z26" s="89" t="str">
        <f t="shared" si="3"/>
        <v/>
      </c>
      <c r="AA26" s="90">
        <f>SUM(AA19:AA25)</f>
        <v>523.18899999999996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42.881999999999998</v>
      </c>
      <c r="C30" s="77">
        <v>27.942</v>
      </c>
      <c r="D30" s="77">
        <v>35.728000000000002</v>
      </c>
      <c r="E30" s="77">
        <v>47.395000000000003</v>
      </c>
      <c r="F30" s="77">
        <v>34.856999999999999</v>
      </c>
      <c r="G30" s="77">
        <v>62.045999999999999</v>
      </c>
      <c r="H30" s="77">
        <v>57.142000000000003</v>
      </c>
      <c r="I30" s="77">
        <v>16.363</v>
      </c>
      <c r="J30" s="77">
        <v>19.216000000000001</v>
      </c>
      <c r="K30" s="77">
        <v>25.169</v>
      </c>
      <c r="L30" s="77">
        <v>23.594999999999999</v>
      </c>
      <c r="M30" s="77">
        <v>30.734000000000002</v>
      </c>
      <c r="N30" s="77">
        <v>12.548</v>
      </c>
      <c r="O30" s="77">
        <v>15.455</v>
      </c>
      <c r="P30" s="77">
        <v>17.802</v>
      </c>
      <c r="Q30" s="77">
        <v>51.911000000000001</v>
      </c>
      <c r="R30" s="77">
        <v>27.381</v>
      </c>
      <c r="S30" s="77">
        <v>43.621000000000002</v>
      </c>
      <c r="T30" s="77">
        <v>6.319</v>
      </c>
      <c r="U30" s="77">
        <v>20.827999999999999</v>
      </c>
      <c r="V30" s="77">
        <v>21.393000000000001</v>
      </c>
      <c r="W30" s="77">
        <v>31.539000000000001</v>
      </c>
      <c r="X30" s="77">
        <v>32.289000000000001</v>
      </c>
      <c r="Y30" s="77">
        <v>0.16700000000000001</v>
      </c>
      <c r="Z30" s="78"/>
      <c r="AA30" s="79">
        <f>SUM(B30:Z30)</f>
        <v>704.322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42.881999999999998</v>
      </c>
      <c r="C32" s="62">
        <f t="shared" ref="C32:Z32" si="4">IF(LEN(C$2)&gt;0,SUM(C29:C31),"")</f>
        <v>27.942</v>
      </c>
      <c r="D32" s="62">
        <f t="shared" si="4"/>
        <v>35.728000000000002</v>
      </c>
      <c r="E32" s="62">
        <f t="shared" si="4"/>
        <v>47.395000000000003</v>
      </c>
      <c r="F32" s="62">
        <f t="shared" si="4"/>
        <v>34.856999999999999</v>
      </c>
      <c r="G32" s="62">
        <f t="shared" si="4"/>
        <v>62.045999999999999</v>
      </c>
      <c r="H32" s="62">
        <f t="shared" si="4"/>
        <v>57.142000000000003</v>
      </c>
      <c r="I32" s="62">
        <f t="shared" si="4"/>
        <v>16.363</v>
      </c>
      <c r="J32" s="62">
        <f t="shared" si="4"/>
        <v>19.216000000000001</v>
      </c>
      <c r="K32" s="62">
        <f t="shared" si="4"/>
        <v>25.169</v>
      </c>
      <c r="L32" s="62">
        <f t="shared" si="4"/>
        <v>23.594999999999999</v>
      </c>
      <c r="M32" s="62">
        <f t="shared" si="4"/>
        <v>30.734000000000002</v>
      </c>
      <c r="N32" s="62">
        <f t="shared" si="4"/>
        <v>12.548</v>
      </c>
      <c r="O32" s="62">
        <f t="shared" si="4"/>
        <v>15.455</v>
      </c>
      <c r="P32" s="62">
        <f t="shared" si="4"/>
        <v>17.802</v>
      </c>
      <c r="Q32" s="62">
        <f t="shared" si="4"/>
        <v>51.911000000000001</v>
      </c>
      <c r="R32" s="62">
        <f t="shared" si="4"/>
        <v>27.381</v>
      </c>
      <c r="S32" s="62">
        <f t="shared" si="4"/>
        <v>43.621000000000002</v>
      </c>
      <c r="T32" s="62">
        <f t="shared" si="4"/>
        <v>6.319</v>
      </c>
      <c r="U32" s="62">
        <f t="shared" si="4"/>
        <v>20.827999999999999</v>
      </c>
      <c r="V32" s="62">
        <f t="shared" si="4"/>
        <v>21.393000000000001</v>
      </c>
      <c r="W32" s="62">
        <f t="shared" si="4"/>
        <v>31.539000000000001</v>
      </c>
      <c r="X32" s="62">
        <f t="shared" si="4"/>
        <v>32.289000000000001</v>
      </c>
      <c r="Y32" s="62">
        <f t="shared" si="4"/>
        <v>0.16700000000000001</v>
      </c>
      <c r="Z32" s="63" t="str">
        <f t="shared" si="4"/>
        <v/>
      </c>
      <c r="AA32" s="64">
        <f>SUM(AA29:AA31)</f>
        <v>704.322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38.200000000000003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18.899999999999999</v>
      </c>
      <c r="U39" s="99"/>
      <c r="V39" s="99"/>
      <c r="W39" s="99"/>
      <c r="X39" s="99"/>
      <c r="Y39" s="99">
        <v>56.1</v>
      </c>
      <c r="Z39" s="100"/>
      <c r="AA39" s="79">
        <f t="shared" si="5"/>
        <v>113.2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38.200000000000003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18.899999999999999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56.1</v>
      </c>
      <c r="Z40" s="89" t="str">
        <f t="shared" si="6"/>
        <v/>
      </c>
      <c r="AA40" s="90">
        <f t="shared" si="5"/>
        <v>113.2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38.200000000000003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18.899999999999999</v>
      </c>
      <c r="U47" s="99"/>
      <c r="V47" s="99"/>
      <c r="W47" s="99"/>
      <c r="X47" s="99"/>
      <c r="Y47" s="99">
        <v>56.1</v>
      </c>
      <c r="Z47" s="100"/>
      <c r="AA47" s="79">
        <f t="shared" si="7"/>
        <v>113.2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38.200000000000003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18.899999999999999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56.1</v>
      </c>
      <c r="Z49" s="89" t="str">
        <f t="shared" si="8"/>
        <v/>
      </c>
      <c r="AA49" s="90">
        <f t="shared" si="7"/>
        <v>113.2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42.881999999999998</v>
      </c>
      <c r="C52" s="88">
        <f t="shared" ref="C52:Z52" si="10">IF(LEN(C$2)&gt;0,SUM(C10:C15)+C26+C40,"")</f>
        <v>27.942</v>
      </c>
      <c r="D52" s="88">
        <f t="shared" si="10"/>
        <v>35.728000000000002</v>
      </c>
      <c r="E52" s="88">
        <f t="shared" si="10"/>
        <v>47.395000000000003</v>
      </c>
      <c r="F52" s="88">
        <f t="shared" si="10"/>
        <v>34.856999999999999</v>
      </c>
      <c r="G52" s="88">
        <f t="shared" si="10"/>
        <v>62.045999999999992</v>
      </c>
      <c r="H52" s="88">
        <f t="shared" si="10"/>
        <v>57.142000000000003</v>
      </c>
      <c r="I52" s="88">
        <f t="shared" si="10"/>
        <v>54.563000000000002</v>
      </c>
      <c r="J52" s="88">
        <f t="shared" si="10"/>
        <v>19.216000000000001</v>
      </c>
      <c r="K52" s="88">
        <f t="shared" si="10"/>
        <v>25.169</v>
      </c>
      <c r="L52" s="88">
        <f t="shared" si="10"/>
        <v>23.595000000000002</v>
      </c>
      <c r="M52" s="88">
        <f t="shared" si="10"/>
        <v>30.734000000000002</v>
      </c>
      <c r="N52" s="88">
        <f t="shared" si="10"/>
        <v>12.548</v>
      </c>
      <c r="O52" s="88">
        <f t="shared" si="10"/>
        <v>15.455000000000002</v>
      </c>
      <c r="P52" s="88">
        <f t="shared" si="10"/>
        <v>17.802</v>
      </c>
      <c r="Q52" s="88">
        <f t="shared" si="10"/>
        <v>51.910999999999994</v>
      </c>
      <c r="R52" s="88">
        <f t="shared" si="10"/>
        <v>27.380999999999997</v>
      </c>
      <c r="S52" s="88">
        <f t="shared" si="10"/>
        <v>43.621000000000002</v>
      </c>
      <c r="T52" s="88">
        <f t="shared" si="10"/>
        <v>25.218999999999998</v>
      </c>
      <c r="U52" s="88">
        <f t="shared" si="10"/>
        <v>20.827999999999999</v>
      </c>
      <c r="V52" s="88">
        <f t="shared" si="10"/>
        <v>21.393000000000001</v>
      </c>
      <c r="W52" s="88">
        <f t="shared" si="10"/>
        <v>31.538999999999998</v>
      </c>
      <c r="X52" s="88">
        <f t="shared" si="10"/>
        <v>32.289000000000001</v>
      </c>
      <c r="Y52" s="88">
        <f t="shared" si="10"/>
        <v>56.267000000000003</v>
      </c>
      <c r="Z52" s="89" t="str">
        <f t="shared" si="10"/>
        <v/>
      </c>
      <c r="AA52" s="104">
        <f>SUM(B52:Z52)</f>
        <v>817.52200000000005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-42.9</v>
      </c>
      <c r="C4" s="18"/>
      <c r="D4" s="18">
        <v>-35.700000000000003</v>
      </c>
      <c r="E4" s="18">
        <v>-47.4</v>
      </c>
      <c r="F4" s="18">
        <v>-22.4</v>
      </c>
      <c r="G4" s="18">
        <v>-52</v>
      </c>
      <c r="H4" s="18">
        <v>-43.6</v>
      </c>
      <c r="I4" s="18">
        <v>38.200000000000003</v>
      </c>
      <c r="J4" s="18"/>
      <c r="K4" s="18"/>
      <c r="L4" s="18"/>
      <c r="M4" s="18"/>
      <c r="N4" s="18"/>
      <c r="O4" s="18"/>
      <c r="P4" s="18"/>
      <c r="Q4" s="18">
        <v>-50.7</v>
      </c>
      <c r="R4" s="18"/>
      <c r="S4" s="18"/>
      <c r="T4" s="18">
        <v>18.899999999999999</v>
      </c>
      <c r="U4" s="18"/>
      <c r="V4" s="18"/>
      <c r="W4" s="18"/>
      <c r="X4" s="18"/>
      <c r="Y4" s="18">
        <v>56.1</v>
      </c>
      <c r="Z4" s="19"/>
      <c r="AA4" s="111">
        <f>SUM(B4:Z4)</f>
        <v>-181.5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88.37</v>
      </c>
      <c r="C7" s="117">
        <v>90.2</v>
      </c>
      <c r="D7" s="117">
        <v>77.28</v>
      </c>
      <c r="E7" s="117">
        <v>75.989999999999995</v>
      </c>
      <c r="F7" s="117">
        <v>84.11</v>
      </c>
      <c r="G7" s="117">
        <v>85.9</v>
      </c>
      <c r="H7" s="117">
        <v>99.56</v>
      </c>
      <c r="I7" s="117">
        <v>90.2</v>
      </c>
      <c r="J7" s="117">
        <v>59.91</v>
      </c>
      <c r="K7" s="117">
        <v>23.2</v>
      </c>
      <c r="L7" s="117">
        <v>0.05</v>
      </c>
      <c r="M7" s="117">
        <v>14.52</v>
      </c>
      <c r="N7" s="117">
        <v>43.02</v>
      </c>
      <c r="O7" s="117">
        <v>55</v>
      </c>
      <c r="P7" s="117">
        <v>59.69</v>
      </c>
      <c r="Q7" s="117">
        <v>80.8</v>
      </c>
      <c r="R7" s="117">
        <v>87.17</v>
      </c>
      <c r="S7" s="117">
        <v>88.12</v>
      </c>
      <c r="T7" s="117">
        <v>107.46</v>
      </c>
      <c r="U7" s="117">
        <v>142.46</v>
      </c>
      <c r="V7" s="117">
        <v>197.92</v>
      </c>
      <c r="W7" s="117">
        <v>160.83000000000001</v>
      </c>
      <c r="X7" s="117">
        <v>128.5</v>
      </c>
      <c r="Y7" s="117">
        <v>109.16</v>
      </c>
      <c r="Z7" s="118"/>
      <c r="AA7" s="119">
        <f>IF(SUM(B7:Z7)&lt;&gt;0,AVERAGEIF(B7:Z7,"&lt;&gt;"""),"")</f>
        <v>85.392499999999998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42.9</v>
      </c>
      <c r="C15" s="133"/>
      <c r="D15" s="133">
        <v>35.700000000000003</v>
      </c>
      <c r="E15" s="133">
        <v>47.4</v>
      </c>
      <c r="F15" s="133">
        <v>22.4</v>
      </c>
      <c r="G15" s="133">
        <v>52</v>
      </c>
      <c r="H15" s="133">
        <v>43.6</v>
      </c>
      <c r="I15" s="133"/>
      <c r="J15" s="133"/>
      <c r="K15" s="133"/>
      <c r="L15" s="133"/>
      <c r="M15" s="133"/>
      <c r="N15" s="133"/>
      <c r="O15" s="133"/>
      <c r="P15" s="133"/>
      <c r="Q15" s="133">
        <v>50.7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294.7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42.9</v>
      </c>
      <c r="C16" s="135">
        <f t="shared" si="1"/>
        <v>0</v>
      </c>
      <c r="D16" s="135">
        <f t="shared" si="1"/>
        <v>35.700000000000003</v>
      </c>
      <c r="E16" s="135">
        <f t="shared" si="1"/>
        <v>47.4</v>
      </c>
      <c r="F16" s="135">
        <f t="shared" si="1"/>
        <v>22.4</v>
      </c>
      <c r="G16" s="135">
        <f t="shared" si="1"/>
        <v>52</v>
      </c>
      <c r="H16" s="135">
        <f t="shared" si="1"/>
        <v>43.6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38.200000000000003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18.899999999999999</v>
      </c>
      <c r="U23" s="133"/>
      <c r="V23" s="133"/>
      <c r="W23" s="133"/>
      <c r="X23" s="133"/>
      <c r="Y23" s="133">
        <v>56.1</v>
      </c>
      <c r="Z23" s="131"/>
      <c r="AA23" s="132">
        <f t="shared" si="2"/>
        <v>113.2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38.200000000000003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18.899999999999999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56.1</v>
      </c>
      <c r="Z24" s="136" t="str">
        <f t="shared" si="3"/>
        <v/>
      </c>
      <c r="AA24" s="90">
        <f t="shared" si="2"/>
        <v>113.2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2024-07-04T20:31:50Z</dcterms:created>
  <dcterms:modified xsi:type="dcterms:W3CDTF">2024-07-04T20:31:52Z</dcterms:modified>
</cp:coreProperties>
</file>