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<sst xmlns="http://schemas.openxmlformats.org/spreadsheetml/2006/main" count="119" uniqueCount="54">
  <si>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03/07/2024 23:38:24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</si>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</sst>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8C-43A7-9A2D-87E62E83D3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8C-43A7-9A2D-87E62E83D3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13.981</c:v>
                </c:pt>
                <c:pt idx="1">
                  <c:v>13.835000000000001</c:v>
                </c:pt>
                <c:pt idx="2">
                  <c:v>8.7110000000000003</c:v>
                </c:pt>
                <c:pt idx="3">
                  <c:v>9.3650000000000002</c:v>
                </c:pt>
                <c:pt idx="4">
                  <c:v>9.0329999999999995</c:v>
                </c:pt>
                <c:pt idx="5">
                  <c:v>10.057</c:v>
                </c:pt>
                <c:pt idx="6">
                  <c:v>15.509</c:v>
                </c:pt>
                <c:pt idx="7">
                  <c:v>9.5670000000000002</c:v>
                </c:pt>
                <c:pt idx="8">
                  <c:v>8.2530000000000001</c:v>
                </c:pt>
                <c:pt idx="9">
                  <c:v>11.113</c:v>
                </c:pt>
                <c:pt idx="10">
                  <c:v>11.063000000000001</c:v>
                </c:pt>
                <c:pt idx="11">
                  <c:v>12.073</c:v>
                </c:pt>
                <c:pt idx="12">
                  <c:v>0.38400000000000001</c:v>
                </c:pt>
                <c:pt idx="14">
                  <c:v>0.47699999999999998</c:v>
                </c:pt>
                <c:pt idx="15">
                  <c:v>0.96099999999999997</c:v>
                </c:pt>
                <c:pt idx="16">
                  <c:v>0.61699999999999999</c:v>
                </c:pt>
                <c:pt idx="17">
                  <c:v>3.5999999999999997E-2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8C-43A7-9A2D-87E62E83D3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18.302</c:v>
                </c:pt>
                <c:pt idx="1">
                  <c:v>12.052</c:v>
                </c:pt>
                <c:pt idx="2">
                  <c:v>13.795999999999999</c:v>
                </c:pt>
                <c:pt idx="3">
                  <c:v>13.858000000000001</c:v>
                </c:pt>
                <c:pt idx="4">
                  <c:v>13.466999999999999</c:v>
                </c:pt>
                <c:pt idx="5">
                  <c:v>16.748000000000001</c:v>
                </c:pt>
                <c:pt idx="6">
                  <c:v>14.077000000000002</c:v>
                </c:pt>
                <c:pt idx="7">
                  <c:v>11.243</c:v>
                </c:pt>
                <c:pt idx="8">
                  <c:v>11.555</c:v>
                </c:pt>
                <c:pt idx="9">
                  <c:v>17.465</c:v>
                </c:pt>
                <c:pt idx="10">
                  <c:v>17.919</c:v>
                </c:pt>
                <c:pt idx="11">
                  <c:v>22.388000000000002</c:v>
                </c:pt>
                <c:pt idx="12">
                  <c:v>12.605</c:v>
                </c:pt>
                <c:pt idx="14">
                  <c:v>21.547999999999998</c:v>
                </c:pt>
                <c:pt idx="15">
                  <c:v>6.327</c:v>
                </c:pt>
                <c:pt idx="17">
                  <c:v>6.24</c:v>
                </c:pt>
                <c:pt idx="18">
                  <c:v>9.0380000000000003</c:v>
                </c:pt>
                <c:pt idx="19">
                  <c:v>2.5779999999999998</c:v>
                </c:pt>
                <c:pt idx="20">
                  <c:v>2.831</c:v>
                </c:pt>
                <c:pt idx="21">
                  <c:v>4.1079999999999997</c:v>
                </c:pt>
                <c:pt idx="22">
                  <c:v>1.841</c:v>
                </c:pt>
                <c:pt idx="23">
                  <c:v>4.194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8C-43A7-9A2D-87E62E83D3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8C-43A7-9A2D-87E62E83D3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8C-43A7-9A2D-87E62E83D3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8C-43A7-9A2D-87E62E83D3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18C-43A7-9A2D-87E62E83D3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8C-43A7-9A2D-87E62E83D3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19.332999999999998</c:v>
                </c:pt>
                <c:pt idx="1">
                  <c:v>17.533000000000001</c:v>
                </c:pt>
                <c:pt idx="2">
                  <c:v>16.832999999999998</c:v>
                </c:pt>
                <c:pt idx="3">
                  <c:v>16.832999999999998</c:v>
                </c:pt>
                <c:pt idx="4">
                  <c:v>12.162000000000001</c:v>
                </c:pt>
                <c:pt idx="6">
                  <c:v>24.88</c:v>
                </c:pt>
                <c:pt idx="9">
                  <c:v>197.2</c:v>
                </c:pt>
                <c:pt idx="10">
                  <c:v>13.628</c:v>
                </c:pt>
                <c:pt idx="11">
                  <c:v>57.787999999999997</c:v>
                </c:pt>
                <c:pt idx="12">
                  <c:v>308.14599999999996</c:v>
                </c:pt>
                <c:pt idx="14">
                  <c:v>145.577</c:v>
                </c:pt>
                <c:pt idx="15">
                  <c:v>35.372</c:v>
                </c:pt>
                <c:pt idx="16">
                  <c:v>30.091000000000001</c:v>
                </c:pt>
                <c:pt idx="17">
                  <c:v>15</c:v>
                </c:pt>
                <c:pt idx="18">
                  <c:v>18.939</c:v>
                </c:pt>
                <c:pt idx="21">
                  <c:v>74.019000000000005</c:v>
                </c:pt>
                <c:pt idx="22">
                  <c:v>67.948999999999998</c:v>
                </c:pt>
                <c:pt idx="23">
                  <c:v>28.677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8C-43A7-9A2D-87E62E83D3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46.4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53.7</c:v>
                </c:pt>
                <c:pt idx="20">
                  <c:v>53.8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8C-43A7-9A2D-87E62E83D3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3.0230000000000001</c:v>
                </c:pt>
                <c:pt idx="1">
                  <c:v>2.72</c:v>
                </c:pt>
                <c:pt idx="2">
                  <c:v>0.80900000000000005</c:v>
                </c:pt>
                <c:pt idx="3">
                  <c:v>2.5</c:v>
                </c:pt>
                <c:pt idx="5">
                  <c:v>6.14</c:v>
                </c:pt>
                <c:pt idx="6">
                  <c:v>11.282</c:v>
                </c:pt>
                <c:pt idx="7">
                  <c:v>7.5999999999999998E-2</c:v>
                </c:pt>
                <c:pt idx="8">
                  <c:v>0.184</c:v>
                </c:pt>
                <c:pt idx="9">
                  <c:v>22.936</c:v>
                </c:pt>
                <c:pt idx="10">
                  <c:v>0.13500000000000001</c:v>
                </c:pt>
                <c:pt idx="11">
                  <c:v>1.0189999999999999</c:v>
                </c:pt>
                <c:pt idx="12">
                  <c:v>11.996</c:v>
                </c:pt>
                <c:pt idx="13">
                  <c:v>0.42399999999999999</c:v>
                </c:pt>
                <c:pt idx="14">
                  <c:v>0.373</c:v>
                </c:pt>
                <c:pt idx="15">
                  <c:v>1.0739999999999998</c:v>
                </c:pt>
                <c:pt idx="16">
                  <c:v>0.193</c:v>
                </c:pt>
                <c:pt idx="17">
                  <c:v>5.5840000000000005</c:v>
                </c:pt>
                <c:pt idx="18">
                  <c:v>6.5000000000000002E-2</c:v>
                </c:pt>
                <c:pt idx="22">
                  <c:v>0.05</c:v>
                </c:pt>
                <c:pt idx="23">
                  <c:v>1.6060000000000001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8C-43A7-9A2D-87E62E83D3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8C-43A7-9A2D-87E62E83D3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18C-43A7-9A2D-87E62E83D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109.8</c:v>
                </c:pt>
                <c:pt idx="1">
                  <c:v>99.26</c:v>
                </c:pt>
                <c:pt idx="2">
                  <c:v>99.05</c:v>
                </c:pt>
                <c:pt idx="3">
                  <c:v>99.05</c:v>
                </c:pt>
                <c:pt idx="4">
                  <c:v>97.65</c:v>
                </c:pt>
                <c:pt idx="5">
                  <c:v>98.71</c:v>
                </c:pt>
                <c:pt idx="6">
                  <c:v>113.94</c:v>
                </c:pt>
                <c:pt idx="7">
                  <c:v>113.02</c:v>
                </c:pt>
                <c:pt idx="8">
                  <c:v>109.5</c:v>
                </c:pt>
                <c:pt idx="9">
                  <c:v>117.88</c:v>
                </c:pt>
                <c:pt idx="10">
                  <c:v>95.15</c:v>
                </c:pt>
                <c:pt idx="11">
                  <c:v>93.29</c:v>
                </c:pt>
                <c:pt idx="12">
                  <c:v>90</c:v>
                </c:pt>
                <c:pt idx="13">
                  <c:v>80</c:v>
                </c:pt>
                <c:pt idx="14">
                  <c:v>92.37</c:v>
                </c:pt>
                <c:pt idx="15">
                  <c:v>121.82</c:v>
                </c:pt>
                <c:pt idx="16">
                  <c:v>125.18</c:v>
                </c:pt>
                <c:pt idx="17">
                  <c:v>108.5</c:v>
                </c:pt>
                <c:pt idx="18">
                  <c:v>128.97</c:v>
                </c:pt>
                <c:pt idx="19">
                  <c:v>123.2</c:v>
                </c:pt>
                <c:pt idx="20">
                  <c:v>139.80000000000001</c:v>
                </c:pt>
                <c:pt idx="21">
                  <c:v>136.54</c:v>
                </c:pt>
                <c:pt idx="22">
                  <c:v>108.28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8C-43A7-9A2D-87E62E83D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31-49AA-8676-8CB00DB445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31-49AA-8676-8CB00DB445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5.8</c:v>
                </c:pt>
                <c:pt idx="8">
                  <c:v>3</c:v>
                </c:pt>
                <c:pt idx="15">
                  <c:v>8.3000000000000007</c:v>
                </c:pt>
                <c:pt idx="17">
                  <c:v>4.92</c:v>
                </c:pt>
                <c:pt idx="18">
                  <c:v>3.6930000000000001</c:v>
                </c:pt>
                <c:pt idx="19">
                  <c:v>2.2280000000000002</c:v>
                </c:pt>
                <c:pt idx="20">
                  <c:v>0.53500000000000003</c:v>
                </c:pt>
                <c:pt idx="21">
                  <c:v>0.35199999999999998</c:v>
                </c:pt>
                <c:pt idx="22">
                  <c:v>1.034</c:v>
                </c:pt>
                <c:pt idx="23">
                  <c:v>2.754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1-49AA-8676-8CB00DB445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3.7810000000000001</c:v>
                </c:pt>
                <c:pt idx="7">
                  <c:v>4.55</c:v>
                </c:pt>
                <c:pt idx="8">
                  <c:v>0.8</c:v>
                </c:pt>
                <c:pt idx="13">
                  <c:v>10</c:v>
                </c:pt>
                <c:pt idx="14">
                  <c:v>10</c:v>
                </c:pt>
                <c:pt idx="15">
                  <c:v>25.65</c:v>
                </c:pt>
                <c:pt idx="16">
                  <c:v>25.956</c:v>
                </c:pt>
                <c:pt idx="17">
                  <c:v>19.978000000000002</c:v>
                </c:pt>
                <c:pt idx="18">
                  <c:v>21.953000000000003</c:v>
                </c:pt>
                <c:pt idx="19">
                  <c:v>47.174000000000007</c:v>
                </c:pt>
                <c:pt idx="20">
                  <c:v>43.222999999999999</c:v>
                </c:pt>
                <c:pt idx="21">
                  <c:v>18.585999999999999</c:v>
                </c:pt>
                <c:pt idx="22">
                  <c:v>26.442</c:v>
                </c:pt>
                <c:pt idx="23">
                  <c:v>26.385999999999999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1-49AA-8676-8CB00DB445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31-49AA-8676-8CB00DB445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31-49AA-8676-8CB00DB445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31-49AA-8676-8CB00DB445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31-49AA-8676-8CB00DB445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31-49AA-8676-8CB00DB445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6.069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31-49AA-8676-8CB00DB445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35.200000000000003</c:v>
                </c:pt>
                <c:pt idx="1">
                  <c:v>30.3</c:v>
                </c:pt>
                <c:pt idx="2">
                  <c:v>2.2999999999999998</c:v>
                </c:pt>
                <c:pt idx="3">
                  <c:v>0.2</c:v>
                </c:pt>
                <c:pt idx="4">
                  <c:v>0</c:v>
                </c:pt>
                <c:pt idx="5">
                  <c:v>27</c:v>
                </c:pt>
                <c:pt idx="6">
                  <c:v>64.900000000000006</c:v>
                </c:pt>
                <c:pt idx="7">
                  <c:v>0</c:v>
                </c:pt>
                <c:pt idx="8">
                  <c:v>0</c:v>
                </c:pt>
                <c:pt idx="9">
                  <c:v>242.5</c:v>
                </c:pt>
                <c:pt idx="10">
                  <c:v>0</c:v>
                </c:pt>
                <c:pt idx="11">
                  <c:v>70.099999999999994</c:v>
                </c:pt>
                <c:pt idx="12">
                  <c:v>323.10000000000002</c:v>
                </c:pt>
                <c:pt idx="13">
                  <c:v>0</c:v>
                </c:pt>
                <c:pt idx="14">
                  <c:v>138.4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54.8</c:v>
                </c:pt>
                <c:pt idx="22">
                  <c:v>40.200000000000003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31-49AA-8676-8CB00DB445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19.436</c:v>
                </c:pt>
                <c:pt idx="1">
                  <c:v>12.058999999999999</c:v>
                </c:pt>
                <c:pt idx="2">
                  <c:v>37.840999999999994</c:v>
                </c:pt>
                <c:pt idx="3">
                  <c:v>42.356000000000002</c:v>
                </c:pt>
                <c:pt idx="4">
                  <c:v>34.661999999999999</c:v>
                </c:pt>
                <c:pt idx="5">
                  <c:v>5.9789999999999992</c:v>
                </c:pt>
                <c:pt idx="6">
                  <c:v>0.86900000000000011</c:v>
                </c:pt>
                <c:pt idx="7">
                  <c:v>10.536000000000001</c:v>
                </c:pt>
                <c:pt idx="8">
                  <c:v>16.191999999999997</c:v>
                </c:pt>
                <c:pt idx="9">
                  <c:v>6.1890000000000001</c:v>
                </c:pt>
                <c:pt idx="10">
                  <c:v>42.744999999999997</c:v>
                </c:pt>
                <c:pt idx="11">
                  <c:v>23.168000000000003</c:v>
                </c:pt>
                <c:pt idx="12">
                  <c:v>10.019</c:v>
                </c:pt>
                <c:pt idx="13">
                  <c:v>36.811</c:v>
                </c:pt>
                <c:pt idx="14">
                  <c:v>19.567</c:v>
                </c:pt>
                <c:pt idx="15">
                  <c:v>9.7839999999999989</c:v>
                </c:pt>
                <c:pt idx="16">
                  <c:v>4.9450000000000003</c:v>
                </c:pt>
                <c:pt idx="17">
                  <c:v>1.962</c:v>
                </c:pt>
                <c:pt idx="18">
                  <c:v>2.3959999999999999</c:v>
                </c:pt>
                <c:pt idx="19">
                  <c:v>6.8290000000000006</c:v>
                </c:pt>
                <c:pt idx="20">
                  <c:v>6.8470000000000004</c:v>
                </c:pt>
                <c:pt idx="21">
                  <c:v>4.4049999999999994</c:v>
                </c:pt>
                <c:pt idx="22">
                  <c:v>2.133</c:v>
                </c:pt>
                <c:pt idx="23">
                  <c:v>5.3369999999999997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31-49AA-8676-8CB00DB445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31-49AA-8676-8CB00DB445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31-49AA-8676-8CB00DB44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109.8</c:v>
                </c:pt>
                <c:pt idx="1">
                  <c:v>99.26</c:v>
                </c:pt>
                <c:pt idx="2">
                  <c:v>99.05</c:v>
                </c:pt>
                <c:pt idx="3">
                  <c:v>99.05</c:v>
                </c:pt>
                <c:pt idx="4">
                  <c:v>97.65</c:v>
                </c:pt>
                <c:pt idx="5">
                  <c:v>98.71</c:v>
                </c:pt>
                <c:pt idx="6">
                  <c:v>113.94</c:v>
                </c:pt>
                <c:pt idx="7">
                  <c:v>113.02</c:v>
                </c:pt>
                <c:pt idx="8">
                  <c:v>109.5</c:v>
                </c:pt>
                <c:pt idx="9">
                  <c:v>117.88</c:v>
                </c:pt>
                <c:pt idx="10">
                  <c:v>95.15</c:v>
                </c:pt>
                <c:pt idx="11">
                  <c:v>93.29</c:v>
                </c:pt>
                <c:pt idx="12">
                  <c:v>90</c:v>
                </c:pt>
                <c:pt idx="13">
                  <c:v>80</c:v>
                </c:pt>
                <c:pt idx="14">
                  <c:v>92.37</c:v>
                </c:pt>
                <c:pt idx="15">
                  <c:v>121.82</c:v>
                </c:pt>
                <c:pt idx="16">
                  <c:v>125.18</c:v>
                </c:pt>
                <c:pt idx="17">
                  <c:v>108.5</c:v>
                </c:pt>
                <c:pt idx="18">
                  <c:v>128.97</c:v>
                </c:pt>
                <c:pt idx="19">
                  <c:v>123.2</c:v>
                </c:pt>
                <c:pt idx="20">
                  <c:v>139.80000000000001</c:v>
                </c:pt>
                <c:pt idx="21">
                  <c:v>136.54</c:v>
                </c:pt>
                <c:pt idx="22">
                  <c:v>108.28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31-49AA-8676-8CB00DB44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54.639000000000003</v>
      </c>
      <c r="C4" s="18">
        <v>46.14</v>
      </c>
      <c r="D4" s="18">
        <v>40.149000000000001</v>
      </c>
      <c r="E4" s="18">
        <v>42.555999999999997</v>
      </c>
      <c r="F4" s="18">
        <v>34.661999999999999</v>
      </c>
      <c r="G4" s="18">
        <v>32.945</v>
      </c>
      <c r="H4" s="18">
        <v>65.74799999999999</v>
      </c>
      <c r="I4" s="18">
        <v>20.886000000000003</v>
      </c>
      <c r="J4" s="18">
        <v>19.991999999999997</v>
      </c>
      <c r="K4" s="18">
        <v>248.714</v>
      </c>
      <c r="L4" s="18">
        <v>42.745000000000005</v>
      </c>
      <c r="M4" s="18">
        <v>93.268000000000001</v>
      </c>
      <c r="N4" s="18">
        <v>333.13099999999997</v>
      </c>
      <c r="O4" s="18">
        <v>46.823999999999998</v>
      </c>
      <c r="P4" s="18">
        <v>167.97499999999999</v>
      </c>
      <c r="Q4" s="18">
        <v>43.734000000000002</v>
      </c>
      <c r="R4" s="18">
        <v>30.901</v>
      </c>
      <c r="S4" s="18">
        <v>26.860000000000003</v>
      </c>
      <c r="T4" s="18">
        <v>28.042000000000002</v>
      </c>
      <c r="U4" s="18">
        <v>56.278000000000006</v>
      </c>
      <c r="V4" s="18">
        <v>56.631</v>
      </c>
      <c r="W4" s="18">
        <v>78.126999999999995</v>
      </c>
      <c r="X4" s="18">
        <v>69.839999999999989</v>
      </c>
      <c r="Y4" s="18">
        <v>34.476999999999997</v>
      </c>
      <c r="Z4" s="19"/>
      <c r="AA4" s="20">
        <f>SUM(B4:Z4)</f>
        <v>1715.2639999999999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109.8</v>
      </c>
      <c r="C7" s="28">
        <v>99.26</v>
      </c>
      <c r="D7" s="28">
        <v>99.05</v>
      </c>
      <c r="E7" s="28">
        <v>99.05</v>
      </c>
      <c r="F7" s="28">
        <v>97.65</v>
      </c>
      <c r="G7" s="28">
        <v>98.71</v>
      </c>
      <c r="H7" s="28">
        <v>113.94</v>
      </c>
      <c r="I7" s="28">
        <v>113.02</v>
      </c>
      <c r="J7" s="28">
        <v>109.5</v>
      </c>
      <c r="K7" s="28">
        <v>117.88</v>
      </c>
      <c r="L7" s="28">
        <v>95.15</v>
      </c>
      <c r="M7" s="28">
        <v>93.29</v>
      </c>
      <c r="N7" s="28">
        <v>90</v>
      </c>
      <c r="O7" s="28">
        <v>80</v>
      </c>
      <c r="P7" s="28">
        <v>92.37</v>
      </c>
      <c r="Q7" s="28">
        <v>121.82</v>
      </c>
      <c r="R7" s="28">
        <v>125.18</v>
      </c>
      <c r="S7" s="28">
        <v>108.5</v>
      </c>
      <c r="T7" s="28">
        <v>128.97</v>
      </c>
      <c r="U7" s="28">
        <v>123.2</v>
      </c>
      <c r="V7" s="28">
        <v>139.80000000000001</v>
      </c>
      <c r="W7" s="28">
        <v>136.54</v>
      </c>
      <c r="X7" s="28">
        <v>108.28</v>
      </c>
      <c r="Y7" s="28">
        <v>94.8</v>
      </c>
      <c r="Z7" s="29"/>
      <c r="AA7" s="30">
        <f>IF(SUM(B7:Z7)&lt;&gt;0,AVERAGEIF(B7:Z7,"&lt;&gt;"""),"")</f>
        <v>108.15666666666669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19.332999999999998</v>
      </c>
      <c r="C12" s="52">
        <v>17.533000000000001</v>
      </c>
      <c r="D12" s="52">
        <v>16.832999999999998</v>
      </c>
      <c r="E12" s="52">
        <v>16.832999999999998</v>
      </c>
      <c r="F12" s="52">
        <v>12.162000000000001</v>
      </c>
      <c r="G12" s="52"/>
      <c r="H12" s="52">
        <v>24.88</v>
      </c>
      <c r="I12" s="52"/>
      <c r="J12" s="52"/>
      <c r="K12" s="52">
        <v>197.2</v>
      </c>
      <c r="L12" s="52">
        <v>13.628</v>
      </c>
      <c r="M12" s="52">
        <v>57.787999999999997</v>
      </c>
      <c r="N12" s="52">
        <v>308.14599999999996</v>
      </c>
      <c r="O12" s="52"/>
      <c r="P12" s="52">
        <v>145.577</v>
      </c>
      <c r="Q12" s="52">
        <v>35.372</v>
      </c>
      <c r="R12" s="52">
        <v>30.091000000000001</v>
      </c>
      <c r="S12" s="52">
        <v>15</v>
      </c>
      <c r="T12" s="52">
        <v>18.939</v>
      </c>
      <c r="U12" s="52"/>
      <c r="V12" s="52"/>
      <c r="W12" s="52">
        <v>74.019000000000005</v>
      </c>
      <c r="X12" s="52">
        <v>67.948999999999998</v>
      </c>
      <c r="Y12" s="52">
        <v>28.677</v>
      </c>
      <c r="Z12" s="53"/>
      <c r="AA12" s="54">
        <f t="shared" si="0"/>
        <v>1099.9599999999998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3.0230000000000001</v>
      </c>
      <c r="C14" s="57">
        <v>2.72</v>
      </c>
      <c r="D14" s="57">
        <v>0.80900000000000005</v>
      </c>
      <c r="E14" s="57">
        <v>2.5</v>
      </c>
      <c r="F14" s="57"/>
      <c r="G14" s="57">
        <v>6.14</v>
      </c>
      <c r="H14" s="57">
        <v>11.282</v>
      </c>
      <c r="I14" s="57">
        <v>7.5999999999999998E-2</v>
      </c>
      <c r="J14" s="57">
        <v>0.184</v>
      </c>
      <c r="K14" s="57">
        <v>22.936</v>
      </c>
      <c r="L14" s="57">
        <v>0.13500000000000001</v>
      </c>
      <c r="M14" s="57">
        <v>1.0189999999999999</v>
      </c>
      <c r="N14" s="57">
        <v>11.996</v>
      </c>
      <c r="O14" s="57">
        <v>0.42399999999999999</v>
      </c>
      <c r="P14" s="57">
        <v>0.373</v>
      </c>
      <c r="Q14" s="57">
        <v>1.0739999999999998</v>
      </c>
      <c r="R14" s="57">
        <v>0.193</v>
      </c>
      <c r="S14" s="57">
        <v>5.5840000000000005</v>
      </c>
      <c r="T14" s="57">
        <v>6.5000000000000002E-2</v>
      </c>
      <c r="U14" s="57"/>
      <c r="V14" s="57"/>
      <c r="W14" s="57"/>
      <c r="X14" s="57">
        <v>0.05</v>
      </c>
      <c r="Y14" s="57">
        <v>1.6060000000000001</v>
      </c>
      <c r="Z14" s="58"/>
      <c r="AA14" s="59">
        <f t="shared" si="0"/>
        <v>72.188999999999993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22.355999999999998</v>
      </c>
      <c r="C16" s="62">
        <f t="shared" si="1"/>
        <v>20.253</v>
      </c>
      <c r="D16" s="62">
        <f t="shared" si="1"/>
        <v>17.641999999999999</v>
      </c>
      <c r="E16" s="62">
        <f t="shared" si="1"/>
        <v>19.332999999999998</v>
      </c>
      <c r="F16" s="62">
        <f t="shared" si="1"/>
        <v>12.162000000000001</v>
      </c>
      <c r="G16" s="62">
        <f t="shared" si="1"/>
        <v>6.14</v>
      </c>
      <c r="H16" s="62">
        <f t="shared" si="1"/>
        <v>36.161999999999999</v>
      </c>
      <c r="I16" s="62">
        <f t="shared" si="1"/>
        <v>7.5999999999999998E-2</v>
      </c>
      <c r="J16" s="62">
        <f t="shared" si="1"/>
        <v>0.184</v>
      </c>
      <c r="K16" s="62">
        <f t="shared" si="1"/>
        <v>220.136</v>
      </c>
      <c r="L16" s="62">
        <f t="shared" si="1"/>
        <v>13.763</v>
      </c>
      <c r="M16" s="62">
        <f t="shared" si="1"/>
        <v>58.806999999999995</v>
      </c>
      <c r="N16" s="62">
        <f t="shared" si="1"/>
        <v>320.14199999999994</v>
      </c>
      <c r="O16" s="62">
        <f t="shared" si="1"/>
        <v>0.42399999999999999</v>
      </c>
      <c r="P16" s="62">
        <f t="shared" si="1"/>
        <v>145.94999999999999</v>
      </c>
      <c r="Q16" s="62">
        <f t="shared" si="1"/>
        <v>36.445999999999998</v>
      </c>
      <c r="R16" s="62">
        <f t="shared" si="1"/>
        <v>30.284000000000002</v>
      </c>
      <c r="S16" s="62">
        <f t="shared" si="1"/>
        <v>20.584</v>
      </c>
      <c r="T16" s="62">
        <f t="shared" si="1"/>
        <v>19.004000000000001</v>
      </c>
      <c r="U16" s="62">
        <f t="shared" si="1"/>
        <v>0</v>
      </c>
      <c r="V16" s="62">
        <f t="shared" si="1"/>
        <v>0</v>
      </c>
      <c r="W16" s="62">
        <f t="shared" si="1"/>
        <v>74.019000000000005</v>
      </c>
      <c r="X16" s="62">
        <f t="shared" si="1"/>
        <v>67.998999999999995</v>
      </c>
      <c r="Y16" s="62">
        <f t="shared" si="1"/>
        <v>30.283000000000001</v>
      </c>
      <c r="Z16" s="63" t="str">
        <f t="shared" si="1"/>
        <v/>
      </c>
      <c r="AA16" s="64">
        <f>SUM(AA10:AA15)</f>
        <v>1172.1489999999999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13.981</v>
      </c>
      <c r="C20" s="77">
        <v>13.835000000000001</v>
      </c>
      <c r="D20" s="77">
        <v>8.7110000000000003</v>
      </c>
      <c r="E20" s="77">
        <v>9.3650000000000002</v>
      </c>
      <c r="F20" s="77">
        <v>9.0329999999999995</v>
      </c>
      <c r="G20" s="77">
        <v>10.057</v>
      </c>
      <c r="H20" s="77">
        <v>15.509</v>
      </c>
      <c r="I20" s="77">
        <v>9.5670000000000002</v>
      </c>
      <c r="J20" s="77">
        <v>8.2530000000000001</v>
      </c>
      <c r="K20" s="77">
        <v>11.113</v>
      </c>
      <c r="L20" s="77">
        <v>11.063000000000001</v>
      </c>
      <c r="M20" s="77">
        <v>12.073</v>
      </c>
      <c r="N20" s="77">
        <v>0.38400000000000001</v>
      </c>
      <c r="O20" s="77"/>
      <c r="P20" s="77">
        <v>0.47699999999999998</v>
      </c>
      <c r="Q20" s="77">
        <v>0.96099999999999997</v>
      </c>
      <c r="R20" s="77">
        <v>0.61699999999999999</v>
      </c>
      <c r="S20" s="77">
        <v>3.5999999999999997E-2</v>
      </c>
      <c r="T20" s="77"/>
      <c r="U20" s="77"/>
      <c r="V20" s="77"/>
      <c r="W20" s="77"/>
      <c r="X20" s="77"/>
      <c r="Y20" s="77"/>
      <c r="Z20" s="78"/>
      <c r="AA20" s="79">
        <f t="shared" si="2"/>
        <v>135.035</v>
      </c>
    </row>
    <row r="21" spans="1:27" ht="25.15" customHeight="1" x14ac:dyDescent="0.2">
      <c r="A21" s="75" t="s">
        <v>16</v>
      </c>
      <c r="B21" s="80">
        <v>18.302</v>
      </c>
      <c r="C21" s="81">
        <v>12.052</v>
      </c>
      <c r="D21" s="81">
        <v>13.795999999999999</v>
      </c>
      <c r="E21" s="81">
        <v>13.858000000000001</v>
      </c>
      <c r="F21" s="81">
        <v>13.466999999999999</v>
      </c>
      <c r="G21" s="81">
        <v>16.748000000000001</v>
      </c>
      <c r="H21" s="81">
        <v>14.077000000000002</v>
      </c>
      <c r="I21" s="81">
        <v>11.243</v>
      </c>
      <c r="J21" s="81">
        <v>11.555</v>
      </c>
      <c r="K21" s="81">
        <v>17.465</v>
      </c>
      <c r="L21" s="81">
        <v>17.919</v>
      </c>
      <c r="M21" s="81">
        <v>22.388000000000002</v>
      </c>
      <c r="N21" s="81">
        <v>12.605</v>
      </c>
      <c r="O21" s="81"/>
      <c r="P21" s="81">
        <v>21.547999999999998</v>
      </c>
      <c r="Q21" s="81">
        <v>6.327</v>
      </c>
      <c r="R21" s="81"/>
      <c r="S21" s="81">
        <v>6.24</v>
      </c>
      <c r="T21" s="81">
        <v>9.0380000000000003</v>
      </c>
      <c r="U21" s="81">
        <v>2.5779999999999998</v>
      </c>
      <c r="V21" s="81">
        <v>2.831</v>
      </c>
      <c r="W21" s="81">
        <v>4.1079999999999997</v>
      </c>
      <c r="X21" s="81">
        <v>1.841</v>
      </c>
      <c r="Y21" s="81">
        <v>4.194</v>
      </c>
      <c r="Z21" s="78"/>
      <c r="AA21" s="79">
        <f t="shared" si="2"/>
        <v>254.18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32.283000000000001</v>
      </c>
      <c r="C26" s="88">
        <f t="shared" si="3"/>
        <v>25.887</v>
      </c>
      <c r="D26" s="88">
        <f t="shared" si="3"/>
        <v>22.506999999999998</v>
      </c>
      <c r="E26" s="88">
        <f t="shared" si="3"/>
        <v>23.222999999999999</v>
      </c>
      <c r="F26" s="88">
        <f t="shared" si="3"/>
        <v>22.5</v>
      </c>
      <c r="G26" s="88">
        <f t="shared" si="3"/>
        <v>26.805</v>
      </c>
      <c r="H26" s="88">
        <f t="shared" si="3"/>
        <v>29.586000000000002</v>
      </c>
      <c r="I26" s="88">
        <f t="shared" si="3"/>
        <v>20.810000000000002</v>
      </c>
      <c r="J26" s="88">
        <f t="shared" si="3"/>
        <v>19.808</v>
      </c>
      <c r="K26" s="88">
        <f t="shared" si="3"/>
        <v>28.577999999999999</v>
      </c>
      <c r="L26" s="88">
        <f t="shared" si="3"/>
        <v>28.981999999999999</v>
      </c>
      <c r="M26" s="88">
        <f t="shared" si="3"/>
        <v>34.460999999999999</v>
      </c>
      <c r="N26" s="88">
        <f t="shared" si="3"/>
        <v>12.989000000000001</v>
      </c>
      <c r="O26" s="88">
        <f t="shared" si="3"/>
        <v>0</v>
      </c>
      <c r="P26" s="88">
        <f t="shared" si="3"/>
        <v>22.024999999999999</v>
      </c>
      <c r="Q26" s="88">
        <f t="shared" si="3"/>
        <v>7.2880000000000003</v>
      </c>
      <c r="R26" s="88">
        <f t="shared" si="3"/>
        <v>0.61699999999999999</v>
      </c>
      <c r="S26" s="88">
        <f t="shared" si="3"/>
        <v>6.2759999999999998</v>
      </c>
      <c r="T26" s="88">
        <f t="shared" si="3"/>
        <v>9.0380000000000003</v>
      </c>
      <c r="U26" s="88">
        <f t="shared" si="3"/>
        <v>2.5779999999999998</v>
      </c>
      <c r="V26" s="88">
        <f t="shared" si="3"/>
        <v>2.831</v>
      </c>
      <c r="W26" s="88">
        <f t="shared" si="3"/>
        <v>4.1079999999999997</v>
      </c>
      <c r="X26" s="88">
        <f t="shared" si="3"/>
        <v>1.841</v>
      </c>
      <c r="Y26" s="88">
        <f t="shared" si="3"/>
        <v>4.194</v>
      </c>
      <c r="Z26" s="89" t="str">
        <f t="shared" si="3"/>
        <v/>
      </c>
      <c r="AA26" s="90">
        <f>SUM(AA19:AA25)</f>
        <v>389.21500000000003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54.639000000000003</v>
      </c>
      <c r="C30" s="77">
        <v>46.14</v>
      </c>
      <c r="D30" s="77">
        <v>40.149000000000001</v>
      </c>
      <c r="E30" s="77">
        <v>42.555999999999997</v>
      </c>
      <c r="F30" s="77">
        <v>34.661999999999999</v>
      </c>
      <c r="G30" s="77">
        <v>32.945</v>
      </c>
      <c r="H30" s="77">
        <v>65.748000000000005</v>
      </c>
      <c r="I30" s="77">
        <v>20.885999999999999</v>
      </c>
      <c r="J30" s="77">
        <v>19.992000000000001</v>
      </c>
      <c r="K30" s="77">
        <v>248.714</v>
      </c>
      <c r="L30" s="77">
        <v>42.744999999999997</v>
      </c>
      <c r="M30" s="77">
        <v>93.268000000000001</v>
      </c>
      <c r="N30" s="77">
        <v>333.13099999999997</v>
      </c>
      <c r="O30" s="77">
        <v>0.42399999999999999</v>
      </c>
      <c r="P30" s="77">
        <v>167.97499999999999</v>
      </c>
      <c r="Q30" s="77">
        <v>43.734000000000002</v>
      </c>
      <c r="R30" s="77">
        <v>30.901</v>
      </c>
      <c r="S30" s="77">
        <v>26.86</v>
      </c>
      <c r="T30" s="77">
        <v>28.042000000000002</v>
      </c>
      <c r="U30" s="77">
        <v>2.5779999999999998</v>
      </c>
      <c r="V30" s="77">
        <v>2.831</v>
      </c>
      <c r="W30" s="77">
        <v>78.126999999999995</v>
      </c>
      <c r="X30" s="77">
        <v>69.84</v>
      </c>
      <c r="Y30" s="77">
        <v>34.476999999999997</v>
      </c>
      <c r="Z30" s="78"/>
      <c r="AA30" s="79">
        <f>SUM(B30:Z30)</f>
        <v>1561.3639999999996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54.639000000000003</v>
      </c>
      <c r="C32" s="62">
        <f t="shared" ref="C32:Z32" si="4">IF(LEN(C$2)&gt;0,SUM(C29:C31),"")</f>
        <v>46.14</v>
      </c>
      <c r="D32" s="62">
        <f t="shared" si="4"/>
        <v>40.149000000000001</v>
      </c>
      <c r="E32" s="62">
        <f t="shared" si="4"/>
        <v>42.555999999999997</v>
      </c>
      <c r="F32" s="62">
        <f t="shared" si="4"/>
        <v>34.661999999999999</v>
      </c>
      <c r="G32" s="62">
        <f t="shared" si="4"/>
        <v>32.945</v>
      </c>
      <c r="H32" s="62">
        <f t="shared" si="4"/>
        <v>65.748000000000005</v>
      </c>
      <c r="I32" s="62">
        <f t="shared" si="4"/>
        <v>20.885999999999999</v>
      </c>
      <c r="J32" s="62">
        <f t="shared" si="4"/>
        <v>19.992000000000001</v>
      </c>
      <c r="K32" s="62">
        <f t="shared" si="4"/>
        <v>248.714</v>
      </c>
      <c r="L32" s="62">
        <f t="shared" si="4"/>
        <v>42.744999999999997</v>
      </c>
      <c r="M32" s="62">
        <f t="shared" si="4"/>
        <v>93.268000000000001</v>
      </c>
      <c r="N32" s="62">
        <f t="shared" si="4"/>
        <v>333.13099999999997</v>
      </c>
      <c r="O32" s="62">
        <f t="shared" si="4"/>
        <v>0.42399999999999999</v>
      </c>
      <c r="P32" s="62">
        <f t="shared" si="4"/>
        <v>167.97499999999999</v>
      </c>
      <c r="Q32" s="62">
        <f t="shared" si="4"/>
        <v>43.734000000000002</v>
      </c>
      <c r="R32" s="62">
        <f t="shared" si="4"/>
        <v>30.901</v>
      </c>
      <c r="S32" s="62">
        <f t="shared" si="4"/>
        <v>26.86</v>
      </c>
      <c r="T32" s="62">
        <f t="shared" si="4"/>
        <v>28.042000000000002</v>
      </c>
      <c r="U32" s="62">
        <f t="shared" si="4"/>
        <v>2.5779999999999998</v>
      </c>
      <c r="V32" s="62">
        <f t="shared" si="4"/>
        <v>2.831</v>
      </c>
      <c r="W32" s="62">
        <f t="shared" si="4"/>
        <v>78.126999999999995</v>
      </c>
      <c r="X32" s="62">
        <f t="shared" si="4"/>
        <v>69.84</v>
      </c>
      <c r="Y32" s="62">
        <f t="shared" si="4"/>
        <v>34.476999999999997</v>
      </c>
      <c r="Z32" s="63" t="str">
        <f t="shared" si="4"/>
        <v/>
      </c>
      <c r="AA32" s="64">
        <f>SUM(AA29:AA31)</f>
        <v>1561.3639999999996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46.4</v>
      </c>
      <c r="P39" s="99"/>
      <c r="Q39" s="99"/>
      <c r="R39" s="99"/>
      <c r="S39" s="99"/>
      <c r="T39" s="99"/>
      <c r="U39" s="99">
        <v>53.7</v>
      </c>
      <c r="V39" s="99">
        <v>53.8</v>
      </c>
      <c r="W39" s="99"/>
      <c r="X39" s="99"/>
      <c r="Y39" s="99"/>
      <c r="Z39" s="100"/>
      <c r="AA39" s="79">
        <f t="shared" si="5"/>
        <v>153.89999999999998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46.4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53.7</v>
      </c>
      <c r="V40" s="88">
        <f t="shared" si="6"/>
        <v>53.8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153.89999999999998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46.4</v>
      </c>
      <c r="P47" s="99"/>
      <c r="Q47" s="99"/>
      <c r="R47" s="99"/>
      <c r="S47" s="99"/>
      <c r="T47" s="99"/>
      <c r="U47" s="99">
        <v>53.7</v>
      </c>
      <c r="V47" s="99">
        <v>53.8</v>
      </c>
      <c r="W47" s="99"/>
      <c r="X47" s="99"/>
      <c r="Y47" s="99"/>
      <c r="Z47" s="100"/>
      <c r="AA47" s="79">
        <f t="shared" si="7"/>
        <v>153.89999999999998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46.4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53.7</v>
      </c>
      <c r="V49" s="88">
        <f t="shared" si="8"/>
        <v>53.8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153.89999999999998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54.638999999999996</v>
      </c>
      <c r="C52" s="88">
        <f t="shared" si="10"/>
        <v>46.14</v>
      </c>
      <c r="D52" s="88">
        <f t="shared" si="10"/>
        <v>40.149000000000001</v>
      </c>
      <c r="E52" s="88">
        <f t="shared" si="10"/>
        <v>42.555999999999997</v>
      </c>
      <c r="F52" s="88">
        <f t="shared" si="10"/>
        <v>34.661999999999999</v>
      </c>
      <c r="G52" s="88">
        <f t="shared" si="10"/>
        <v>32.945</v>
      </c>
      <c r="H52" s="88">
        <f t="shared" si="10"/>
        <v>65.748000000000005</v>
      </c>
      <c r="I52" s="88">
        <f t="shared" si="10"/>
        <v>20.886000000000003</v>
      </c>
      <c r="J52" s="88">
        <f t="shared" si="10"/>
        <v>19.992000000000001</v>
      </c>
      <c r="K52" s="88">
        <f t="shared" si="10"/>
        <v>248.714</v>
      </c>
      <c r="L52" s="88">
        <f t="shared" si="10"/>
        <v>42.744999999999997</v>
      </c>
      <c r="M52" s="88">
        <f t="shared" si="10"/>
        <v>93.268000000000001</v>
      </c>
      <c r="N52" s="88">
        <f t="shared" si="10"/>
        <v>333.13099999999991</v>
      </c>
      <c r="O52" s="88">
        <f t="shared" si="10"/>
        <v>46.823999999999998</v>
      </c>
      <c r="P52" s="88">
        <f t="shared" si="10"/>
        <v>167.97499999999999</v>
      </c>
      <c r="Q52" s="88">
        <f t="shared" si="10"/>
        <v>43.733999999999995</v>
      </c>
      <c r="R52" s="88">
        <f t="shared" si="10"/>
        <v>30.901000000000003</v>
      </c>
      <c r="S52" s="88">
        <f t="shared" si="10"/>
        <v>26.86</v>
      </c>
      <c r="T52" s="88">
        <f t="shared" si="10"/>
        <v>28.042000000000002</v>
      </c>
      <c r="U52" s="88">
        <f t="shared" si="10"/>
        <v>56.278000000000006</v>
      </c>
      <c r="V52" s="88">
        <f t="shared" si="10"/>
        <v>56.631</v>
      </c>
      <c r="W52" s="88">
        <f t="shared" si="10"/>
        <v>78.12700000000001</v>
      </c>
      <c r="X52" s="88">
        <f t="shared" si="10"/>
        <v>69.839999999999989</v>
      </c>
      <c r="Y52" s="88">
        <f t="shared" si="10"/>
        <v>34.477000000000004</v>
      </c>
      <c r="Z52" s="89" t="str">
        <f t="shared" si="10"/>
        <v/>
      </c>
      <c r="AA52" s="104">
        <f>SUM(B52:Z52)</f>
        <v>1715.2639999999999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54.636000000000003</v>
      </c>
      <c r="C4" s="18">
        <v>46.139999999999993</v>
      </c>
      <c r="D4" s="18">
        <v>40.140999999999998</v>
      </c>
      <c r="E4" s="18">
        <v>42.555999999999997</v>
      </c>
      <c r="F4" s="18">
        <v>34.661999999999999</v>
      </c>
      <c r="G4" s="18">
        <v>32.979000000000013</v>
      </c>
      <c r="H4" s="18">
        <v>65.769000000000005</v>
      </c>
      <c r="I4" s="18">
        <v>20.885999999999999</v>
      </c>
      <c r="J4" s="18">
        <v>19.992000000000001</v>
      </c>
      <c r="K4" s="18">
        <v>248.68899999999999</v>
      </c>
      <c r="L4" s="18">
        <v>42.744999999999997</v>
      </c>
      <c r="M4" s="18">
        <v>93.268000000000001</v>
      </c>
      <c r="N4" s="18">
        <v>333.11899999999997</v>
      </c>
      <c r="O4" s="18">
        <v>46.811</v>
      </c>
      <c r="P4" s="18">
        <v>167.96700000000004</v>
      </c>
      <c r="Q4" s="18">
        <v>43.734000000000002</v>
      </c>
      <c r="R4" s="18">
        <v>30.901</v>
      </c>
      <c r="S4" s="18">
        <v>26.86</v>
      </c>
      <c r="T4" s="18">
        <v>28.042000000000005</v>
      </c>
      <c r="U4" s="18">
        <v>56.231000000000002</v>
      </c>
      <c r="V4" s="18">
        <v>56.673999999999999</v>
      </c>
      <c r="W4" s="18">
        <v>78.142999999999986</v>
      </c>
      <c r="X4" s="18">
        <v>69.808999999999997</v>
      </c>
      <c r="Y4" s="18">
        <v>34.477000000000004</v>
      </c>
      <c r="Z4" s="19"/>
      <c r="AA4" s="20">
        <f>SUM(B4:Z4)</f>
        <v>1715.231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109.8</v>
      </c>
      <c r="C7" s="28">
        <v>99.26</v>
      </c>
      <c r="D7" s="28">
        <v>99.05</v>
      </c>
      <c r="E7" s="28">
        <v>99.05</v>
      </c>
      <c r="F7" s="28">
        <v>97.65</v>
      </c>
      <c r="G7" s="28">
        <v>98.71</v>
      </c>
      <c r="H7" s="28">
        <v>113.94</v>
      </c>
      <c r="I7" s="28">
        <v>113.02</v>
      </c>
      <c r="J7" s="28">
        <v>109.5</v>
      </c>
      <c r="K7" s="28">
        <v>117.88</v>
      </c>
      <c r="L7" s="28">
        <v>95.15</v>
      </c>
      <c r="M7" s="28">
        <v>93.29</v>
      </c>
      <c r="N7" s="28">
        <v>90</v>
      </c>
      <c r="O7" s="28">
        <v>80</v>
      </c>
      <c r="P7" s="28">
        <v>92.37</v>
      </c>
      <c r="Q7" s="28">
        <v>121.82</v>
      </c>
      <c r="R7" s="28">
        <v>125.18</v>
      </c>
      <c r="S7" s="28">
        <v>108.5</v>
      </c>
      <c r="T7" s="28">
        <v>128.97</v>
      </c>
      <c r="U7" s="28">
        <v>123.2</v>
      </c>
      <c r="V7" s="28">
        <v>139.80000000000001</v>
      </c>
      <c r="W7" s="28">
        <v>136.54</v>
      </c>
      <c r="X7" s="28">
        <v>108.28</v>
      </c>
      <c r="Y7" s="28">
        <v>94.8</v>
      </c>
      <c r="Z7" s="29"/>
      <c r="AA7" s="30">
        <f>IF(SUM(B7:Z7)&lt;&gt;0,AVERAGEIF(B7:Z7,"&lt;&gt;"""),"")</f>
        <v>108.15666666666669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6.069</v>
      </c>
      <c r="W12" s="52"/>
      <c r="X12" s="52"/>
      <c r="Y12" s="52"/>
      <c r="Z12" s="53"/>
      <c r="AA12" s="54">
        <f t="shared" si="0"/>
        <v>6.069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19.436</v>
      </c>
      <c r="C14" s="57">
        <v>12.058999999999999</v>
      </c>
      <c r="D14" s="57">
        <v>37.840999999999994</v>
      </c>
      <c r="E14" s="57">
        <v>42.356000000000002</v>
      </c>
      <c r="F14" s="57">
        <v>34.661999999999999</v>
      </c>
      <c r="G14" s="57">
        <v>5.9789999999999992</v>
      </c>
      <c r="H14" s="57">
        <v>0.86900000000000011</v>
      </c>
      <c r="I14" s="57">
        <v>10.536000000000001</v>
      </c>
      <c r="J14" s="57">
        <v>16.191999999999997</v>
      </c>
      <c r="K14" s="57">
        <v>6.1890000000000001</v>
      </c>
      <c r="L14" s="57">
        <v>42.744999999999997</v>
      </c>
      <c r="M14" s="57">
        <v>23.168000000000003</v>
      </c>
      <c r="N14" s="57">
        <v>10.019</v>
      </c>
      <c r="O14" s="57">
        <v>36.811</v>
      </c>
      <c r="P14" s="57">
        <v>19.567</v>
      </c>
      <c r="Q14" s="57">
        <v>9.7839999999999989</v>
      </c>
      <c r="R14" s="57">
        <v>4.9450000000000003</v>
      </c>
      <c r="S14" s="57">
        <v>1.962</v>
      </c>
      <c r="T14" s="57">
        <v>2.3959999999999999</v>
      </c>
      <c r="U14" s="57">
        <v>6.8290000000000006</v>
      </c>
      <c r="V14" s="57">
        <v>6.8470000000000004</v>
      </c>
      <c r="W14" s="57">
        <v>4.4049999999999994</v>
      </c>
      <c r="X14" s="57">
        <v>2.133</v>
      </c>
      <c r="Y14" s="57">
        <v>5.3369999999999997</v>
      </c>
      <c r="Z14" s="58"/>
      <c r="AA14" s="59">
        <f t="shared" si="0"/>
        <v>363.06699999999989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19.436</v>
      </c>
      <c r="C16" s="62">
        <f t="shared" ref="C16:Z16" si="1">IF(LEN(C$2)&gt;0,SUM(C10:C15),"")</f>
        <v>12.058999999999999</v>
      </c>
      <c r="D16" s="62">
        <f t="shared" si="1"/>
        <v>37.840999999999994</v>
      </c>
      <c r="E16" s="62">
        <f t="shared" si="1"/>
        <v>42.356000000000002</v>
      </c>
      <c r="F16" s="62">
        <f t="shared" si="1"/>
        <v>34.661999999999999</v>
      </c>
      <c r="G16" s="62">
        <f t="shared" si="1"/>
        <v>5.9789999999999992</v>
      </c>
      <c r="H16" s="62">
        <f t="shared" si="1"/>
        <v>0.86900000000000011</v>
      </c>
      <c r="I16" s="62">
        <f t="shared" si="1"/>
        <v>10.536000000000001</v>
      </c>
      <c r="J16" s="62">
        <f t="shared" si="1"/>
        <v>16.191999999999997</v>
      </c>
      <c r="K16" s="62">
        <f t="shared" si="1"/>
        <v>6.1890000000000001</v>
      </c>
      <c r="L16" s="62">
        <f t="shared" si="1"/>
        <v>42.744999999999997</v>
      </c>
      <c r="M16" s="62">
        <f t="shared" si="1"/>
        <v>23.168000000000003</v>
      </c>
      <c r="N16" s="62">
        <f t="shared" si="1"/>
        <v>10.019</v>
      </c>
      <c r="O16" s="62">
        <f t="shared" si="1"/>
        <v>36.811</v>
      </c>
      <c r="P16" s="62">
        <f t="shared" si="1"/>
        <v>19.567</v>
      </c>
      <c r="Q16" s="62">
        <f t="shared" si="1"/>
        <v>9.7839999999999989</v>
      </c>
      <c r="R16" s="62">
        <f t="shared" si="1"/>
        <v>4.9450000000000003</v>
      </c>
      <c r="S16" s="62">
        <f t="shared" si="1"/>
        <v>1.962</v>
      </c>
      <c r="T16" s="62">
        <f t="shared" si="1"/>
        <v>2.3959999999999999</v>
      </c>
      <c r="U16" s="62">
        <f t="shared" si="1"/>
        <v>6.8290000000000006</v>
      </c>
      <c r="V16" s="62">
        <f t="shared" si="1"/>
        <v>12.916</v>
      </c>
      <c r="W16" s="62">
        <f t="shared" si="1"/>
        <v>4.4049999999999994</v>
      </c>
      <c r="X16" s="62">
        <f t="shared" si="1"/>
        <v>2.133</v>
      </c>
      <c r="Y16" s="62">
        <f t="shared" si="1"/>
        <v>5.3369999999999997</v>
      </c>
      <c r="Z16" s="63" t="str">
        <f t="shared" si="1"/>
        <v/>
      </c>
      <c r="AA16" s="64">
        <f>SUM(AA10:AA15)</f>
        <v>369.13599999999991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5.8</v>
      </c>
      <c r="J20" s="77">
        <v>3</v>
      </c>
      <c r="K20" s="77"/>
      <c r="L20" s="77"/>
      <c r="M20" s="77"/>
      <c r="N20" s="77"/>
      <c r="O20" s="77"/>
      <c r="P20" s="77"/>
      <c r="Q20" s="77">
        <v>8.3000000000000007</v>
      </c>
      <c r="R20" s="77"/>
      <c r="S20" s="77">
        <v>4.92</v>
      </c>
      <c r="T20" s="77">
        <v>3.6930000000000001</v>
      </c>
      <c r="U20" s="77">
        <v>2.2280000000000002</v>
      </c>
      <c r="V20" s="77">
        <v>0.53500000000000003</v>
      </c>
      <c r="W20" s="77">
        <v>0.35199999999999998</v>
      </c>
      <c r="X20" s="77">
        <v>1.034</v>
      </c>
      <c r="Y20" s="77">
        <v>2.754</v>
      </c>
      <c r="Z20" s="78"/>
      <c r="AA20" s="79">
        <f t="shared" si="2"/>
        <v>32.616000000000007</v>
      </c>
    </row>
    <row r="21" spans="1:27" ht="25.15" customHeight="1" x14ac:dyDescent="0.2">
      <c r="A21" s="75" t="s">
        <v>16</v>
      </c>
      <c r="B21" s="80"/>
      <c r="C21" s="81">
        <v>3.7810000000000001</v>
      </c>
      <c r="D21" s="81"/>
      <c r="E21" s="81"/>
      <c r="F21" s="81"/>
      <c r="G21" s="81"/>
      <c r="H21" s="81"/>
      <c r="I21" s="81">
        <v>4.55</v>
      </c>
      <c r="J21" s="81">
        <v>0.8</v>
      </c>
      <c r="K21" s="81"/>
      <c r="L21" s="81"/>
      <c r="M21" s="81"/>
      <c r="N21" s="81"/>
      <c r="O21" s="81">
        <v>10</v>
      </c>
      <c r="P21" s="81">
        <v>10</v>
      </c>
      <c r="Q21" s="81">
        <v>25.65</v>
      </c>
      <c r="R21" s="81">
        <v>25.956</v>
      </c>
      <c r="S21" s="81">
        <v>19.978000000000002</v>
      </c>
      <c r="T21" s="81">
        <v>21.953000000000003</v>
      </c>
      <c r="U21" s="81">
        <v>47.174000000000007</v>
      </c>
      <c r="V21" s="81">
        <v>43.222999999999999</v>
      </c>
      <c r="W21" s="81">
        <v>18.585999999999999</v>
      </c>
      <c r="X21" s="81">
        <v>26.442</v>
      </c>
      <c r="Y21" s="81">
        <v>26.385999999999999</v>
      </c>
      <c r="Z21" s="78"/>
      <c r="AA21" s="79">
        <f t="shared" si="2"/>
        <v>284.47900000000004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3.7810000000000001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10.35</v>
      </c>
      <c r="J26" s="88">
        <f t="shared" si="3"/>
        <v>3.8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10</v>
      </c>
      <c r="P26" s="88">
        <f t="shared" si="3"/>
        <v>10</v>
      </c>
      <c r="Q26" s="88">
        <f t="shared" si="3"/>
        <v>33.950000000000003</v>
      </c>
      <c r="R26" s="88">
        <f t="shared" si="3"/>
        <v>25.956</v>
      </c>
      <c r="S26" s="88">
        <f t="shared" si="3"/>
        <v>24.898000000000003</v>
      </c>
      <c r="T26" s="88">
        <f t="shared" si="3"/>
        <v>25.646000000000004</v>
      </c>
      <c r="U26" s="88">
        <f t="shared" si="3"/>
        <v>49.402000000000008</v>
      </c>
      <c r="V26" s="88">
        <f t="shared" si="3"/>
        <v>43.757999999999996</v>
      </c>
      <c r="W26" s="88">
        <f t="shared" si="3"/>
        <v>18.937999999999999</v>
      </c>
      <c r="X26" s="88">
        <f t="shared" si="3"/>
        <v>27.475999999999999</v>
      </c>
      <c r="Y26" s="88">
        <f t="shared" si="3"/>
        <v>29.14</v>
      </c>
      <c r="Z26" s="89" t="str">
        <f t="shared" si="3"/>
        <v/>
      </c>
      <c r="AA26" s="90">
        <f>SUM(AA19:AA25)</f>
        <v>317.09500000000003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19.436</v>
      </c>
      <c r="C30" s="77">
        <v>15.84</v>
      </c>
      <c r="D30" s="77">
        <v>37.841000000000001</v>
      </c>
      <c r="E30" s="77">
        <v>42.356000000000002</v>
      </c>
      <c r="F30" s="77">
        <v>34.661999999999999</v>
      </c>
      <c r="G30" s="77">
        <v>5.9790000000000001</v>
      </c>
      <c r="H30" s="77">
        <v>0.86899999999999999</v>
      </c>
      <c r="I30" s="77">
        <v>20.885999999999999</v>
      </c>
      <c r="J30" s="77">
        <v>19.992000000000001</v>
      </c>
      <c r="K30" s="77">
        <v>6.1890000000000001</v>
      </c>
      <c r="L30" s="77">
        <v>42.744999999999997</v>
      </c>
      <c r="M30" s="77">
        <v>23.167999999999999</v>
      </c>
      <c r="N30" s="77">
        <v>10.019</v>
      </c>
      <c r="O30" s="77">
        <v>46.811</v>
      </c>
      <c r="P30" s="77">
        <v>29.567</v>
      </c>
      <c r="Q30" s="77">
        <v>43.734000000000002</v>
      </c>
      <c r="R30" s="77">
        <v>30.901</v>
      </c>
      <c r="S30" s="77">
        <v>26.86</v>
      </c>
      <c r="T30" s="77">
        <v>28.042000000000002</v>
      </c>
      <c r="U30" s="77">
        <v>56.231000000000002</v>
      </c>
      <c r="V30" s="77">
        <v>56.673999999999999</v>
      </c>
      <c r="W30" s="77">
        <v>23.343</v>
      </c>
      <c r="X30" s="77">
        <v>29.609000000000002</v>
      </c>
      <c r="Y30" s="77">
        <v>34.476999999999997</v>
      </c>
      <c r="Z30" s="78"/>
      <c r="AA30" s="79">
        <f>SUM(B30:Z30)</f>
        <v>686.23099999999988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19.436</v>
      </c>
      <c r="C32" s="62">
        <f t="shared" ref="C32:Z32" si="4">IF(LEN(C$2)&gt;0,SUM(C29:C31),"")</f>
        <v>15.84</v>
      </c>
      <c r="D32" s="62">
        <f t="shared" si="4"/>
        <v>37.841000000000001</v>
      </c>
      <c r="E32" s="62">
        <f t="shared" si="4"/>
        <v>42.356000000000002</v>
      </c>
      <c r="F32" s="62">
        <f t="shared" si="4"/>
        <v>34.661999999999999</v>
      </c>
      <c r="G32" s="62">
        <f t="shared" si="4"/>
        <v>5.9790000000000001</v>
      </c>
      <c r="H32" s="62">
        <f t="shared" si="4"/>
        <v>0.86899999999999999</v>
      </c>
      <c r="I32" s="62">
        <f t="shared" si="4"/>
        <v>20.885999999999999</v>
      </c>
      <c r="J32" s="62">
        <f t="shared" si="4"/>
        <v>19.992000000000001</v>
      </c>
      <c r="K32" s="62">
        <f t="shared" si="4"/>
        <v>6.1890000000000001</v>
      </c>
      <c r="L32" s="62">
        <f t="shared" si="4"/>
        <v>42.744999999999997</v>
      </c>
      <c r="M32" s="62">
        <f t="shared" si="4"/>
        <v>23.167999999999999</v>
      </c>
      <c r="N32" s="62">
        <f t="shared" si="4"/>
        <v>10.019</v>
      </c>
      <c r="O32" s="62">
        <f t="shared" si="4"/>
        <v>46.811</v>
      </c>
      <c r="P32" s="62">
        <f t="shared" si="4"/>
        <v>29.567</v>
      </c>
      <c r="Q32" s="62">
        <f t="shared" si="4"/>
        <v>43.734000000000002</v>
      </c>
      <c r="R32" s="62">
        <f t="shared" si="4"/>
        <v>30.901</v>
      </c>
      <c r="S32" s="62">
        <f t="shared" si="4"/>
        <v>26.86</v>
      </c>
      <c r="T32" s="62">
        <f t="shared" si="4"/>
        <v>28.042000000000002</v>
      </c>
      <c r="U32" s="62">
        <f t="shared" si="4"/>
        <v>56.231000000000002</v>
      </c>
      <c r="V32" s="62">
        <f t="shared" si="4"/>
        <v>56.673999999999999</v>
      </c>
      <c r="W32" s="62">
        <f t="shared" si="4"/>
        <v>23.343</v>
      </c>
      <c r="X32" s="62">
        <f t="shared" si="4"/>
        <v>29.609000000000002</v>
      </c>
      <c r="Y32" s="62">
        <f t="shared" si="4"/>
        <v>34.476999999999997</v>
      </c>
      <c r="Z32" s="63" t="str">
        <f t="shared" si="4"/>
        <v/>
      </c>
      <c r="AA32" s="64">
        <f>SUM(AA29:AA31)</f>
        <v>686.23099999999988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35.200000000000003</v>
      </c>
      <c r="C39" s="99">
        <v>30.3</v>
      </c>
      <c r="D39" s="99">
        <v>2.2999999999999998</v>
      </c>
      <c r="E39" s="99">
        <v>0.2</v>
      </c>
      <c r="F39" s="99"/>
      <c r="G39" s="99">
        <v>27</v>
      </c>
      <c r="H39" s="99">
        <v>64.900000000000006</v>
      </c>
      <c r="I39" s="99"/>
      <c r="J39" s="99"/>
      <c r="K39" s="99">
        <v>242.5</v>
      </c>
      <c r="L39" s="99"/>
      <c r="M39" s="99">
        <v>70.099999999999994</v>
      </c>
      <c r="N39" s="99">
        <v>323.10000000000002</v>
      </c>
      <c r="O39" s="99"/>
      <c r="P39" s="99">
        <v>138.4</v>
      </c>
      <c r="Q39" s="99"/>
      <c r="R39" s="99"/>
      <c r="S39" s="99"/>
      <c r="T39" s="99"/>
      <c r="U39" s="99"/>
      <c r="V39" s="99"/>
      <c r="W39" s="99">
        <v>54.8</v>
      </c>
      <c r="X39" s="99">
        <v>40.200000000000003</v>
      </c>
      <c r="Y39" s="99"/>
      <c r="Z39" s="100"/>
      <c r="AA39" s="79">
        <f t="shared" si="5"/>
        <v>1029</v>
      </c>
    </row>
    <row r="40" spans="1:27" ht="30" customHeight="1" thickBot="1" x14ac:dyDescent="0.25">
      <c r="A40" s="86" t="s">
        <v>46</v>
      </c>
      <c r="B40" s="87">
        <f>IF(LEN(B$2)&gt;0,SUM(B35:B39),"")</f>
        <v>35.200000000000003</v>
      </c>
      <c r="C40" s="88">
        <f t="shared" ref="C40:Z40" si="6">IF(LEN(C$2)&gt;0,SUM(C35:C39),"")</f>
        <v>30.3</v>
      </c>
      <c r="D40" s="88">
        <f t="shared" si="6"/>
        <v>2.2999999999999998</v>
      </c>
      <c r="E40" s="88">
        <f t="shared" si="6"/>
        <v>0.2</v>
      </c>
      <c r="F40" s="88">
        <f t="shared" si="6"/>
        <v>0</v>
      </c>
      <c r="G40" s="88">
        <f t="shared" si="6"/>
        <v>27</v>
      </c>
      <c r="H40" s="88">
        <f t="shared" si="6"/>
        <v>64.900000000000006</v>
      </c>
      <c r="I40" s="88">
        <f t="shared" si="6"/>
        <v>0</v>
      </c>
      <c r="J40" s="88">
        <f t="shared" si="6"/>
        <v>0</v>
      </c>
      <c r="K40" s="88">
        <f t="shared" si="6"/>
        <v>242.5</v>
      </c>
      <c r="L40" s="88">
        <f t="shared" si="6"/>
        <v>0</v>
      </c>
      <c r="M40" s="88">
        <f t="shared" si="6"/>
        <v>70.099999999999994</v>
      </c>
      <c r="N40" s="88">
        <f t="shared" si="6"/>
        <v>323.10000000000002</v>
      </c>
      <c r="O40" s="88">
        <f t="shared" si="6"/>
        <v>0</v>
      </c>
      <c r="P40" s="88">
        <f t="shared" si="6"/>
        <v>138.4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54.8</v>
      </c>
      <c r="X40" s="88">
        <f t="shared" si="6"/>
        <v>40.200000000000003</v>
      </c>
      <c r="Y40" s="88">
        <f t="shared" si="6"/>
        <v>0</v>
      </c>
      <c r="Z40" s="89" t="str">
        <f t="shared" si="6"/>
        <v/>
      </c>
      <c r="AA40" s="90">
        <f t="shared" si="5"/>
        <v>1029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35.200000000000003</v>
      </c>
      <c r="C47" s="99">
        <v>30.3</v>
      </c>
      <c r="D47" s="99">
        <v>2.2999999999999998</v>
      </c>
      <c r="E47" s="99">
        <v>0.2</v>
      </c>
      <c r="F47" s="99"/>
      <c r="G47" s="99">
        <v>27</v>
      </c>
      <c r="H47" s="99">
        <v>64.900000000000006</v>
      </c>
      <c r="I47" s="99"/>
      <c r="J47" s="99"/>
      <c r="K47" s="99">
        <v>242.5</v>
      </c>
      <c r="L47" s="99"/>
      <c r="M47" s="99">
        <v>70.099999999999994</v>
      </c>
      <c r="N47" s="99">
        <v>323.10000000000002</v>
      </c>
      <c r="O47" s="99"/>
      <c r="P47" s="99">
        <v>138.4</v>
      </c>
      <c r="Q47" s="99"/>
      <c r="R47" s="99"/>
      <c r="S47" s="99"/>
      <c r="T47" s="99"/>
      <c r="U47" s="99"/>
      <c r="V47" s="99"/>
      <c r="W47" s="99">
        <v>54.8</v>
      </c>
      <c r="X47" s="99">
        <v>40.200000000000003</v>
      </c>
      <c r="Y47" s="99"/>
      <c r="Z47" s="100"/>
      <c r="AA47" s="79">
        <f t="shared" si="7"/>
        <v>1029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35.200000000000003</v>
      </c>
      <c r="C49" s="88">
        <f t="shared" ref="C49:Z49" si="8">IF(LEN(C$2)&gt;0,SUM(C43:C48),"")</f>
        <v>30.3</v>
      </c>
      <c r="D49" s="88">
        <f t="shared" si="8"/>
        <v>2.2999999999999998</v>
      </c>
      <c r="E49" s="88">
        <f t="shared" si="8"/>
        <v>0.2</v>
      </c>
      <c r="F49" s="88">
        <f t="shared" si="8"/>
        <v>0</v>
      </c>
      <c r="G49" s="88">
        <f t="shared" si="8"/>
        <v>27</v>
      </c>
      <c r="H49" s="88">
        <f t="shared" si="8"/>
        <v>64.900000000000006</v>
      </c>
      <c r="I49" s="88">
        <f t="shared" si="8"/>
        <v>0</v>
      </c>
      <c r="J49" s="88">
        <f t="shared" si="8"/>
        <v>0</v>
      </c>
      <c r="K49" s="88">
        <f t="shared" si="8"/>
        <v>242.5</v>
      </c>
      <c r="L49" s="88">
        <f t="shared" si="8"/>
        <v>0</v>
      </c>
      <c r="M49" s="88">
        <f t="shared" si="8"/>
        <v>70.099999999999994</v>
      </c>
      <c r="N49" s="88">
        <f t="shared" si="8"/>
        <v>323.10000000000002</v>
      </c>
      <c r="O49" s="88">
        <f t="shared" si="8"/>
        <v>0</v>
      </c>
      <c r="P49" s="88">
        <f t="shared" si="8"/>
        <v>138.4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54.8</v>
      </c>
      <c r="X49" s="88">
        <f t="shared" si="8"/>
        <v>40.200000000000003</v>
      </c>
      <c r="Y49" s="88">
        <f t="shared" si="8"/>
        <v>0</v>
      </c>
      <c r="Z49" s="89" t="str">
        <f t="shared" si="8"/>
        <v/>
      </c>
      <c r="AA49" s="90">
        <f t="shared" si="7"/>
        <v>1029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54.636000000000003</v>
      </c>
      <c r="C52" s="88">
        <f t="shared" ref="C52:Z52" si="10">IF(LEN(C$2)&gt;0,SUM(C10:C15)+C26+C40,"")</f>
        <v>46.14</v>
      </c>
      <c r="D52" s="88">
        <f t="shared" si="10"/>
        <v>40.140999999999991</v>
      </c>
      <c r="E52" s="88">
        <f t="shared" si="10"/>
        <v>42.556000000000004</v>
      </c>
      <c r="F52" s="88">
        <f t="shared" si="10"/>
        <v>34.661999999999999</v>
      </c>
      <c r="G52" s="88">
        <f t="shared" si="10"/>
        <v>32.978999999999999</v>
      </c>
      <c r="H52" s="88">
        <f t="shared" si="10"/>
        <v>65.769000000000005</v>
      </c>
      <c r="I52" s="88">
        <f t="shared" si="10"/>
        <v>20.886000000000003</v>
      </c>
      <c r="J52" s="88">
        <f t="shared" si="10"/>
        <v>19.991999999999997</v>
      </c>
      <c r="K52" s="88">
        <f t="shared" si="10"/>
        <v>248.68899999999999</v>
      </c>
      <c r="L52" s="88">
        <f t="shared" si="10"/>
        <v>42.744999999999997</v>
      </c>
      <c r="M52" s="88">
        <f t="shared" si="10"/>
        <v>93.268000000000001</v>
      </c>
      <c r="N52" s="88">
        <f t="shared" si="10"/>
        <v>333.11900000000003</v>
      </c>
      <c r="O52" s="88">
        <f t="shared" si="10"/>
        <v>46.811</v>
      </c>
      <c r="P52" s="88">
        <f t="shared" si="10"/>
        <v>167.96700000000001</v>
      </c>
      <c r="Q52" s="88">
        <f t="shared" si="10"/>
        <v>43.734000000000002</v>
      </c>
      <c r="R52" s="88">
        <f t="shared" si="10"/>
        <v>30.901</v>
      </c>
      <c r="S52" s="88">
        <f t="shared" si="10"/>
        <v>26.860000000000003</v>
      </c>
      <c r="T52" s="88">
        <f t="shared" si="10"/>
        <v>28.042000000000005</v>
      </c>
      <c r="U52" s="88">
        <f t="shared" si="10"/>
        <v>56.231000000000009</v>
      </c>
      <c r="V52" s="88">
        <f t="shared" si="10"/>
        <v>56.673999999999992</v>
      </c>
      <c r="W52" s="88">
        <f t="shared" si="10"/>
        <v>78.143000000000001</v>
      </c>
      <c r="X52" s="88">
        <f t="shared" si="10"/>
        <v>69.808999999999997</v>
      </c>
      <c r="Y52" s="88">
        <f t="shared" si="10"/>
        <v>34.477000000000004</v>
      </c>
      <c r="Z52" s="89" t="str">
        <f t="shared" si="10"/>
        <v/>
      </c>
      <c r="AA52" s="104">
        <f>SUM(B52:Z52)</f>
        <v>1715.231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35.200000000000003</v>
      </c>
      <c r="C4" s="18">
        <v>30.3</v>
      </c>
      <c r="D4" s="18">
        <v>2.2999999999999998</v>
      </c>
      <c r="E4" s="18">
        <v>0.2</v>
      </c>
      <c r="F4" s="18"/>
      <c r="G4" s="18">
        <v>27</v>
      </c>
      <c r="H4" s="18">
        <v>64.900000000000006</v>
      </c>
      <c r="I4" s="18"/>
      <c r="J4" s="18"/>
      <c r="K4" s="18">
        <v>242.5</v>
      </c>
      <c r="L4" s="18"/>
      <c r="M4" s="18">
        <v>70.099999999999994</v>
      </c>
      <c r="N4" s="18">
        <v>323.10000000000002</v>
      </c>
      <c r="O4" s="18">
        <v>-46.4</v>
      </c>
      <c r="P4" s="18">
        <v>138.4</v>
      </c>
      <c r="Q4" s="18"/>
      <c r="R4" s="18"/>
      <c r="S4" s="18"/>
      <c r="T4" s="18"/>
      <c r="U4" s="18">
        <v>-53.7</v>
      </c>
      <c r="V4" s="18">
        <v>-53.8</v>
      </c>
      <c r="W4" s="18">
        <v>54.8</v>
      </c>
      <c r="X4" s="18">
        <v>40.200000000000003</v>
      </c>
      <c r="Y4" s="18"/>
      <c r="Z4" s="19"/>
      <c r="AA4" s="111">
        <f>SUM(B4:Z4)</f>
        <v>875.1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109.8</v>
      </c>
      <c r="C7" s="117">
        <v>99.26</v>
      </c>
      <c r="D7" s="117">
        <v>99.05</v>
      </c>
      <c r="E7" s="117">
        <v>99.05</v>
      </c>
      <c r="F7" s="117">
        <v>97.65</v>
      </c>
      <c r="G7" s="117">
        <v>98.71</v>
      </c>
      <c r="H7" s="117">
        <v>113.94</v>
      </c>
      <c r="I7" s="117">
        <v>113.02</v>
      </c>
      <c r="J7" s="117">
        <v>109.5</v>
      </c>
      <c r="K7" s="117">
        <v>117.88</v>
      </c>
      <c r="L7" s="117">
        <v>95.15</v>
      </c>
      <c r="M7" s="117">
        <v>93.29</v>
      </c>
      <c r="N7" s="117">
        <v>90</v>
      </c>
      <c r="O7" s="117">
        <v>80</v>
      </c>
      <c r="P7" s="117">
        <v>92.37</v>
      </c>
      <c r="Q7" s="117">
        <v>121.82</v>
      </c>
      <c r="R7" s="117">
        <v>125.18</v>
      </c>
      <c r="S7" s="117">
        <v>108.5</v>
      </c>
      <c r="T7" s="117">
        <v>128.97</v>
      </c>
      <c r="U7" s="117">
        <v>123.2</v>
      </c>
      <c r="V7" s="117">
        <v>139.80000000000001</v>
      </c>
      <c r="W7" s="117">
        <v>136.54</v>
      </c>
      <c r="X7" s="117">
        <v>108.28</v>
      </c>
      <c r="Y7" s="117">
        <v>94.8</v>
      </c>
      <c r="Z7" s="118"/>
      <c r="AA7" s="119">
        <f>IF(SUM(B7:Z7)&lt;&gt;0,AVERAGEIF(B7:Z7,"&lt;&gt;"""),"")</f>
        <v>108.15666666666669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46.4</v>
      </c>
      <c r="P15" s="133"/>
      <c r="Q15" s="133"/>
      <c r="R15" s="133"/>
      <c r="S15" s="133"/>
      <c r="T15" s="133"/>
      <c r="U15" s="133">
        <v>53.7</v>
      </c>
      <c r="V15" s="133">
        <v>53.8</v>
      </c>
      <c r="W15" s="133"/>
      <c r="X15" s="133"/>
      <c r="Y15" s="133"/>
      <c r="Z15" s="131"/>
      <c r="AA15" s="132">
        <f t="shared" si="0"/>
        <v>153.89999999999998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46.4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53.7</v>
      </c>
      <c r="V16" s="135">
        <f t="shared" si="1"/>
        <v>53.8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153.89999999999998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35.200000000000003</v>
      </c>
      <c r="C23" s="133">
        <v>30.3</v>
      </c>
      <c r="D23" s="133">
        <v>2.2999999999999998</v>
      </c>
      <c r="E23" s="133">
        <v>0.2</v>
      </c>
      <c r="F23" s="133"/>
      <c r="G23" s="133">
        <v>27</v>
      </c>
      <c r="H23" s="133">
        <v>64.900000000000006</v>
      </c>
      <c r="I23" s="133"/>
      <c r="J23" s="133"/>
      <c r="K23" s="133">
        <v>242.5</v>
      </c>
      <c r="L23" s="133"/>
      <c r="M23" s="133">
        <v>70.099999999999994</v>
      </c>
      <c r="N23" s="133">
        <v>323.10000000000002</v>
      </c>
      <c r="O23" s="133"/>
      <c r="P23" s="133">
        <v>138.4</v>
      </c>
      <c r="Q23" s="133"/>
      <c r="R23" s="133"/>
      <c r="S23" s="133"/>
      <c r="T23" s="133"/>
      <c r="U23" s="133"/>
      <c r="V23" s="133"/>
      <c r="W23" s="133">
        <v>54.8</v>
      </c>
      <c r="X23" s="133">
        <v>40.200000000000003</v>
      </c>
      <c r="Y23" s="133"/>
      <c r="Z23" s="131"/>
      <c r="AA23" s="132">
        <f t="shared" si="2"/>
        <v>1029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35.200000000000003</v>
      </c>
      <c r="C24" s="135">
        <f t="shared" si="3"/>
        <v>30.3</v>
      </c>
      <c r="D24" s="135">
        <f t="shared" si="3"/>
        <v>2.2999999999999998</v>
      </c>
      <c r="E24" s="135">
        <f t="shared" si="3"/>
        <v>0.2</v>
      </c>
      <c r="F24" s="135">
        <f t="shared" si="3"/>
        <v>0</v>
      </c>
      <c r="G24" s="135">
        <f t="shared" si="3"/>
        <v>27</v>
      </c>
      <c r="H24" s="135">
        <f t="shared" si="3"/>
        <v>64.900000000000006</v>
      </c>
      <c r="I24" s="135">
        <f t="shared" si="3"/>
        <v>0</v>
      </c>
      <c r="J24" s="135">
        <f t="shared" si="3"/>
        <v>0</v>
      </c>
      <c r="K24" s="135">
        <f t="shared" si="3"/>
        <v>242.5</v>
      </c>
      <c r="L24" s="135">
        <f t="shared" si="3"/>
        <v>0</v>
      </c>
      <c r="M24" s="135">
        <f t="shared" si="3"/>
        <v>70.099999999999994</v>
      </c>
      <c r="N24" s="135">
        <f t="shared" si="3"/>
        <v>323.10000000000002</v>
      </c>
      <c r="O24" s="135">
        <f t="shared" si="3"/>
        <v>0</v>
      </c>
      <c r="P24" s="135">
        <f t="shared" si="3"/>
        <v>138.4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54.8</v>
      </c>
      <c r="X24" s="135">
        <f t="shared" si="3"/>
        <v>40.200000000000003</v>
      </c>
      <c r="Y24" s="135">
        <f t="shared" si="3"/>
        <v>0</v>
      </c>
      <c r="Z24" s="136" t="str">
        <f t="shared" si="3"/>
        <v/>
      </c>
      <c r="AA24" s="90">
        <f t="shared" si="2"/>
        <v>1029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2024-07-03T20:38:24Z</dcterms:created>
  <dcterms:modified xsi:type="dcterms:W3CDTF">2024-07-03T20:38:26Z</dcterms:modified>
</cp:coreProperties>
</file>