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<sst xmlns="http://schemas.openxmlformats.org/spreadsheetml/2006/main" count="119" uniqueCount="54">
  <si>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02/07/2024 23:30:46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</si>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</sst>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B1-4CC5-89E8-39C9F85546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AB1-4CC5-89E8-39C9F85546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15.073</c:v>
                </c:pt>
                <c:pt idx="1">
                  <c:v>14.507999999999999</c:v>
                </c:pt>
                <c:pt idx="2">
                  <c:v>13.454000000000001</c:v>
                </c:pt>
                <c:pt idx="3">
                  <c:v>14.53</c:v>
                </c:pt>
                <c:pt idx="4">
                  <c:v>15.702999999999999</c:v>
                </c:pt>
                <c:pt idx="5">
                  <c:v>15.661999999999999</c:v>
                </c:pt>
                <c:pt idx="6">
                  <c:v>18.165999999999997</c:v>
                </c:pt>
                <c:pt idx="7">
                  <c:v>20.905999999999999</c:v>
                </c:pt>
                <c:pt idx="8">
                  <c:v>15.570999999999998</c:v>
                </c:pt>
                <c:pt idx="9">
                  <c:v>14.41</c:v>
                </c:pt>
                <c:pt idx="10">
                  <c:v>20.286999999999999</c:v>
                </c:pt>
                <c:pt idx="11">
                  <c:v>20.28</c:v>
                </c:pt>
                <c:pt idx="12">
                  <c:v>11.718</c:v>
                </c:pt>
                <c:pt idx="13">
                  <c:v>7.6440000000000001</c:v>
                </c:pt>
                <c:pt idx="14">
                  <c:v>11.587999999999999</c:v>
                </c:pt>
                <c:pt idx="15">
                  <c:v>15.07</c:v>
                </c:pt>
                <c:pt idx="16">
                  <c:v>10.576000000000001</c:v>
                </c:pt>
                <c:pt idx="17">
                  <c:v>9.3149999999999995</c:v>
                </c:pt>
                <c:pt idx="18">
                  <c:v>7.68</c:v>
                </c:pt>
                <c:pt idx="19">
                  <c:v>7.0510000000000002</c:v>
                </c:pt>
                <c:pt idx="20">
                  <c:v>6.09</c:v>
                </c:pt>
                <c:pt idx="21">
                  <c:v>5.048</c:v>
                </c:pt>
                <c:pt idx="22">
                  <c:v>4.1989999999999998</c:v>
                </c:pt>
                <c:pt idx="23">
                  <c:v>4.5590000000000002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B1-4CC5-89E8-39C9F85546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20.282999999999998</c:v>
                </c:pt>
                <c:pt idx="1">
                  <c:v>16.675999999999998</c:v>
                </c:pt>
                <c:pt idx="2">
                  <c:v>36.621000000000002</c:v>
                </c:pt>
                <c:pt idx="3">
                  <c:v>42.118000000000002</c:v>
                </c:pt>
                <c:pt idx="4">
                  <c:v>43.064999999999998</c:v>
                </c:pt>
                <c:pt idx="5">
                  <c:v>27.042000000000002</c:v>
                </c:pt>
                <c:pt idx="6">
                  <c:v>24.481999999999999</c:v>
                </c:pt>
                <c:pt idx="7">
                  <c:v>33.527000000000001</c:v>
                </c:pt>
                <c:pt idx="8">
                  <c:v>23.439999999999998</c:v>
                </c:pt>
                <c:pt idx="9">
                  <c:v>15.601000000000001</c:v>
                </c:pt>
                <c:pt idx="10">
                  <c:v>22.605</c:v>
                </c:pt>
                <c:pt idx="11">
                  <c:v>22.402000000000001</c:v>
                </c:pt>
                <c:pt idx="12">
                  <c:v>17.538</c:v>
                </c:pt>
                <c:pt idx="13">
                  <c:v>9.6679999999999993</c:v>
                </c:pt>
                <c:pt idx="14">
                  <c:v>18.936</c:v>
                </c:pt>
                <c:pt idx="15">
                  <c:v>1.248</c:v>
                </c:pt>
                <c:pt idx="16">
                  <c:v>13.013</c:v>
                </c:pt>
                <c:pt idx="17">
                  <c:v>4.1340000000000003</c:v>
                </c:pt>
                <c:pt idx="18">
                  <c:v>0.434</c:v>
                </c:pt>
                <c:pt idx="19">
                  <c:v>0.32</c:v>
                </c:pt>
                <c:pt idx="20">
                  <c:v>0.63100000000000001</c:v>
                </c:pt>
                <c:pt idx="21">
                  <c:v>0.54800000000000004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B1-4CC5-89E8-39C9F85546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AB1-4CC5-89E8-39C9F85546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B1-4CC5-89E8-39C9F85546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B1-4CC5-89E8-39C9F85546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AB1-4CC5-89E8-39C9F85546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B1-4CC5-89E8-39C9F85546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13.667</c:v>
                </c:pt>
                <c:pt idx="1">
                  <c:v>29.4</c:v>
                </c:pt>
                <c:pt idx="2">
                  <c:v>37.35</c:v>
                </c:pt>
                <c:pt idx="3">
                  <c:v>45</c:v>
                </c:pt>
                <c:pt idx="4">
                  <c:v>21.667000000000002</c:v>
                </c:pt>
                <c:pt idx="5">
                  <c:v>13.747</c:v>
                </c:pt>
                <c:pt idx="6">
                  <c:v>27.866</c:v>
                </c:pt>
                <c:pt idx="7">
                  <c:v>20.667000000000002</c:v>
                </c:pt>
                <c:pt idx="15">
                  <c:v>2.153</c:v>
                </c:pt>
                <c:pt idx="17">
                  <c:v>1.343</c:v>
                </c:pt>
                <c:pt idx="18">
                  <c:v>6.1529999999999996</c:v>
                </c:pt>
                <c:pt idx="19">
                  <c:v>6.8140000000000001</c:v>
                </c:pt>
                <c:pt idx="20">
                  <c:v>2.8559999999999999</c:v>
                </c:pt>
                <c:pt idx="21">
                  <c:v>3.1520000000000001</c:v>
                </c:pt>
                <c:pt idx="22">
                  <c:v>10.096</c:v>
                </c:pt>
                <c:pt idx="23">
                  <c:v>8.0760000000000005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AB1-4CC5-89E8-39C9F855466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3.4</c:v>
                </c:pt>
                <c:pt idx="13">
                  <c:v>19.600000000000001</c:v>
                </c:pt>
                <c:pt idx="14">
                  <c:v>18.399999999999999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B1-4CC5-89E8-39C9F85546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1.669</c:v>
                </c:pt>
                <c:pt idx="1">
                  <c:v>4.1559999999999997</c:v>
                </c:pt>
                <c:pt idx="2">
                  <c:v>18.533000000000001</c:v>
                </c:pt>
                <c:pt idx="3">
                  <c:v>24.760999999999999</c:v>
                </c:pt>
                <c:pt idx="4">
                  <c:v>21.413999999999998</c:v>
                </c:pt>
                <c:pt idx="5">
                  <c:v>25.734000000000002</c:v>
                </c:pt>
                <c:pt idx="6">
                  <c:v>10.654</c:v>
                </c:pt>
                <c:pt idx="7">
                  <c:v>15.254999999999999</c:v>
                </c:pt>
                <c:pt idx="8">
                  <c:v>12.004999999999999</c:v>
                </c:pt>
                <c:pt idx="9">
                  <c:v>12.271000000000001</c:v>
                </c:pt>
                <c:pt idx="11">
                  <c:v>1.3560000000000001</c:v>
                </c:pt>
                <c:pt idx="12">
                  <c:v>3.8460000000000001</c:v>
                </c:pt>
                <c:pt idx="13">
                  <c:v>1.145</c:v>
                </c:pt>
                <c:pt idx="14">
                  <c:v>5.9830000000000005</c:v>
                </c:pt>
                <c:pt idx="15">
                  <c:v>48.847999999999985</c:v>
                </c:pt>
                <c:pt idx="16">
                  <c:v>20.032</c:v>
                </c:pt>
                <c:pt idx="17">
                  <c:v>20.263999999999999</c:v>
                </c:pt>
                <c:pt idx="18">
                  <c:v>14.210999999999999</c:v>
                </c:pt>
                <c:pt idx="19">
                  <c:v>0.94899999999999995</c:v>
                </c:pt>
                <c:pt idx="20">
                  <c:v>5.8890000000000002</c:v>
                </c:pt>
                <c:pt idx="21">
                  <c:v>7.702</c:v>
                </c:pt>
                <c:pt idx="22">
                  <c:v>12.8</c:v>
                </c:pt>
                <c:pt idx="23">
                  <c:v>12.97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B1-4CC5-89E8-39C9F85546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B1-4CC5-89E8-39C9F85546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AB1-4CC5-89E8-39C9F8554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100.6</c:v>
                </c:pt>
                <c:pt idx="1">
                  <c:v>103.64</c:v>
                </c:pt>
                <c:pt idx="2">
                  <c:v>95.47</c:v>
                </c:pt>
                <c:pt idx="3">
                  <c:v>98</c:v>
                </c:pt>
                <c:pt idx="4">
                  <c:v>98</c:v>
                </c:pt>
                <c:pt idx="5">
                  <c:v>99.62</c:v>
                </c:pt>
                <c:pt idx="6">
                  <c:v>110.43</c:v>
                </c:pt>
                <c:pt idx="7">
                  <c:v>121.2</c:v>
                </c:pt>
                <c:pt idx="8">
                  <c:v>123</c:v>
                </c:pt>
                <c:pt idx="9">
                  <c:v>96.73</c:v>
                </c:pt>
                <c:pt idx="10">
                  <c:v>96.92</c:v>
                </c:pt>
                <c:pt idx="11">
                  <c:v>96.18</c:v>
                </c:pt>
                <c:pt idx="12">
                  <c:v>93.4</c:v>
                </c:pt>
                <c:pt idx="13">
                  <c:v>91</c:v>
                </c:pt>
                <c:pt idx="14">
                  <c:v>96.55</c:v>
                </c:pt>
                <c:pt idx="15">
                  <c:v>125.46</c:v>
                </c:pt>
                <c:pt idx="16">
                  <c:v>127.5</c:v>
                </c:pt>
                <c:pt idx="17">
                  <c:v>115.03</c:v>
                </c:pt>
                <c:pt idx="18">
                  <c:v>129.72999999999999</c:v>
                </c:pt>
                <c:pt idx="19">
                  <c:v>160.09</c:v>
                </c:pt>
                <c:pt idx="20">
                  <c:v>217.57</c:v>
                </c:pt>
                <c:pt idx="21">
                  <c:v>169.73</c:v>
                </c:pt>
                <c:pt idx="22">
                  <c:v>126.03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B1-4CC5-89E8-39C9F8554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4E1-4493-9765-636E6BF644F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4E1-4493-9765-636E6BF644F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0.6</c:v>
                </c:pt>
                <c:pt idx="8">
                  <c:v>0.2</c:v>
                </c:pt>
                <c:pt idx="9">
                  <c:v>6.3</c:v>
                </c:pt>
                <c:pt idx="12">
                  <c:v>4.0999999999999996</c:v>
                </c:pt>
                <c:pt idx="14">
                  <c:v>3.9</c:v>
                </c:pt>
                <c:pt idx="15">
                  <c:v>11.879999999999999</c:v>
                </c:pt>
                <c:pt idx="16">
                  <c:v>5.8</c:v>
                </c:pt>
                <c:pt idx="17">
                  <c:v>7.4499999999999993</c:v>
                </c:pt>
                <c:pt idx="18">
                  <c:v>6.1</c:v>
                </c:pt>
                <c:pt idx="19">
                  <c:v>0.4</c:v>
                </c:pt>
                <c:pt idx="20">
                  <c:v>4.8479999999999999</c:v>
                </c:pt>
                <c:pt idx="21">
                  <c:v>7.95</c:v>
                </c:pt>
                <c:pt idx="22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E1-4493-9765-636E6BF644F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0.5</c:v>
                </c:pt>
                <c:pt idx="9">
                  <c:v>3.77</c:v>
                </c:pt>
                <c:pt idx="10">
                  <c:v>6.1879999999999997</c:v>
                </c:pt>
                <c:pt idx="11">
                  <c:v>2.7320000000000002</c:v>
                </c:pt>
                <c:pt idx="12">
                  <c:v>5</c:v>
                </c:pt>
                <c:pt idx="14">
                  <c:v>5.6</c:v>
                </c:pt>
                <c:pt idx="15">
                  <c:v>51.899000000000001</c:v>
                </c:pt>
                <c:pt idx="16">
                  <c:v>12.689</c:v>
                </c:pt>
                <c:pt idx="17">
                  <c:v>15.234999999999999</c:v>
                </c:pt>
                <c:pt idx="18">
                  <c:v>16.637999999999998</c:v>
                </c:pt>
                <c:pt idx="19">
                  <c:v>8.7720000000000002</c:v>
                </c:pt>
                <c:pt idx="20">
                  <c:v>10.618</c:v>
                </c:pt>
                <c:pt idx="21">
                  <c:v>6.4600000000000009</c:v>
                </c:pt>
                <c:pt idx="22">
                  <c:v>12.847000000000001</c:v>
                </c:pt>
                <c:pt idx="23">
                  <c:v>5.8599999999999994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E1-4493-9765-636E6BF644F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4E1-4493-9765-636E6BF644F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E1-4493-9765-636E6BF644F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4E1-4493-9765-636E6BF644F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E1-4493-9765-636E6BF644F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E1-4493-9765-636E6BF644F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4E1-4493-9765-636E6BF644F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22.8</c:v>
                </c:pt>
                <c:pt idx="1">
                  <c:v>64.7</c:v>
                </c:pt>
                <c:pt idx="2">
                  <c:v>100.6</c:v>
                </c:pt>
                <c:pt idx="3">
                  <c:v>126.4</c:v>
                </c:pt>
                <c:pt idx="4">
                  <c:v>101.8</c:v>
                </c:pt>
                <c:pt idx="5">
                  <c:v>37.6</c:v>
                </c:pt>
                <c:pt idx="6">
                  <c:v>53.4</c:v>
                </c:pt>
                <c:pt idx="7">
                  <c:v>86.4</c:v>
                </c:pt>
                <c:pt idx="8">
                  <c:v>35.5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18.399999999999999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E1-4493-9765-636E6BF644F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26.84</c:v>
                </c:pt>
                <c:pt idx="2">
                  <c:v>5.34</c:v>
                </c:pt>
                <c:pt idx="5">
                  <c:v>44.54</c:v>
                </c:pt>
                <c:pt idx="6">
                  <c:v>27.733000000000001</c:v>
                </c:pt>
                <c:pt idx="7">
                  <c:v>3.9319999999999999</c:v>
                </c:pt>
                <c:pt idx="8">
                  <c:v>15.356</c:v>
                </c:pt>
                <c:pt idx="9">
                  <c:v>32.212000000000003</c:v>
                </c:pt>
                <c:pt idx="10">
                  <c:v>36.704000000000001</c:v>
                </c:pt>
                <c:pt idx="11">
                  <c:v>41.30599999999999</c:v>
                </c:pt>
                <c:pt idx="12">
                  <c:v>27.440000000000005</c:v>
                </c:pt>
                <c:pt idx="13">
                  <c:v>38.010999999999996</c:v>
                </c:pt>
                <c:pt idx="14">
                  <c:v>45.436999999999998</c:v>
                </c:pt>
                <c:pt idx="15">
                  <c:v>3.54</c:v>
                </c:pt>
                <c:pt idx="16">
                  <c:v>25.132000000000001</c:v>
                </c:pt>
                <c:pt idx="17">
                  <c:v>12.371</c:v>
                </c:pt>
                <c:pt idx="18">
                  <c:v>5.74</c:v>
                </c:pt>
                <c:pt idx="19">
                  <c:v>5.9620000000000006</c:v>
                </c:pt>
                <c:pt idx="21">
                  <c:v>2.04</c:v>
                </c:pt>
                <c:pt idx="22">
                  <c:v>10.847999999999999</c:v>
                </c:pt>
                <c:pt idx="23">
                  <c:v>1.3340000000000001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E1-4493-9765-636E6BF644F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E1-4493-9765-636E6BF644F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E1-4493-9765-636E6BF64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100.6</c:v>
                </c:pt>
                <c:pt idx="1">
                  <c:v>103.64</c:v>
                </c:pt>
                <c:pt idx="2">
                  <c:v>95.47</c:v>
                </c:pt>
                <c:pt idx="3">
                  <c:v>98</c:v>
                </c:pt>
                <c:pt idx="4">
                  <c:v>98</c:v>
                </c:pt>
                <c:pt idx="5">
                  <c:v>99.62</c:v>
                </c:pt>
                <c:pt idx="6">
                  <c:v>110.43</c:v>
                </c:pt>
                <c:pt idx="7">
                  <c:v>121.2</c:v>
                </c:pt>
                <c:pt idx="8">
                  <c:v>123</c:v>
                </c:pt>
                <c:pt idx="9">
                  <c:v>96.73</c:v>
                </c:pt>
                <c:pt idx="10">
                  <c:v>96.92</c:v>
                </c:pt>
                <c:pt idx="11">
                  <c:v>96.18</c:v>
                </c:pt>
                <c:pt idx="12">
                  <c:v>93.4</c:v>
                </c:pt>
                <c:pt idx="13">
                  <c:v>91</c:v>
                </c:pt>
                <c:pt idx="14">
                  <c:v>96.55</c:v>
                </c:pt>
                <c:pt idx="15">
                  <c:v>125.46</c:v>
                </c:pt>
                <c:pt idx="16">
                  <c:v>127.5</c:v>
                </c:pt>
                <c:pt idx="17">
                  <c:v>115.03</c:v>
                </c:pt>
                <c:pt idx="18">
                  <c:v>129.72999999999999</c:v>
                </c:pt>
                <c:pt idx="19">
                  <c:v>160.09</c:v>
                </c:pt>
                <c:pt idx="20">
                  <c:v>217.57</c:v>
                </c:pt>
                <c:pt idx="21">
                  <c:v>169.73</c:v>
                </c:pt>
                <c:pt idx="22">
                  <c:v>126.03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E1-4493-9765-636E6BF64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50.692000000000007</v>
      </c>
      <c r="C4" s="18">
        <v>64.739999999999995</v>
      </c>
      <c r="D4" s="18">
        <v>105.958</v>
      </c>
      <c r="E4" s="18">
        <v>126.40900000000001</v>
      </c>
      <c r="F4" s="18">
        <v>101.849</v>
      </c>
      <c r="G4" s="18">
        <v>82.185000000000002</v>
      </c>
      <c r="H4" s="18">
        <v>81.167999999999992</v>
      </c>
      <c r="I4" s="18">
        <v>90.355000000000004</v>
      </c>
      <c r="J4" s="18">
        <v>51.015999999999998</v>
      </c>
      <c r="K4" s="18">
        <v>42.282000000000004</v>
      </c>
      <c r="L4" s="18">
        <v>42.891999999999996</v>
      </c>
      <c r="M4" s="18">
        <v>44.038000000000004</v>
      </c>
      <c r="N4" s="18">
        <v>36.502000000000002</v>
      </c>
      <c r="O4" s="18">
        <v>38.057000000000002</v>
      </c>
      <c r="P4" s="18">
        <v>54.907000000000004</v>
      </c>
      <c r="Q4" s="18">
        <v>67.318999999999974</v>
      </c>
      <c r="R4" s="18">
        <v>43.621000000000002</v>
      </c>
      <c r="S4" s="18">
        <v>35.056000000000004</v>
      </c>
      <c r="T4" s="18">
        <v>28.478000000000002</v>
      </c>
      <c r="U4" s="18">
        <v>15.134</v>
      </c>
      <c r="V4" s="18">
        <v>15.465999999999999</v>
      </c>
      <c r="W4" s="18">
        <v>16.450000000000003</v>
      </c>
      <c r="X4" s="18">
        <v>27.094999999999999</v>
      </c>
      <c r="Y4" s="18">
        <v>25.605</v>
      </c>
      <c r="Z4" s="19"/>
      <c r="AA4" s="20">
        <f>SUM(B4:Z4)</f>
        <v>1287.2740000000003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100.6</v>
      </c>
      <c r="C7" s="28">
        <v>103.64</v>
      </c>
      <c r="D7" s="28">
        <v>95.47</v>
      </c>
      <c r="E7" s="28">
        <v>98</v>
      </c>
      <c r="F7" s="28">
        <v>98</v>
      </c>
      <c r="G7" s="28">
        <v>99.62</v>
      </c>
      <c r="H7" s="28">
        <v>110.43</v>
      </c>
      <c r="I7" s="28">
        <v>121.2</v>
      </c>
      <c r="J7" s="28">
        <v>123</v>
      </c>
      <c r="K7" s="28">
        <v>96.73</v>
      </c>
      <c r="L7" s="28">
        <v>96.92</v>
      </c>
      <c r="M7" s="28">
        <v>96.18</v>
      </c>
      <c r="N7" s="28">
        <v>93.4</v>
      </c>
      <c r="O7" s="28">
        <v>91</v>
      </c>
      <c r="P7" s="28">
        <v>96.55</v>
      </c>
      <c r="Q7" s="28">
        <v>125.46</v>
      </c>
      <c r="R7" s="28">
        <v>127.5</v>
      </c>
      <c r="S7" s="28">
        <v>115.03</v>
      </c>
      <c r="T7" s="28">
        <v>129.72999999999999</v>
      </c>
      <c r="U7" s="28">
        <v>160.09</v>
      </c>
      <c r="V7" s="28">
        <v>217.57</v>
      </c>
      <c r="W7" s="28">
        <v>169.73</v>
      </c>
      <c r="X7" s="28">
        <v>126.03</v>
      </c>
      <c r="Y7" s="28">
        <v>106</v>
      </c>
      <c r="Z7" s="29"/>
      <c r="AA7" s="30">
        <f>IF(SUM(B7:Z7)&lt;&gt;0,AVERAGEIF(B7:Z7,"&lt;&gt;"""),"")</f>
        <v>116.57833333333336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13.667</v>
      </c>
      <c r="C12" s="52">
        <v>29.4</v>
      </c>
      <c r="D12" s="52">
        <v>37.35</v>
      </c>
      <c r="E12" s="52">
        <v>45</v>
      </c>
      <c r="F12" s="52">
        <v>21.667000000000002</v>
      </c>
      <c r="G12" s="52">
        <v>13.747</v>
      </c>
      <c r="H12" s="52">
        <v>27.866</v>
      </c>
      <c r="I12" s="52">
        <v>20.667000000000002</v>
      </c>
      <c r="J12" s="52"/>
      <c r="K12" s="52"/>
      <c r="L12" s="52"/>
      <c r="M12" s="52"/>
      <c r="N12" s="52"/>
      <c r="O12" s="52"/>
      <c r="P12" s="52"/>
      <c r="Q12" s="52">
        <v>2.153</v>
      </c>
      <c r="R12" s="52"/>
      <c r="S12" s="52">
        <v>1.343</v>
      </c>
      <c r="T12" s="52">
        <v>6.1529999999999996</v>
      </c>
      <c r="U12" s="52">
        <v>6.8140000000000001</v>
      </c>
      <c r="V12" s="52">
        <v>2.8559999999999999</v>
      </c>
      <c r="W12" s="52">
        <v>3.1520000000000001</v>
      </c>
      <c r="X12" s="52">
        <v>10.096</v>
      </c>
      <c r="Y12" s="52">
        <v>8.0760000000000005</v>
      </c>
      <c r="Z12" s="53"/>
      <c r="AA12" s="54">
        <f t="shared" si="0"/>
        <v>250.00699999999995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1.669</v>
      </c>
      <c r="C14" s="57">
        <v>4.1559999999999997</v>
      </c>
      <c r="D14" s="57">
        <v>18.533000000000001</v>
      </c>
      <c r="E14" s="57">
        <v>24.760999999999999</v>
      </c>
      <c r="F14" s="57">
        <v>21.413999999999998</v>
      </c>
      <c r="G14" s="57">
        <v>25.734000000000002</v>
      </c>
      <c r="H14" s="57">
        <v>10.654</v>
      </c>
      <c r="I14" s="57">
        <v>15.254999999999999</v>
      </c>
      <c r="J14" s="57">
        <v>12.004999999999999</v>
      </c>
      <c r="K14" s="57">
        <v>12.271000000000001</v>
      </c>
      <c r="L14" s="57"/>
      <c r="M14" s="57">
        <v>1.3560000000000001</v>
      </c>
      <c r="N14" s="57">
        <v>3.8460000000000001</v>
      </c>
      <c r="O14" s="57">
        <v>1.145</v>
      </c>
      <c r="P14" s="57">
        <v>5.9830000000000005</v>
      </c>
      <c r="Q14" s="57">
        <v>48.847999999999985</v>
      </c>
      <c r="R14" s="57">
        <v>20.032</v>
      </c>
      <c r="S14" s="57">
        <v>20.263999999999999</v>
      </c>
      <c r="T14" s="57">
        <v>14.210999999999999</v>
      </c>
      <c r="U14" s="57">
        <v>0.94899999999999995</v>
      </c>
      <c r="V14" s="57">
        <v>5.8890000000000002</v>
      </c>
      <c r="W14" s="57">
        <v>7.702</v>
      </c>
      <c r="X14" s="57">
        <v>12.8</v>
      </c>
      <c r="Y14" s="57">
        <v>12.97</v>
      </c>
      <c r="Z14" s="58"/>
      <c r="AA14" s="59">
        <f t="shared" si="0"/>
        <v>302.44700000000006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15.336</v>
      </c>
      <c r="C16" s="62">
        <f t="shared" si="1"/>
        <v>33.555999999999997</v>
      </c>
      <c r="D16" s="62">
        <f t="shared" si="1"/>
        <v>55.883000000000003</v>
      </c>
      <c r="E16" s="62">
        <f t="shared" si="1"/>
        <v>69.760999999999996</v>
      </c>
      <c r="F16" s="62">
        <f t="shared" si="1"/>
        <v>43.081000000000003</v>
      </c>
      <c r="G16" s="62">
        <f t="shared" si="1"/>
        <v>39.481000000000002</v>
      </c>
      <c r="H16" s="62">
        <f t="shared" si="1"/>
        <v>38.519999999999996</v>
      </c>
      <c r="I16" s="62">
        <f t="shared" si="1"/>
        <v>35.921999999999997</v>
      </c>
      <c r="J16" s="62">
        <f t="shared" si="1"/>
        <v>12.004999999999999</v>
      </c>
      <c r="K16" s="62">
        <f t="shared" si="1"/>
        <v>12.271000000000001</v>
      </c>
      <c r="L16" s="62">
        <f t="shared" si="1"/>
        <v>0</v>
      </c>
      <c r="M16" s="62">
        <f t="shared" si="1"/>
        <v>1.3560000000000001</v>
      </c>
      <c r="N16" s="62">
        <f t="shared" si="1"/>
        <v>3.8460000000000001</v>
      </c>
      <c r="O16" s="62">
        <f t="shared" si="1"/>
        <v>1.145</v>
      </c>
      <c r="P16" s="62">
        <f t="shared" si="1"/>
        <v>5.9830000000000005</v>
      </c>
      <c r="Q16" s="62">
        <f t="shared" si="1"/>
        <v>51.000999999999983</v>
      </c>
      <c r="R16" s="62">
        <f t="shared" si="1"/>
        <v>20.032</v>
      </c>
      <c r="S16" s="62">
        <f t="shared" si="1"/>
        <v>21.606999999999999</v>
      </c>
      <c r="T16" s="62">
        <f t="shared" si="1"/>
        <v>20.363999999999997</v>
      </c>
      <c r="U16" s="62">
        <f t="shared" si="1"/>
        <v>7.7629999999999999</v>
      </c>
      <c r="V16" s="62">
        <f t="shared" si="1"/>
        <v>8.745000000000001</v>
      </c>
      <c r="W16" s="62">
        <f t="shared" si="1"/>
        <v>10.853999999999999</v>
      </c>
      <c r="X16" s="62">
        <f t="shared" si="1"/>
        <v>22.896000000000001</v>
      </c>
      <c r="Y16" s="62">
        <f t="shared" si="1"/>
        <v>21.045999999999999</v>
      </c>
      <c r="Z16" s="63" t="str">
        <f t="shared" si="1"/>
        <v/>
      </c>
      <c r="AA16" s="64">
        <f>SUM(AA10:AA15)</f>
        <v>552.45399999999995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15.073</v>
      </c>
      <c r="C20" s="77">
        <v>14.507999999999999</v>
      </c>
      <c r="D20" s="77">
        <v>13.454000000000001</v>
      </c>
      <c r="E20" s="77">
        <v>14.53</v>
      </c>
      <c r="F20" s="77">
        <v>15.702999999999999</v>
      </c>
      <c r="G20" s="77">
        <v>15.661999999999999</v>
      </c>
      <c r="H20" s="77">
        <v>18.165999999999997</v>
      </c>
      <c r="I20" s="77">
        <v>20.905999999999999</v>
      </c>
      <c r="J20" s="77">
        <v>15.570999999999998</v>
      </c>
      <c r="K20" s="77">
        <v>14.41</v>
      </c>
      <c r="L20" s="77">
        <v>20.286999999999999</v>
      </c>
      <c r="M20" s="77">
        <v>20.28</v>
      </c>
      <c r="N20" s="77">
        <v>11.718</v>
      </c>
      <c r="O20" s="77">
        <v>7.6440000000000001</v>
      </c>
      <c r="P20" s="77">
        <v>11.587999999999999</v>
      </c>
      <c r="Q20" s="77">
        <v>15.07</v>
      </c>
      <c r="R20" s="77">
        <v>10.576000000000001</v>
      </c>
      <c r="S20" s="77">
        <v>9.3149999999999995</v>
      </c>
      <c r="T20" s="77">
        <v>7.68</v>
      </c>
      <c r="U20" s="77">
        <v>7.0510000000000002</v>
      </c>
      <c r="V20" s="77">
        <v>6.09</v>
      </c>
      <c r="W20" s="77">
        <v>5.048</v>
      </c>
      <c r="X20" s="77">
        <v>4.1989999999999998</v>
      </c>
      <c r="Y20" s="77">
        <v>4.5590000000000002</v>
      </c>
      <c r="Z20" s="78"/>
      <c r="AA20" s="79">
        <f t="shared" si="2"/>
        <v>299.08800000000002</v>
      </c>
    </row>
    <row r="21" spans="1:27" ht="25.15" customHeight="1" x14ac:dyDescent="0.2">
      <c r="A21" s="75" t="s">
        <v>16</v>
      </c>
      <c r="B21" s="80">
        <v>20.282999999999998</v>
      </c>
      <c r="C21" s="81">
        <v>16.675999999999998</v>
      </c>
      <c r="D21" s="81">
        <v>36.621000000000002</v>
      </c>
      <c r="E21" s="81">
        <v>42.118000000000002</v>
      </c>
      <c r="F21" s="81">
        <v>43.064999999999998</v>
      </c>
      <c r="G21" s="81">
        <v>27.042000000000002</v>
      </c>
      <c r="H21" s="81">
        <v>24.481999999999999</v>
      </c>
      <c r="I21" s="81">
        <v>33.527000000000001</v>
      </c>
      <c r="J21" s="81">
        <v>23.439999999999998</v>
      </c>
      <c r="K21" s="81">
        <v>15.601000000000001</v>
      </c>
      <c r="L21" s="81">
        <v>22.605</v>
      </c>
      <c r="M21" s="81">
        <v>22.402000000000001</v>
      </c>
      <c r="N21" s="81">
        <v>17.538</v>
      </c>
      <c r="O21" s="81">
        <v>9.6679999999999993</v>
      </c>
      <c r="P21" s="81">
        <v>18.936</v>
      </c>
      <c r="Q21" s="81">
        <v>1.248</v>
      </c>
      <c r="R21" s="81">
        <v>13.013</v>
      </c>
      <c r="S21" s="81">
        <v>4.1340000000000003</v>
      </c>
      <c r="T21" s="81">
        <v>0.434</v>
      </c>
      <c r="U21" s="81">
        <v>0.32</v>
      </c>
      <c r="V21" s="81">
        <v>0.63100000000000001</v>
      </c>
      <c r="W21" s="81">
        <v>0.54800000000000004</v>
      </c>
      <c r="X21" s="81"/>
      <c r="Y21" s="81"/>
      <c r="Z21" s="78"/>
      <c r="AA21" s="79">
        <f t="shared" si="2"/>
        <v>394.33199999999999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35.355999999999995</v>
      </c>
      <c r="C26" s="88">
        <f t="shared" si="3"/>
        <v>31.183999999999997</v>
      </c>
      <c r="D26" s="88">
        <f t="shared" si="3"/>
        <v>50.075000000000003</v>
      </c>
      <c r="E26" s="88">
        <f t="shared" si="3"/>
        <v>56.648000000000003</v>
      </c>
      <c r="F26" s="88">
        <f t="shared" si="3"/>
        <v>58.768000000000001</v>
      </c>
      <c r="G26" s="88">
        <f t="shared" si="3"/>
        <v>42.704000000000001</v>
      </c>
      <c r="H26" s="88">
        <f t="shared" si="3"/>
        <v>42.647999999999996</v>
      </c>
      <c r="I26" s="88">
        <f t="shared" si="3"/>
        <v>54.433</v>
      </c>
      <c r="J26" s="88">
        <f t="shared" si="3"/>
        <v>39.010999999999996</v>
      </c>
      <c r="K26" s="88">
        <f t="shared" si="3"/>
        <v>30.011000000000003</v>
      </c>
      <c r="L26" s="88">
        <f t="shared" si="3"/>
        <v>42.891999999999996</v>
      </c>
      <c r="M26" s="88">
        <f t="shared" si="3"/>
        <v>42.682000000000002</v>
      </c>
      <c r="N26" s="88">
        <f t="shared" si="3"/>
        <v>29.256</v>
      </c>
      <c r="O26" s="88">
        <f t="shared" si="3"/>
        <v>17.311999999999998</v>
      </c>
      <c r="P26" s="88">
        <f t="shared" si="3"/>
        <v>30.524000000000001</v>
      </c>
      <c r="Q26" s="88">
        <f t="shared" si="3"/>
        <v>16.318000000000001</v>
      </c>
      <c r="R26" s="88">
        <f t="shared" si="3"/>
        <v>23.588999999999999</v>
      </c>
      <c r="S26" s="88">
        <f t="shared" si="3"/>
        <v>13.449</v>
      </c>
      <c r="T26" s="88">
        <f t="shared" si="3"/>
        <v>8.113999999999999</v>
      </c>
      <c r="U26" s="88">
        <f t="shared" si="3"/>
        <v>7.3710000000000004</v>
      </c>
      <c r="V26" s="88">
        <f t="shared" si="3"/>
        <v>6.7210000000000001</v>
      </c>
      <c r="W26" s="88">
        <f t="shared" si="3"/>
        <v>5.5960000000000001</v>
      </c>
      <c r="X26" s="88">
        <f t="shared" si="3"/>
        <v>4.1989999999999998</v>
      </c>
      <c r="Y26" s="88">
        <f t="shared" si="3"/>
        <v>4.5590000000000002</v>
      </c>
      <c r="Z26" s="89" t="str">
        <f t="shared" si="3"/>
        <v/>
      </c>
      <c r="AA26" s="90">
        <f>SUM(AA19:AA25)</f>
        <v>693.42000000000007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50.692</v>
      </c>
      <c r="C30" s="77">
        <v>64.739999999999995</v>
      </c>
      <c r="D30" s="77">
        <v>105.958</v>
      </c>
      <c r="E30" s="77">
        <v>126.40900000000001</v>
      </c>
      <c r="F30" s="77">
        <v>101.849</v>
      </c>
      <c r="G30" s="77">
        <v>82.185000000000002</v>
      </c>
      <c r="H30" s="77">
        <v>81.168000000000006</v>
      </c>
      <c r="I30" s="77">
        <v>90.355000000000004</v>
      </c>
      <c r="J30" s="77">
        <v>51.015999999999998</v>
      </c>
      <c r="K30" s="77">
        <v>42.281999999999996</v>
      </c>
      <c r="L30" s="77">
        <v>42.892000000000003</v>
      </c>
      <c r="M30" s="77">
        <v>44.037999999999997</v>
      </c>
      <c r="N30" s="77">
        <v>33.101999999999997</v>
      </c>
      <c r="O30" s="77">
        <v>18.457000000000001</v>
      </c>
      <c r="P30" s="77">
        <v>36.506999999999998</v>
      </c>
      <c r="Q30" s="77">
        <v>67.319000000000003</v>
      </c>
      <c r="R30" s="77">
        <v>43.621000000000002</v>
      </c>
      <c r="S30" s="77">
        <v>35.055999999999997</v>
      </c>
      <c r="T30" s="77">
        <v>28.478000000000002</v>
      </c>
      <c r="U30" s="77">
        <v>15.134</v>
      </c>
      <c r="V30" s="77">
        <v>15.465999999999999</v>
      </c>
      <c r="W30" s="77">
        <v>16.45</v>
      </c>
      <c r="X30" s="77">
        <v>27.094999999999999</v>
      </c>
      <c r="Y30" s="77">
        <v>25.605</v>
      </c>
      <c r="Z30" s="78"/>
      <c r="AA30" s="79">
        <f>SUM(B30:Z30)</f>
        <v>1245.8740000000003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50.692</v>
      </c>
      <c r="C32" s="62">
        <f t="shared" ref="C32:Z32" si="4">IF(LEN(C$2)&gt;0,SUM(C29:C31),"")</f>
        <v>64.739999999999995</v>
      </c>
      <c r="D32" s="62">
        <f t="shared" si="4"/>
        <v>105.958</v>
      </c>
      <c r="E32" s="62">
        <f t="shared" si="4"/>
        <v>126.40900000000001</v>
      </c>
      <c r="F32" s="62">
        <f t="shared" si="4"/>
        <v>101.849</v>
      </c>
      <c r="G32" s="62">
        <f t="shared" si="4"/>
        <v>82.185000000000002</v>
      </c>
      <c r="H32" s="62">
        <f t="shared" si="4"/>
        <v>81.168000000000006</v>
      </c>
      <c r="I32" s="62">
        <f t="shared" si="4"/>
        <v>90.355000000000004</v>
      </c>
      <c r="J32" s="62">
        <f t="shared" si="4"/>
        <v>51.015999999999998</v>
      </c>
      <c r="K32" s="62">
        <f t="shared" si="4"/>
        <v>42.281999999999996</v>
      </c>
      <c r="L32" s="62">
        <f t="shared" si="4"/>
        <v>42.892000000000003</v>
      </c>
      <c r="M32" s="62">
        <f t="shared" si="4"/>
        <v>44.037999999999997</v>
      </c>
      <c r="N32" s="62">
        <f t="shared" si="4"/>
        <v>33.101999999999997</v>
      </c>
      <c r="O32" s="62">
        <f t="shared" si="4"/>
        <v>18.457000000000001</v>
      </c>
      <c r="P32" s="62">
        <f t="shared" si="4"/>
        <v>36.506999999999998</v>
      </c>
      <c r="Q32" s="62">
        <f t="shared" si="4"/>
        <v>67.319000000000003</v>
      </c>
      <c r="R32" s="62">
        <f t="shared" si="4"/>
        <v>43.621000000000002</v>
      </c>
      <c r="S32" s="62">
        <f t="shared" si="4"/>
        <v>35.055999999999997</v>
      </c>
      <c r="T32" s="62">
        <f t="shared" si="4"/>
        <v>28.478000000000002</v>
      </c>
      <c r="U32" s="62">
        <f t="shared" si="4"/>
        <v>15.134</v>
      </c>
      <c r="V32" s="62">
        <f t="shared" si="4"/>
        <v>15.465999999999999</v>
      </c>
      <c r="W32" s="62">
        <f t="shared" si="4"/>
        <v>16.45</v>
      </c>
      <c r="X32" s="62">
        <f t="shared" si="4"/>
        <v>27.094999999999999</v>
      </c>
      <c r="Y32" s="62">
        <f t="shared" si="4"/>
        <v>25.605</v>
      </c>
      <c r="Z32" s="63" t="str">
        <f t="shared" si="4"/>
        <v/>
      </c>
      <c r="AA32" s="64">
        <f>SUM(AA29:AA31)</f>
        <v>1245.8740000000003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3.4</v>
      </c>
      <c r="O39" s="99">
        <v>19.600000000000001</v>
      </c>
      <c r="P39" s="99">
        <v>18.399999999999999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41.4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3.4</v>
      </c>
      <c r="O40" s="88">
        <f t="shared" si="6"/>
        <v>19.600000000000001</v>
      </c>
      <c r="P40" s="88">
        <f t="shared" si="6"/>
        <v>18.399999999999999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41.4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3.4</v>
      </c>
      <c r="O47" s="99">
        <v>19.600000000000001</v>
      </c>
      <c r="P47" s="99">
        <v>18.399999999999999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41.4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3.4</v>
      </c>
      <c r="O49" s="88">
        <f t="shared" si="8"/>
        <v>19.600000000000001</v>
      </c>
      <c r="P49" s="88">
        <f t="shared" si="8"/>
        <v>18.399999999999999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41.4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50.691999999999993</v>
      </c>
      <c r="C52" s="88">
        <f t="shared" si="10"/>
        <v>64.739999999999995</v>
      </c>
      <c r="D52" s="88">
        <f t="shared" si="10"/>
        <v>105.958</v>
      </c>
      <c r="E52" s="88">
        <f t="shared" si="10"/>
        <v>126.40899999999999</v>
      </c>
      <c r="F52" s="88">
        <f t="shared" si="10"/>
        <v>101.849</v>
      </c>
      <c r="G52" s="88">
        <f t="shared" si="10"/>
        <v>82.185000000000002</v>
      </c>
      <c r="H52" s="88">
        <f t="shared" si="10"/>
        <v>81.167999999999992</v>
      </c>
      <c r="I52" s="88">
        <f t="shared" si="10"/>
        <v>90.35499999999999</v>
      </c>
      <c r="J52" s="88">
        <f t="shared" si="10"/>
        <v>51.015999999999991</v>
      </c>
      <c r="K52" s="88">
        <f t="shared" si="10"/>
        <v>42.282000000000004</v>
      </c>
      <c r="L52" s="88">
        <f t="shared" si="10"/>
        <v>42.891999999999996</v>
      </c>
      <c r="M52" s="88">
        <f t="shared" si="10"/>
        <v>44.038000000000004</v>
      </c>
      <c r="N52" s="88">
        <f t="shared" si="10"/>
        <v>36.502000000000002</v>
      </c>
      <c r="O52" s="88">
        <f t="shared" si="10"/>
        <v>38.057000000000002</v>
      </c>
      <c r="P52" s="88">
        <f t="shared" si="10"/>
        <v>54.907000000000004</v>
      </c>
      <c r="Q52" s="88">
        <f t="shared" si="10"/>
        <v>67.318999999999988</v>
      </c>
      <c r="R52" s="88">
        <f t="shared" si="10"/>
        <v>43.620999999999995</v>
      </c>
      <c r="S52" s="88">
        <f t="shared" si="10"/>
        <v>35.055999999999997</v>
      </c>
      <c r="T52" s="88">
        <f t="shared" si="10"/>
        <v>28.477999999999994</v>
      </c>
      <c r="U52" s="88">
        <f t="shared" si="10"/>
        <v>15.134</v>
      </c>
      <c r="V52" s="88">
        <f t="shared" si="10"/>
        <v>15.466000000000001</v>
      </c>
      <c r="W52" s="88">
        <f t="shared" si="10"/>
        <v>16.45</v>
      </c>
      <c r="X52" s="88">
        <f t="shared" si="10"/>
        <v>27.094999999999999</v>
      </c>
      <c r="Y52" s="88">
        <f t="shared" si="10"/>
        <v>25.605</v>
      </c>
      <c r="Z52" s="89" t="str">
        <f t="shared" si="10"/>
        <v/>
      </c>
      <c r="AA52" s="104">
        <f>SUM(B52:Z52)</f>
        <v>1287.2740000000003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50.739999999999995</v>
      </c>
      <c r="C4" s="18">
        <v>64.7</v>
      </c>
      <c r="D4" s="18">
        <v>105.94</v>
      </c>
      <c r="E4" s="18">
        <v>126.4</v>
      </c>
      <c r="F4" s="18">
        <v>101.8</v>
      </c>
      <c r="G4" s="18">
        <v>82.14</v>
      </c>
      <c r="H4" s="18">
        <v>81.132999999999996</v>
      </c>
      <c r="I4" s="18">
        <v>90.332000000000008</v>
      </c>
      <c r="J4" s="18">
        <v>51.056000000000004</v>
      </c>
      <c r="K4" s="18">
        <v>42.281999999999996</v>
      </c>
      <c r="L4" s="18">
        <v>42.892000000000003</v>
      </c>
      <c r="M4" s="18">
        <v>44.03799999999999</v>
      </c>
      <c r="N4" s="18">
        <v>36.540000000000006</v>
      </c>
      <c r="O4" s="18">
        <v>38.010999999999996</v>
      </c>
      <c r="P4" s="18">
        <v>54.936999999999998</v>
      </c>
      <c r="Q4" s="18">
        <v>67.318999999999988</v>
      </c>
      <c r="R4" s="18">
        <v>43.620999999999995</v>
      </c>
      <c r="S4" s="18">
        <v>35.055999999999997</v>
      </c>
      <c r="T4" s="18">
        <v>28.477999999999998</v>
      </c>
      <c r="U4" s="18">
        <v>15.134</v>
      </c>
      <c r="V4" s="18">
        <v>15.465999999999999</v>
      </c>
      <c r="W4" s="18">
        <v>16.45</v>
      </c>
      <c r="X4" s="18">
        <v>27.094999999999995</v>
      </c>
      <c r="Y4" s="18">
        <v>25.593999999999998</v>
      </c>
      <c r="Z4" s="19"/>
      <c r="AA4" s="20">
        <f>SUM(B4:Z4)</f>
        <v>1287.1540000000005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100.6</v>
      </c>
      <c r="C7" s="28">
        <v>103.64</v>
      </c>
      <c r="D7" s="28">
        <v>95.47</v>
      </c>
      <c r="E7" s="28">
        <v>98</v>
      </c>
      <c r="F7" s="28">
        <v>98</v>
      </c>
      <c r="G7" s="28">
        <v>99.62</v>
      </c>
      <c r="H7" s="28">
        <v>110.43</v>
      </c>
      <c r="I7" s="28">
        <v>121.2</v>
      </c>
      <c r="J7" s="28">
        <v>123</v>
      </c>
      <c r="K7" s="28">
        <v>96.73</v>
      </c>
      <c r="L7" s="28">
        <v>96.92</v>
      </c>
      <c r="M7" s="28">
        <v>96.18</v>
      </c>
      <c r="N7" s="28">
        <v>93.4</v>
      </c>
      <c r="O7" s="28">
        <v>91</v>
      </c>
      <c r="P7" s="28">
        <v>96.55</v>
      </c>
      <c r="Q7" s="28">
        <v>125.46</v>
      </c>
      <c r="R7" s="28">
        <v>127.5</v>
      </c>
      <c r="S7" s="28">
        <v>115.03</v>
      </c>
      <c r="T7" s="28">
        <v>129.72999999999999</v>
      </c>
      <c r="U7" s="28">
        <v>160.09</v>
      </c>
      <c r="V7" s="28">
        <v>217.57</v>
      </c>
      <c r="W7" s="28">
        <v>169.73</v>
      </c>
      <c r="X7" s="28">
        <v>126.03</v>
      </c>
      <c r="Y7" s="28">
        <v>106</v>
      </c>
      <c r="Z7" s="29"/>
      <c r="AA7" s="30">
        <f>IF(SUM(B7:Z7)&lt;&gt;0,AVERAGEIF(B7:Z7,"&lt;&gt;"""),"")</f>
        <v>116.57833333333336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26.84</v>
      </c>
      <c r="C14" s="57"/>
      <c r="D14" s="57">
        <v>5.34</v>
      </c>
      <c r="E14" s="57"/>
      <c r="F14" s="57"/>
      <c r="G14" s="57">
        <v>44.54</v>
      </c>
      <c r="H14" s="57">
        <v>27.733000000000001</v>
      </c>
      <c r="I14" s="57">
        <v>3.9319999999999999</v>
      </c>
      <c r="J14" s="57">
        <v>15.356</v>
      </c>
      <c r="K14" s="57">
        <v>32.212000000000003</v>
      </c>
      <c r="L14" s="57">
        <v>36.704000000000001</v>
      </c>
      <c r="M14" s="57">
        <v>41.30599999999999</v>
      </c>
      <c r="N14" s="57">
        <v>27.440000000000005</v>
      </c>
      <c r="O14" s="57">
        <v>38.010999999999996</v>
      </c>
      <c r="P14" s="57">
        <v>45.436999999999998</v>
      </c>
      <c r="Q14" s="57">
        <v>3.54</v>
      </c>
      <c r="R14" s="57">
        <v>25.132000000000001</v>
      </c>
      <c r="S14" s="57">
        <v>12.371</v>
      </c>
      <c r="T14" s="57">
        <v>5.74</v>
      </c>
      <c r="U14" s="57">
        <v>5.9620000000000006</v>
      </c>
      <c r="V14" s="57"/>
      <c r="W14" s="57">
        <v>2.04</v>
      </c>
      <c r="X14" s="57">
        <v>10.847999999999999</v>
      </c>
      <c r="Y14" s="57">
        <v>1.3340000000000001</v>
      </c>
      <c r="Z14" s="58"/>
      <c r="AA14" s="59">
        <f t="shared" si="0"/>
        <v>411.81800000000004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26.84</v>
      </c>
      <c r="C16" s="62">
        <f t="shared" ref="C16:Z16" si="1">IF(LEN(C$2)&gt;0,SUM(C10:C15),"")</f>
        <v>0</v>
      </c>
      <c r="D16" s="62">
        <f t="shared" si="1"/>
        <v>5.34</v>
      </c>
      <c r="E16" s="62">
        <f t="shared" si="1"/>
        <v>0</v>
      </c>
      <c r="F16" s="62">
        <f t="shared" si="1"/>
        <v>0</v>
      </c>
      <c r="G16" s="62">
        <f t="shared" si="1"/>
        <v>44.54</v>
      </c>
      <c r="H16" s="62">
        <f t="shared" si="1"/>
        <v>27.733000000000001</v>
      </c>
      <c r="I16" s="62">
        <f t="shared" si="1"/>
        <v>3.9319999999999999</v>
      </c>
      <c r="J16" s="62">
        <f t="shared" si="1"/>
        <v>15.356</v>
      </c>
      <c r="K16" s="62">
        <f t="shared" si="1"/>
        <v>32.212000000000003</v>
      </c>
      <c r="L16" s="62">
        <f t="shared" si="1"/>
        <v>36.704000000000001</v>
      </c>
      <c r="M16" s="62">
        <f t="shared" si="1"/>
        <v>41.30599999999999</v>
      </c>
      <c r="N16" s="62">
        <f t="shared" si="1"/>
        <v>27.440000000000005</v>
      </c>
      <c r="O16" s="62">
        <f t="shared" si="1"/>
        <v>38.010999999999996</v>
      </c>
      <c r="P16" s="62">
        <f t="shared" si="1"/>
        <v>45.436999999999998</v>
      </c>
      <c r="Q16" s="62">
        <f t="shared" si="1"/>
        <v>3.54</v>
      </c>
      <c r="R16" s="62">
        <f t="shared" si="1"/>
        <v>25.132000000000001</v>
      </c>
      <c r="S16" s="62">
        <f t="shared" si="1"/>
        <v>12.371</v>
      </c>
      <c r="T16" s="62">
        <f t="shared" si="1"/>
        <v>5.74</v>
      </c>
      <c r="U16" s="62">
        <f t="shared" si="1"/>
        <v>5.9620000000000006</v>
      </c>
      <c r="V16" s="62">
        <f t="shared" si="1"/>
        <v>0</v>
      </c>
      <c r="W16" s="62">
        <f t="shared" si="1"/>
        <v>2.04</v>
      </c>
      <c r="X16" s="62">
        <f t="shared" si="1"/>
        <v>10.847999999999999</v>
      </c>
      <c r="Y16" s="62">
        <f t="shared" si="1"/>
        <v>1.3340000000000001</v>
      </c>
      <c r="Z16" s="63" t="str">
        <f t="shared" si="1"/>
        <v/>
      </c>
      <c r="AA16" s="64">
        <f>SUM(AA10:AA15)</f>
        <v>411.81800000000004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0.6</v>
      </c>
      <c r="C20" s="77"/>
      <c r="D20" s="77"/>
      <c r="E20" s="77"/>
      <c r="F20" s="77"/>
      <c r="G20" s="77"/>
      <c r="H20" s="77"/>
      <c r="I20" s="77"/>
      <c r="J20" s="77">
        <v>0.2</v>
      </c>
      <c r="K20" s="77">
        <v>6.3</v>
      </c>
      <c r="L20" s="77"/>
      <c r="M20" s="77"/>
      <c r="N20" s="77">
        <v>4.0999999999999996</v>
      </c>
      <c r="O20" s="77"/>
      <c r="P20" s="77">
        <v>3.9</v>
      </c>
      <c r="Q20" s="77">
        <v>11.879999999999999</v>
      </c>
      <c r="R20" s="77">
        <v>5.8</v>
      </c>
      <c r="S20" s="77">
        <v>7.4499999999999993</v>
      </c>
      <c r="T20" s="77">
        <v>6.1</v>
      </c>
      <c r="U20" s="77">
        <v>0.4</v>
      </c>
      <c r="V20" s="77">
        <v>4.8479999999999999</v>
      </c>
      <c r="W20" s="77">
        <v>7.95</v>
      </c>
      <c r="X20" s="77">
        <v>3.4</v>
      </c>
      <c r="Y20" s="77"/>
      <c r="Z20" s="78"/>
      <c r="AA20" s="79">
        <f t="shared" si="2"/>
        <v>62.92799999999999</v>
      </c>
    </row>
    <row r="21" spans="1:27" ht="25.15" customHeight="1" x14ac:dyDescent="0.2">
      <c r="A21" s="75" t="s">
        <v>16</v>
      </c>
      <c r="B21" s="80">
        <v>0.5</v>
      </c>
      <c r="C21" s="81"/>
      <c r="D21" s="81"/>
      <c r="E21" s="81"/>
      <c r="F21" s="81"/>
      <c r="G21" s="81"/>
      <c r="H21" s="81"/>
      <c r="I21" s="81"/>
      <c r="J21" s="81"/>
      <c r="K21" s="81">
        <v>3.77</v>
      </c>
      <c r="L21" s="81">
        <v>6.1879999999999997</v>
      </c>
      <c r="M21" s="81">
        <v>2.7320000000000002</v>
      </c>
      <c r="N21" s="81">
        <v>5</v>
      </c>
      <c r="O21" s="81"/>
      <c r="P21" s="81">
        <v>5.6</v>
      </c>
      <c r="Q21" s="81">
        <v>51.899000000000001</v>
      </c>
      <c r="R21" s="81">
        <v>12.689</v>
      </c>
      <c r="S21" s="81">
        <v>15.234999999999999</v>
      </c>
      <c r="T21" s="81">
        <v>16.637999999999998</v>
      </c>
      <c r="U21" s="81">
        <v>8.7720000000000002</v>
      </c>
      <c r="V21" s="81">
        <v>10.618</v>
      </c>
      <c r="W21" s="81">
        <v>6.4600000000000009</v>
      </c>
      <c r="X21" s="81">
        <v>12.847000000000001</v>
      </c>
      <c r="Y21" s="81">
        <v>5.8599999999999994</v>
      </c>
      <c r="Z21" s="78"/>
      <c r="AA21" s="79">
        <f t="shared" si="2"/>
        <v>164.80799999999999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1.1000000000000001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0.2</v>
      </c>
      <c r="K26" s="88">
        <f t="shared" si="3"/>
        <v>10.07</v>
      </c>
      <c r="L26" s="88">
        <f t="shared" si="3"/>
        <v>6.1879999999999997</v>
      </c>
      <c r="M26" s="88">
        <f t="shared" si="3"/>
        <v>2.7320000000000002</v>
      </c>
      <c r="N26" s="88">
        <f t="shared" si="3"/>
        <v>9.1</v>
      </c>
      <c r="O26" s="88">
        <f t="shared" si="3"/>
        <v>0</v>
      </c>
      <c r="P26" s="88">
        <f t="shared" si="3"/>
        <v>9.5</v>
      </c>
      <c r="Q26" s="88">
        <f t="shared" si="3"/>
        <v>63.778999999999996</v>
      </c>
      <c r="R26" s="88">
        <f t="shared" si="3"/>
        <v>18.489000000000001</v>
      </c>
      <c r="S26" s="88">
        <f t="shared" si="3"/>
        <v>22.684999999999999</v>
      </c>
      <c r="T26" s="88">
        <f t="shared" si="3"/>
        <v>22.738</v>
      </c>
      <c r="U26" s="88">
        <f t="shared" si="3"/>
        <v>9.1720000000000006</v>
      </c>
      <c r="V26" s="88">
        <f t="shared" si="3"/>
        <v>15.466000000000001</v>
      </c>
      <c r="W26" s="88">
        <f t="shared" si="3"/>
        <v>14.41</v>
      </c>
      <c r="X26" s="88">
        <f t="shared" si="3"/>
        <v>16.247</v>
      </c>
      <c r="Y26" s="88">
        <f t="shared" si="3"/>
        <v>5.8599999999999994</v>
      </c>
      <c r="Z26" s="89" t="str">
        <f t="shared" si="3"/>
        <v/>
      </c>
      <c r="AA26" s="90">
        <f>SUM(AA19:AA25)</f>
        <v>227.73599999999999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27.94</v>
      </c>
      <c r="C30" s="77"/>
      <c r="D30" s="77">
        <v>5.34</v>
      </c>
      <c r="E30" s="77"/>
      <c r="F30" s="77"/>
      <c r="G30" s="77">
        <v>44.54</v>
      </c>
      <c r="H30" s="77">
        <v>27.733000000000001</v>
      </c>
      <c r="I30" s="77">
        <v>3.9319999999999999</v>
      </c>
      <c r="J30" s="77">
        <v>15.555999999999999</v>
      </c>
      <c r="K30" s="77">
        <v>42.281999999999996</v>
      </c>
      <c r="L30" s="77">
        <v>42.892000000000003</v>
      </c>
      <c r="M30" s="77">
        <v>44.037999999999997</v>
      </c>
      <c r="N30" s="77">
        <v>36.54</v>
      </c>
      <c r="O30" s="77">
        <v>38.011000000000003</v>
      </c>
      <c r="P30" s="77">
        <v>54.936999999999998</v>
      </c>
      <c r="Q30" s="77">
        <v>67.319000000000003</v>
      </c>
      <c r="R30" s="77">
        <v>43.621000000000002</v>
      </c>
      <c r="S30" s="77">
        <v>35.055999999999997</v>
      </c>
      <c r="T30" s="77">
        <v>28.478000000000002</v>
      </c>
      <c r="U30" s="77">
        <v>15.134</v>
      </c>
      <c r="V30" s="77">
        <v>15.465999999999999</v>
      </c>
      <c r="W30" s="77">
        <v>16.45</v>
      </c>
      <c r="X30" s="77">
        <v>27.094999999999999</v>
      </c>
      <c r="Y30" s="77">
        <v>7.194</v>
      </c>
      <c r="Z30" s="78"/>
      <c r="AA30" s="79">
        <f>SUM(B30:Z30)</f>
        <v>639.55400000000009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27.94</v>
      </c>
      <c r="C32" s="62">
        <f t="shared" ref="C32:Z32" si="4">IF(LEN(C$2)&gt;0,SUM(C29:C31),"")</f>
        <v>0</v>
      </c>
      <c r="D32" s="62">
        <f t="shared" si="4"/>
        <v>5.34</v>
      </c>
      <c r="E32" s="62">
        <f t="shared" si="4"/>
        <v>0</v>
      </c>
      <c r="F32" s="62">
        <f t="shared" si="4"/>
        <v>0</v>
      </c>
      <c r="G32" s="62">
        <f t="shared" si="4"/>
        <v>44.54</v>
      </c>
      <c r="H32" s="62">
        <f t="shared" si="4"/>
        <v>27.733000000000001</v>
      </c>
      <c r="I32" s="62">
        <f t="shared" si="4"/>
        <v>3.9319999999999999</v>
      </c>
      <c r="J32" s="62">
        <f t="shared" si="4"/>
        <v>15.555999999999999</v>
      </c>
      <c r="K32" s="62">
        <f t="shared" si="4"/>
        <v>42.281999999999996</v>
      </c>
      <c r="L32" s="62">
        <f t="shared" si="4"/>
        <v>42.892000000000003</v>
      </c>
      <c r="M32" s="62">
        <f t="shared" si="4"/>
        <v>44.037999999999997</v>
      </c>
      <c r="N32" s="62">
        <f t="shared" si="4"/>
        <v>36.54</v>
      </c>
      <c r="O32" s="62">
        <f t="shared" si="4"/>
        <v>38.011000000000003</v>
      </c>
      <c r="P32" s="62">
        <f t="shared" si="4"/>
        <v>54.936999999999998</v>
      </c>
      <c r="Q32" s="62">
        <f t="shared" si="4"/>
        <v>67.319000000000003</v>
      </c>
      <c r="R32" s="62">
        <f t="shared" si="4"/>
        <v>43.621000000000002</v>
      </c>
      <c r="S32" s="62">
        <f t="shared" si="4"/>
        <v>35.055999999999997</v>
      </c>
      <c r="T32" s="62">
        <f t="shared" si="4"/>
        <v>28.478000000000002</v>
      </c>
      <c r="U32" s="62">
        <f t="shared" si="4"/>
        <v>15.134</v>
      </c>
      <c r="V32" s="62">
        <f t="shared" si="4"/>
        <v>15.465999999999999</v>
      </c>
      <c r="W32" s="62">
        <f t="shared" si="4"/>
        <v>16.45</v>
      </c>
      <c r="X32" s="62">
        <f t="shared" si="4"/>
        <v>27.094999999999999</v>
      </c>
      <c r="Y32" s="62">
        <f t="shared" si="4"/>
        <v>7.194</v>
      </c>
      <c r="Z32" s="63" t="str">
        <f t="shared" si="4"/>
        <v/>
      </c>
      <c r="AA32" s="64">
        <f>SUM(AA29:AA31)</f>
        <v>639.55400000000009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>
        <v>22.8</v>
      </c>
      <c r="C39" s="99">
        <v>64.7</v>
      </c>
      <c r="D39" s="99">
        <v>100.6</v>
      </c>
      <c r="E39" s="99">
        <v>126.4</v>
      </c>
      <c r="F39" s="99">
        <v>101.8</v>
      </c>
      <c r="G39" s="99">
        <v>37.6</v>
      </c>
      <c r="H39" s="99">
        <v>53.4</v>
      </c>
      <c r="I39" s="99">
        <v>86.4</v>
      </c>
      <c r="J39" s="99">
        <v>35.5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18.399999999999999</v>
      </c>
      <c r="Z39" s="100"/>
      <c r="AA39" s="79">
        <f t="shared" si="5"/>
        <v>647.6</v>
      </c>
    </row>
    <row r="40" spans="1:27" ht="30" customHeight="1" thickBot="1" x14ac:dyDescent="0.25">
      <c r="A40" s="86" t="s">
        <v>46</v>
      </c>
      <c r="B40" s="87">
        <f>IF(LEN(B$2)&gt;0,SUM(B35:B39),"")</f>
        <v>22.8</v>
      </c>
      <c r="C40" s="88">
        <f t="shared" ref="C40:Z40" si="6">IF(LEN(C$2)&gt;0,SUM(C35:C39),"")</f>
        <v>64.7</v>
      </c>
      <c r="D40" s="88">
        <f t="shared" si="6"/>
        <v>100.6</v>
      </c>
      <c r="E40" s="88">
        <f t="shared" si="6"/>
        <v>126.4</v>
      </c>
      <c r="F40" s="88">
        <f t="shared" si="6"/>
        <v>101.8</v>
      </c>
      <c r="G40" s="88">
        <f t="shared" si="6"/>
        <v>37.6</v>
      </c>
      <c r="H40" s="88">
        <f t="shared" si="6"/>
        <v>53.4</v>
      </c>
      <c r="I40" s="88">
        <f t="shared" si="6"/>
        <v>86.4</v>
      </c>
      <c r="J40" s="88">
        <f t="shared" si="6"/>
        <v>35.5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18.399999999999999</v>
      </c>
      <c r="Z40" s="89" t="str">
        <f t="shared" si="6"/>
        <v/>
      </c>
      <c r="AA40" s="90">
        <f t="shared" si="5"/>
        <v>647.6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22.8</v>
      </c>
      <c r="C47" s="99">
        <v>64.7</v>
      </c>
      <c r="D47" s="99">
        <v>100.6</v>
      </c>
      <c r="E47" s="99">
        <v>126.4</v>
      </c>
      <c r="F47" s="99">
        <v>101.8</v>
      </c>
      <c r="G47" s="99">
        <v>37.6</v>
      </c>
      <c r="H47" s="99">
        <v>53.4</v>
      </c>
      <c r="I47" s="99">
        <v>86.4</v>
      </c>
      <c r="J47" s="99">
        <v>35.5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18.399999999999999</v>
      </c>
      <c r="Z47" s="100"/>
      <c r="AA47" s="79">
        <f t="shared" si="7"/>
        <v>647.6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22.8</v>
      </c>
      <c r="C49" s="88">
        <f t="shared" ref="C49:Z49" si="8">IF(LEN(C$2)&gt;0,SUM(C43:C48),"")</f>
        <v>64.7</v>
      </c>
      <c r="D49" s="88">
        <f t="shared" si="8"/>
        <v>100.6</v>
      </c>
      <c r="E49" s="88">
        <f t="shared" si="8"/>
        <v>126.4</v>
      </c>
      <c r="F49" s="88">
        <f t="shared" si="8"/>
        <v>101.8</v>
      </c>
      <c r="G49" s="88">
        <f t="shared" si="8"/>
        <v>37.6</v>
      </c>
      <c r="H49" s="88">
        <f t="shared" si="8"/>
        <v>53.4</v>
      </c>
      <c r="I49" s="88">
        <f t="shared" si="8"/>
        <v>86.4</v>
      </c>
      <c r="J49" s="88">
        <f t="shared" si="8"/>
        <v>35.5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18.399999999999999</v>
      </c>
      <c r="Z49" s="89" t="str">
        <f t="shared" si="8"/>
        <v/>
      </c>
      <c r="AA49" s="90">
        <f t="shared" si="7"/>
        <v>647.6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50.74</v>
      </c>
      <c r="C52" s="88">
        <f t="shared" ref="C52:Z52" si="10">IF(LEN(C$2)&gt;0,SUM(C10:C15)+C26+C40,"")</f>
        <v>64.7</v>
      </c>
      <c r="D52" s="88">
        <f t="shared" si="10"/>
        <v>105.94</v>
      </c>
      <c r="E52" s="88">
        <f t="shared" si="10"/>
        <v>126.4</v>
      </c>
      <c r="F52" s="88">
        <f t="shared" si="10"/>
        <v>101.8</v>
      </c>
      <c r="G52" s="88">
        <f t="shared" si="10"/>
        <v>82.14</v>
      </c>
      <c r="H52" s="88">
        <f t="shared" si="10"/>
        <v>81.132999999999996</v>
      </c>
      <c r="I52" s="88">
        <f t="shared" si="10"/>
        <v>90.332000000000008</v>
      </c>
      <c r="J52" s="88">
        <f t="shared" si="10"/>
        <v>51.055999999999997</v>
      </c>
      <c r="K52" s="88">
        <f t="shared" si="10"/>
        <v>42.282000000000004</v>
      </c>
      <c r="L52" s="88">
        <f t="shared" si="10"/>
        <v>42.892000000000003</v>
      </c>
      <c r="M52" s="88">
        <f t="shared" si="10"/>
        <v>44.03799999999999</v>
      </c>
      <c r="N52" s="88">
        <f t="shared" si="10"/>
        <v>36.540000000000006</v>
      </c>
      <c r="O52" s="88">
        <f t="shared" si="10"/>
        <v>38.010999999999996</v>
      </c>
      <c r="P52" s="88">
        <f t="shared" si="10"/>
        <v>54.936999999999998</v>
      </c>
      <c r="Q52" s="88">
        <f t="shared" si="10"/>
        <v>67.319000000000003</v>
      </c>
      <c r="R52" s="88">
        <f t="shared" si="10"/>
        <v>43.621000000000002</v>
      </c>
      <c r="S52" s="88">
        <f t="shared" si="10"/>
        <v>35.055999999999997</v>
      </c>
      <c r="T52" s="88">
        <f t="shared" si="10"/>
        <v>28.478000000000002</v>
      </c>
      <c r="U52" s="88">
        <f t="shared" si="10"/>
        <v>15.134</v>
      </c>
      <c r="V52" s="88">
        <f t="shared" si="10"/>
        <v>15.466000000000001</v>
      </c>
      <c r="W52" s="88">
        <f t="shared" si="10"/>
        <v>16.45</v>
      </c>
      <c r="X52" s="88">
        <f t="shared" si="10"/>
        <v>27.094999999999999</v>
      </c>
      <c r="Y52" s="88">
        <f t="shared" si="10"/>
        <v>25.593999999999998</v>
      </c>
      <c r="Z52" s="89" t="str">
        <f t="shared" si="10"/>
        <v/>
      </c>
      <c r="AA52" s="104">
        <f>SUM(B52:Z52)</f>
        <v>1287.1540000000005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22.8</v>
      </c>
      <c r="C4" s="18">
        <v>64.7</v>
      </c>
      <c r="D4" s="18">
        <v>100.6</v>
      </c>
      <c r="E4" s="18">
        <v>126.4</v>
      </c>
      <c r="F4" s="18">
        <v>101.8</v>
      </c>
      <c r="G4" s="18">
        <v>37.6</v>
      </c>
      <c r="H4" s="18">
        <v>53.4</v>
      </c>
      <c r="I4" s="18">
        <v>86.4</v>
      </c>
      <c r="J4" s="18">
        <v>35.5</v>
      </c>
      <c r="K4" s="18"/>
      <c r="L4" s="18"/>
      <c r="M4" s="18"/>
      <c r="N4" s="18">
        <v>-3.4</v>
      </c>
      <c r="O4" s="18">
        <v>-19.600000000000001</v>
      </c>
      <c r="P4" s="18">
        <v>-18.399999999999999</v>
      </c>
      <c r="Q4" s="18"/>
      <c r="R4" s="18"/>
      <c r="S4" s="18"/>
      <c r="T4" s="18"/>
      <c r="U4" s="18"/>
      <c r="V4" s="18"/>
      <c r="W4" s="18"/>
      <c r="X4" s="18"/>
      <c r="Y4" s="18">
        <v>18.399999999999999</v>
      </c>
      <c r="Z4" s="19"/>
      <c r="AA4" s="111">
        <f>SUM(B4:Z4)</f>
        <v>606.20000000000005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100.6</v>
      </c>
      <c r="C7" s="117">
        <v>103.64</v>
      </c>
      <c r="D7" s="117">
        <v>95.47</v>
      </c>
      <c r="E7" s="117">
        <v>98</v>
      </c>
      <c r="F7" s="117">
        <v>98</v>
      </c>
      <c r="G7" s="117">
        <v>99.62</v>
      </c>
      <c r="H7" s="117">
        <v>110.43</v>
      </c>
      <c r="I7" s="117">
        <v>121.2</v>
      </c>
      <c r="J7" s="117">
        <v>123</v>
      </c>
      <c r="K7" s="117">
        <v>96.73</v>
      </c>
      <c r="L7" s="117">
        <v>96.92</v>
      </c>
      <c r="M7" s="117">
        <v>96.18</v>
      </c>
      <c r="N7" s="117">
        <v>93.4</v>
      </c>
      <c r="O7" s="117">
        <v>91</v>
      </c>
      <c r="P7" s="117">
        <v>96.55</v>
      </c>
      <c r="Q7" s="117">
        <v>125.46</v>
      </c>
      <c r="R7" s="117">
        <v>127.5</v>
      </c>
      <c r="S7" s="117">
        <v>115.03</v>
      </c>
      <c r="T7" s="117">
        <v>129.72999999999999</v>
      </c>
      <c r="U7" s="117">
        <v>160.09</v>
      </c>
      <c r="V7" s="117">
        <v>217.57</v>
      </c>
      <c r="W7" s="117">
        <v>169.73</v>
      </c>
      <c r="X7" s="117">
        <v>126.03</v>
      </c>
      <c r="Y7" s="117">
        <v>106</v>
      </c>
      <c r="Z7" s="118"/>
      <c r="AA7" s="119">
        <f>IF(SUM(B7:Z7)&lt;&gt;0,AVERAGEIF(B7:Z7,"&lt;&gt;"""),"")</f>
        <v>116.57833333333336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3.4</v>
      </c>
      <c r="O15" s="133">
        <v>19.600000000000001</v>
      </c>
      <c r="P15" s="133">
        <v>18.399999999999999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41.4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3.4</v>
      </c>
      <c r="O16" s="135">
        <f t="shared" si="1"/>
        <v>19.600000000000001</v>
      </c>
      <c r="P16" s="135">
        <f t="shared" si="1"/>
        <v>18.399999999999999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22.8</v>
      </c>
      <c r="C23" s="133">
        <v>64.7</v>
      </c>
      <c r="D23" s="133">
        <v>100.6</v>
      </c>
      <c r="E23" s="133">
        <v>126.4</v>
      </c>
      <c r="F23" s="133">
        <v>101.8</v>
      </c>
      <c r="G23" s="133">
        <v>37.6</v>
      </c>
      <c r="H23" s="133">
        <v>53.4</v>
      </c>
      <c r="I23" s="133">
        <v>86.4</v>
      </c>
      <c r="J23" s="133">
        <v>35.5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18.399999999999999</v>
      </c>
      <c r="Z23" s="131"/>
      <c r="AA23" s="132">
        <f t="shared" si="2"/>
        <v>647.6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22.8</v>
      </c>
      <c r="C24" s="135">
        <f t="shared" si="3"/>
        <v>64.7</v>
      </c>
      <c r="D24" s="135">
        <f t="shared" si="3"/>
        <v>100.6</v>
      </c>
      <c r="E24" s="135">
        <f t="shared" si="3"/>
        <v>126.4</v>
      </c>
      <c r="F24" s="135">
        <f t="shared" si="3"/>
        <v>101.8</v>
      </c>
      <c r="G24" s="135">
        <f t="shared" si="3"/>
        <v>37.6</v>
      </c>
      <c r="H24" s="135">
        <f t="shared" si="3"/>
        <v>53.4</v>
      </c>
      <c r="I24" s="135">
        <f t="shared" si="3"/>
        <v>86.4</v>
      </c>
      <c r="J24" s="135">
        <f t="shared" si="3"/>
        <v>35.5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18.399999999999999</v>
      </c>
      <c r="Z24" s="136" t="str">
        <f t="shared" si="3"/>
        <v/>
      </c>
      <c r="AA24" s="90">
        <f t="shared" si="2"/>
        <v>647.6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2024-07-02T20:30:46Z</dcterms:created>
  <dcterms:modified xsi:type="dcterms:W3CDTF">2024-07-02T20:30:48Z</dcterms:modified>
</cp:coreProperties>
</file>