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388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<sst xmlns="http://schemas.openxmlformats.org/spreadsheetml/2006/main" count="119" uniqueCount="54">
  <si>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01/07/2024 23:31:52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</si>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</sst>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3B8-4D57-8E47-15B6ECC67E8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3B8-4D57-8E47-15B6ECC67E8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11.4</c:v>
                </c:pt>
                <c:pt idx="1">
                  <c:v>7.3289999999999997</c:v>
                </c:pt>
                <c:pt idx="2">
                  <c:v>9.33</c:v>
                </c:pt>
                <c:pt idx="3">
                  <c:v>8.2899999999999991</c:v>
                </c:pt>
                <c:pt idx="4">
                  <c:v>9.33</c:v>
                </c:pt>
                <c:pt idx="5">
                  <c:v>7.24</c:v>
                </c:pt>
                <c:pt idx="6">
                  <c:v>5.7880000000000003</c:v>
                </c:pt>
                <c:pt idx="7">
                  <c:v>11.4</c:v>
                </c:pt>
                <c:pt idx="8">
                  <c:v>6.2130000000000001</c:v>
                </c:pt>
                <c:pt idx="9">
                  <c:v>2.8140000000000001</c:v>
                </c:pt>
                <c:pt idx="10">
                  <c:v>13.076000000000001</c:v>
                </c:pt>
                <c:pt idx="11">
                  <c:v>16.834</c:v>
                </c:pt>
                <c:pt idx="12">
                  <c:v>10.38</c:v>
                </c:pt>
                <c:pt idx="13">
                  <c:v>12.368</c:v>
                </c:pt>
                <c:pt idx="14">
                  <c:v>21.77</c:v>
                </c:pt>
                <c:pt idx="15">
                  <c:v>9.33</c:v>
                </c:pt>
                <c:pt idx="16">
                  <c:v>7.25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B8-4D57-8E47-15B6ECC67E8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4.33</c:v>
                </c:pt>
                <c:pt idx="1">
                  <c:v>0.188</c:v>
                </c:pt>
                <c:pt idx="2">
                  <c:v>1.1299999999999999</c:v>
                </c:pt>
                <c:pt idx="3">
                  <c:v>1.1399999999999999</c:v>
                </c:pt>
                <c:pt idx="4">
                  <c:v>1.1299999999999999</c:v>
                </c:pt>
                <c:pt idx="5">
                  <c:v>0.755</c:v>
                </c:pt>
                <c:pt idx="7">
                  <c:v>1.1399999999999999</c:v>
                </c:pt>
                <c:pt idx="8">
                  <c:v>33.839000000000006</c:v>
                </c:pt>
                <c:pt idx="9">
                  <c:v>35.798000000000002</c:v>
                </c:pt>
                <c:pt idx="10">
                  <c:v>44.97</c:v>
                </c:pt>
                <c:pt idx="11">
                  <c:v>51.551000000000002</c:v>
                </c:pt>
                <c:pt idx="12">
                  <c:v>14.009</c:v>
                </c:pt>
                <c:pt idx="13">
                  <c:v>16.274000000000001</c:v>
                </c:pt>
                <c:pt idx="14">
                  <c:v>21.097999999999999</c:v>
                </c:pt>
                <c:pt idx="15">
                  <c:v>5.6429999999999998</c:v>
                </c:pt>
                <c:pt idx="16">
                  <c:v>3.677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B8-4D57-8E47-15B6ECC67E8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3B8-4D57-8E47-15B6ECC67E8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3B8-4D57-8E47-15B6ECC67E8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3B8-4D57-8E47-15B6ECC67E8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3B8-4D57-8E47-15B6ECC67E8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3B8-4D57-8E47-15B6ECC67E8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324.44400000000002</c:v>
                </c:pt>
                <c:pt idx="4">
                  <c:v>183.63400000000001</c:v>
                </c:pt>
                <c:pt idx="5">
                  <c:v>19</c:v>
                </c:pt>
                <c:pt idx="8">
                  <c:v>22.545999999999999</c:v>
                </c:pt>
                <c:pt idx="15">
                  <c:v>8.8490000000000002</c:v>
                </c:pt>
                <c:pt idx="19">
                  <c:v>55.854999999999997</c:v>
                </c:pt>
                <c:pt idx="21">
                  <c:v>10.98</c:v>
                </c:pt>
                <c:pt idx="22">
                  <c:v>66.224999999999994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3B8-4D57-8E47-15B6ECC67E8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37.6</c:v>
                </c:pt>
                <c:pt idx="2">
                  <c:v>18.2</c:v>
                </c:pt>
                <c:pt idx="3">
                  <c:v>0</c:v>
                </c:pt>
                <c:pt idx="4">
                  <c:v>0</c:v>
                </c:pt>
                <c:pt idx="5">
                  <c:v>1.4</c:v>
                </c:pt>
                <c:pt idx="6">
                  <c:v>61.9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65.2</c:v>
                </c:pt>
                <c:pt idx="19">
                  <c:v>4.0999999999999996</c:v>
                </c:pt>
                <c:pt idx="20">
                  <c:v>110.6</c:v>
                </c:pt>
                <c:pt idx="21">
                  <c:v>93.2</c:v>
                </c:pt>
                <c:pt idx="22">
                  <c:v>0</c:v>
                </c:pt>
                <c:pt idx="23">
                  <c:v>56.6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3B8-4D57-8E47-15B6ECC67E8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3.524</c:v>
                </c:pt>
                <c:pt idx="1">
                  <c:v>0.159</c:v>
                </c:pt>
                <c:pt idx="2">
                  <c:v>3.673</c:v>
                </c:pt>
                <c:pt idx="3">
                  <c:v>3.133</c:v>
                </c:pt>
                <c:pt idx="4">
                  <c:v>2.7009999999999996</c:v>
                </c:pt>
                <c:pt idx="5">
                  <c:v>2.2840000000000003</c:v>
                </c:pt>
                <c:pt idx="6">
                  <c:v>4.1619999999999999</c:v>
                </c:pt>
                <c:pt idx="7">
                  <c:v>25.220999999999997</c:v>
                </c:pt>
                <c:pt idx="8">
                  <c:v>1.7999999999999999E-2</c:v>
                </c:pt>
                <c:pt idx="9">
                  <c:v>3.9E-2</c:v>
                </c:pt>
                <c:pt idx="10">
                  <c:v>0.27700000000000002</c:v>
                </c:pt>
                <c:pt idx="12">
                  <c:v>1.119</c:v>
                </c:pt>
                <c:pt idx="13">
                  <c:v>0.13600000000000001</c:v>
                </c:pt>
                <c:pt idx="14">
                  <c:v>27.335000000000001</c:v>
                </c:pt>
                <c:pt idx="15">
                  <c:v>51.219999999999992</c:v>
                </c:pt>
                <c:pt idx="16">
                  <c:v>72.781999999999996</c:v>
                </c:pt>
                <c:pt idx="17">
                  <c:v>71.298999999999992</c:v>
                </c:pt>
                <c:pt idx="19">
                  <c:v>13.383000000000001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3B8-4D57-8E47-15B6ECC67E8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3B8-4D57-8E47-15B6ECC67E8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3B8-4D57-8E47-15B6ECC67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133.18</c:v>
                </c:pt>
                <c:pt idx="1">
                  <c:v>106.91</c:v>
                </c:pt>
                <c:pt idx="2">
                  <c:v>105.9</c:v>
                </c:pt>
                <c:pt idx="3">
                  <c:v>104.28</c:v>
                </c:pt>
                <c:pt idx="4">
                  <c:v>101.74</c:v>
                </c:pt>
                <c:pt idx="5">
                  <c:v>103.56</c:v>
                </c:pt>
                <c:pt idx="6">
                  <c:v>125.28</c:v>
                </c:pt>
                <c:pt idx="7">
                  <c:v>131.43</c:v>
                </c:pt>
                <c:pt idx="8">
                  <c:v>105.74</c:v>
                </c:pt>
                <c:pt idx="9">
                  <c:v>94.78</c:v>
                </c:pt>
                <c:pt idx="10">
                  <c:v>86.33</c:v>
                </c:pt>
                <c:pt idx="11">
                  <c:v>86.8</c:v>
                </c:pt>
                <c:pt idx="12">
                  <c:v>83.37</c:v>
                </c:pt>
                <c:pt idx="13">
                  <c:v>83.31</c:v>
                </c:pt>
                <c:pt idx="14">
                  <c:v>91.49</c:v>
                </c:pt>
                <c:pt idx="15">
                  <c:v>104.22</c:v>
                </c:pt>
                <c:pt idx="16">
                  <c:v>106.85</c:v>
                </c:pt>
                <c:pt idx="17">
                  <c:v>107.21</c:v>
                </c:pt>
                <c:pt idx="18">
                  <c:v>100.96</c:v>
                </c:pt>
                <c:pt idx="19">
                  <c:v>130.05000000000001</c:v>
                </c:pt>
                <c:pt idx="20">
                  <c:v>149.38</c:v>
                </c:pt>
                <c:pt idx="21">
                  <c:v>116.09</c:v>
                </c:pt>
                <c:pt idx="22">
                  <c:v>108</c:v>
                </c:pt>
                <c:pt idx="23">
                  <c:v>102.47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3B8-4D57-8E47-15B6ECC67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CAD-40A4-8C34-D0410A05765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CAD-40A4-8C34-D0410A05765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10.649999999999999</c:v>
                </c:pt>
                <c:pt idx="2">
                  <c:v>7.6509999999999998</c:v>
                </c:pt>
                <c:pt idx="3">
                  <c:v>11.228999999999999</c:v>
                </c:pt>
                <c:pt idx="4">
                  <c:v>11.577</c:v>
                </c:pt>
                <c:pt idx="5">
                  <c:v>11.042000000000002</c:v>
                </c:pt>
                <c:pt idx="6">
                  <c:v>12.888999999999999</c:v>
                </c:pt>
                <c:pt idx="8">
                  <c:v>14.350000000000001</c:v>
                </c:pt>
                <c:pt idx="9">
                  <c:v>11.801</c:v>
                </c:pt>
                <c:pt idx="10">
                  <c:v>17.224</c:v>
                </c:pt>
                <c:pt idx="11">
                  <c:v>17.213000000000001</c:v>
                </c:pt>
                <c:pt idx="12">
                  <c:v>3.3</c:v>
                </c:pt>
                <c:pt idx="13">
                  <c:v>5.4</c:v>
                </c:pt>
                <c:pt idx="14">
                  <c:v>2.6</c:v>
                </c:pt>
                <c:pt idx="16">
                  <c:v>1.65</c:v>
                </c:pt>
                <c:pt idx="17">
                  <c:v>8.657</c:v>
                </c:pt>
                <c:pt idx="18">
                  <c:v>10.222000000000001</c:v>
                </c:pt>
                <c:pt idx="19">
                  <c:v>14.370000000000001</c:v>
                </c:pt>
                <c:pt idx="20">
                  <c:v>19.341000000000001</c:v>
                </c:pt>
                <c:pt idx="21">
                  <c:v>20.019000000000002</c:v>
                </c:pt>
                <c:pt idx="22">
                  <c:v>8.2899999999999991</c:v>
                </c:pt>
                <c:pt idx="23">
                  <c:v>7.26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AD-40A4-8C34-D0410A05765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10.775</c:v>
                </c:pt>
                <c:pt idx="1">
                  <c:v>25.102000000000004</c:v>
                </c:pt>
                <c:pt idx="2">
                  <c:v>24.634</c:v>
                </c:pt>
                <c:pt idx="3">
                  <c:v>27.343</c:v>
                </c:pt>
                <c:pt idx="4">
                  <c:v>19.984000000000002</c:v>
                </c:pt>
                <c:pt idx="5">
                  <c:v>19.596999999999998</c:v>
                </c:pt>
                <c:pt idx="6">
                  <c:v>45.470999999999997</c:v>
                </c:pt>
                <c:pt idx="7">
                  <c:v>0.98299999999999998</c:v>
                </c:pt>
                <c:pt idx="8">
                  <c:v>7.1289999999999996</c:v>
                </c:pt>
                <c:pt idx="9">
                  <c:v>4.29</c:v>
                </c:pt>
                <c:pt idx="10">
                  <c:v>22.779</c:v>
                </c:pt>
                <c:pt idx="11">
                  <c:v>16.390999999999998</c:v>
                </c:pt>
                <c:pt idx="13">
                  <c:v>4.0999999999999996</c:v>
                </c:pt>
                <c:pt idx="14">
                  <c:v>15.803000000000001</c:v>
                </c:pt>
                <c:pt idx="15">
                  <c:v>5.4450000000000003</c:v>
                </c:pt>
                <c:pt idx="16">
                  <c:v>4.0999999999999996</c:v>
                </c:pt>
                <c:pt idx="17">
                  <c:v>34.277000000000001</c:v>
                </c:pt>
                <c:pt idx="18">
                  <c:v>36.241</c:v>
                </c:pt>
                <c:pt idx="19">
                  <c:v>55.118000000000002</c:v>
                </c:pt>
                <c:pt idx="20">
                  <c:v>73.922999999999988</c:v>
                </c:pt>
                <c:pt idx="21">
                  <c:v>78.055000000000007</c:v>
                </c:pt>
                <c:pt idx="22">
                  <c:v>52.798000000000002</c:v>
                </c:pt>
                <c:pt idx="23">
                  <c:v>47.153000000000006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AD-40A4-8C34-D0410A05765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CAD-40A4-8C34-D0410A05765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CAD-40A4-8C34-D0410A05765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CAD-40A4-8C34-D0410A05765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CAD-40A4-8C34-D0410A05765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CAD-40A4-8C34-D0410A05765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CAD-40A4-8C34-D0410A05765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8.5</c:v>
                </c:pt>
                <c:pt idx="1">
                  <c:v>0</c:v>
                </c:pt>
                <c:pt idx="2">
                  <c:v>0</c:v>
                </c:pt>
                <c:pt idx="3">
                  <c:v>298.39999999999998</c:v>
                </c:pt>
                <c:pt idx="4">
                  <c:v>165.2</c:v>
                </c:pt>
                <c:pt idx="5">
                  <c:v>0</c:v>
                </c:pt>
                <c:pt idx="6">
                  <c:v>0</c:v>
                </c:pt>
                <c:pt idx="7">
                  <c:v>36.799999999999997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51.8</c:v>
                </c:pt>
                <c:pt idx="15">
                  <c:v>69.599999999999994</c:v>
                </c:pt>
                <c:pt idx="16">
                  <c:v>78</c:v>
                </c:pt>
                <c:pt idx="17">
                  <c:v>28.4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CAD-40A4-8C34-D0410A05765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9.5400000000000009</c:v>
                </c:pt>
                <c:pt idx="6">
                  <c:v>13.49</c:v>
                </c:pt>
                <c:pt idx="8">
                  <c:v>41.137</c:v>
                </c:pt>
                <c:pt idx="9">
                  <c:v>22.560000000000002</c:v>
                </c:pt>
                <c:pt idx="10">
                  <c:v>18.320000000000004</c:v>
                </c:pt>
                <c:pt idx="11">
                  <c:v>34.780999999999999</c:v>
                </c:pt>
                <c:pt idx="12">
                  <c:v>22.207999999999998</c:v>
                </c:pt>
                <c:pt idx="13">
                  <c:v>19.277999999999999</c:v>
                </c:pt>
                <c:pt idx="18">
                  <c:v>18.725000000000001</c:v>
                </c:pt>
                <c:pt idx="19">
                  <c:v>3.8209999999999997</c:v>
                </c:pt>
                <c:pt idx="20">
                  <c:v>17.358000000000001</c:v>
                </c:pt>
                <c:pt idx="21">
                  <c:v>6.077</c:v>
                </c:pt>
                <c:pt idx="22">
                  <c:v>5.1369999999999996</c:v>
                </c:pt>
                <c:pt idx="23">
                  <c:v>2.2199999999999998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CAD-40A4-8C34-D0410A05765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CAD-40A4-8C34-D0410A05765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CAD-40A4-8C34-D0410A057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133.18</c:v>
                </c:pt>
                <c:pt idx="1">
                  <c:v>106.91</c:v>
                </c:pt>
                <c:pt idx="2">
                  <c:v>105.9</c:v>
                </c:pt>
                <c:pt idx="3">
                  <c:v>104.28</c:v>
                </c:pt>
                <c:pt idx="4">
                  <c:v>101.74</c:v>
                </c:pt>
                <c:pt idx="5">
                  <c:v>103.56</c:v>
                </c:pt>
                <c:pt idx="6">
                  <c:v>125.28</c:v>
                </c:pt>
                <c:pt idx="7">
                  <c:v>131.43</c:v>
                </c:pt>
                <c:pt idx="8">
                  <c:v>105.74</c:v>
                </c:pt>
                <c:pt idx="9">
                  <c:v>94.78</c:v>
                </c:pt>
                <c:pt idx="10">
                  <c:v>86.33</c:v>
                </c:pt>
                <c:pt idx="11">
                  <c:v>86.8</c:v>
                </c:pt>
                <c:pt idx="12">
                  <c:v>83.37</c:v>
                </c:pt>
                <c:pt idx="13">
                  <c:v>83.31</c:v>
                </c:pt>
                <c:pt idx="14">
                  <c:v>91.49</c:v>
                </c:pt>
                <c:pt idx="15">
                  <c:v>104.22</c:v>
                </c:pt>
                <c:pt idx="16">
                  <c:v>106.85</c:v>
                </c:pt>
                <c:pt idx="17">
                  <c:v>107.21</c:v>
                </c:pt>
                <c:pt idx="18">
                  <c:v>100.96</c:v>
                </c:pt>
                <c:pt idx="19">
                  <c:v>130.05000000000001</c:v>
                </c:pt>
                <c:pt idx="20">
                  <c:v>149.38</c:v>
                </c:pt>
                <c:pt idx="21">
                  <c:v>116.09</c:v>
                </c:pt>
                <c:pt idx="22">
                  <c:v>108</c:v>
                </c:pt>
                <c:pt idx="23">
                  <c:v>102.47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CAD-40A4-8C34-D0410A057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19.254000000000001</v>
      </c>
      <c r="C4" s="18">
        <v>45.276000000000003</v>
      </c>
      <c r="D4" s="18">
        <v>32.332999999999998</v>
      </c>
      <c r="E4" s="18">
        <v>337.00700000000006</v>
      </c>
      <c r="F4" s="18">
        <v>196.79500000000002</v>
      </c>
      <c r="G4" s="18">
        <v>30.678999999999998</v>
      </c>
      <c r="H4" s="18">
        <v>71.84999999999998</v>
      </c>
      <c r="I4" s="18">
        <v>37.761000000000003</v>
      </c>
      <c r="J4" s="18">
        <v>62.616000000000007</v>
      </c>
      <c r="K4" s="18">
        <v>38.651000000000003</v>
      </c>
      <c r="L4" s="18">
        <v>58.323</v>
      </c>
      <c r="M4" s="18">
        <v>68.385000000000005</v>
      </c>
      <c r="N4" s="18">
        <v>25.508000000000003</v>
      </c>
      <c r="O4" s="18">
        <v>28.777999999999999</v>
      </c>
      <c r="P4" s="18">
        <v>70.203000000000003</v>
      </c>
      <c r="Q4" s="18">
        <v>75.042000000000002</v>
      </c>
      <c r="R4" s="18">
        <v>83.709000000000003</v>
      </c>
      <c r="S4" s="18">
        <v>71.298999999999992</v>
      </c>
      <c r="T4" s="18">
        <v>65.2</v>
      </c>
      <c r="U4" s="18">
        <v>73.337999999999994</v>
      </c>
      <c r="V4" s="18">
        <v>110.6</v>
      </c>
      <c r="W4" s="18">
        <v>104.18</v>
      </c>
      <c r="X4" s="18">
        <v>66.224999999999994</v>
      </c>
      <c r="Y4" s="18">
        <v>56.6</v>
      </c>
      <c r="Z4" s="19"/>
      <c r="AA4" s="20">
        <f>SUM(B4:Z4)</f>
        <v>1829.6119999999996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133.18</v>
      </c>
      <c r="C7" s="28">
        <v>106.91</v>
      </c>
      <c r="D7" s="28">
        <v>105.9</v>
      </c>
      <c r="E7" s="28">
        <v>104.28</v>
      </c>
      <c r="F7" s="28">
        <v>101.74</v>
      </c>
      <c r="G7" s="28">
        <v>103.56</v>
      </c>
      <c r="H7" s="28">
        <v>125.28</v>
      </c>
      <c r="I7" s="28">
        <v>131.43</v>
      </c>
      <c r="J7" s="28">
        <v>105.74</v>
      </c>
      <c r="K7" s="28">
        <v>94.78</v>
      </c>
      <c r="L7" s="28">
        <v>86.33</v>
      </c>
      <c r="M7" s="28">
        <v>86.8</v>
      </c>
      <c r="N7" s="28">
        <v>83.37</v>
      </c>
      <c r="O7" s="28">
        <v>83.31</v>
      </c>
      <c r="P7" s="28">
        <v>91.49</v>
      </c>
      <c r="Q7" s="28">
        <v>104.22</v>
      </c>
      <c r="R7" s="28">
        <v>106.85</v>
      </c>
      <c r="S7" s="28">
        <v>107.21</v>
      </c>
      <c r="T7" s="28">
        <v>100.96</v>
      </c>
      <c r="U7" s="28">
        <v>130.05000000000001</v>
      </c>
      <c r="V7" s="28">
        <v>149.38</v>
      </c>
      <c r="W7" s="28">
        <v>116.09</v>
      </c>
      <c r="X7" s="28">
        <v>108</v>
      </c>
      <c r="Y7" s="28">
        <v>102.47</v>
      </c>
      <c r="Z7" s="29"/>
      <c r="AA7" s="30">
        <f>IF(SUM(B7:Z7)&lt;&gt;0,AVERAGEIF(B7:Z7,"&lt;&gt;"""),"")</f>
        <v>107.05541666666666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>
        <v>324.44400000000002</v>
      </c>
      <c r="F12" s="52">
        <v>183.63400000000001</v>
      </c>
      <c r="G12" s="52">
        <v>19</v>
      </c>
      <c r="H12" s="52"/>
      <c r="I12" s="52"/>
      <c r="J12" s="52">
        <v>22.545999999999999</v>
      </c>
      <c r="K12" s="52"/>
      <c r="L12" s="52"/>
      <c r="M12" s="52"/>
      <c r="N12" s="52"/>
      <c r="O12" s="52"/>
      <c r="P12" s="52"/>
      <c r="Q12" s="52">
        <v>8.8490000000000002</v>
      </c>
      <c r="R12" s="52"/>
      <c r="S12" s="52"/>
      <c r="T12" s="52"/>
      <c r="U12" s="52">
        <v>55.854999999999997</v>
      </c>
      <c r="V12" s="52"/>
      <c r="W12" s="52">
        <v>10.98</v>
      </c>
      <c r="X12" s="52">
        <v>66.224999999999994</v>
      </c>
      <c r="Y12" s="52"/>
      <c r="Z12" s="53"/>
      <c r="AA12" s="54">
        <f t="shared" si="0"/>
        <v>691.53300000000013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3.524</v>
      </c>
      <c r="C14" s="57">
        <v>0.159</v>
      </c>
      <c r="D14" s="57">
        <v>3.673</v>
      </c>
      <c r="E14" s="57">
        <v>3.133</v>
      </c>
      <c r="F14" s="57">
        <v>2.7009999999999996</v>
      </c>
      <c r="G14" s="57">
        <v>2.2840000000000003</v>
      </c>
      <c r="H14" s="57">
        <v>4.1619999999999999</v>
      </c>
      <c r="I14" s="57">
        <v>25.220999999999997</v>
      </c>
      <c r="J14" s="57">
        <v>1.7999999999999999E-2</v>
      </c>
      <c r="K14" s="57">
        <v>3.9E-2</v>
      </c>
      <c r="L14" s="57">
        <v>0.27700000000000002</v>
      </c>
      <c r="M14" s="57"/>
      <c r="N14" s="57">
        <v>1.119</v>
      </c>
      <c r="O14" s="57">
        <v>0.13600000000000001</v>
      </c>
      <c r="P14" s="57">
        <v>27.335000000000001</v>
      </c>
      <c r="Q14" s="57">
        <v>51.219999999999992</v>
      </c>
      <c r="R14" s="57">
        <v>72.781999999999996</v>
      </c>
      <c r="S14" s="57">
        <v>71.298999999999992</v>
      </c>
      <c r="T14" s="57"/>
      <c r="U14" s="57">
        <v>13.383000000000001</v>
      </c>
      <c r="V14" s="57"/>
      <c r="W14" s="57"/>
      <c r="X14" s="57"/>
      <c r="Y14" s="57"/>
      <c r="Z14" s="58"/>
      <c r="AA14" s="59">
        <f t="shared" si="0"/>
        <v>282.46499999999997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3.524</v>
      </c>
      <c r="C16" s="62">
        <f t="shared" si="1"/>
        <v>0.159</v>
      </c>
      <c r="D16" s="62">
        <f t="shared" si="1"/>
        <v>3.673</v>
      </c>
      <c r="E16" s="62">
        <f t="shared" si="1"/>
        <v>327.577</v>
      </c>
      <c r="F16" s="62">
        <f t="shared" si="1"/>
        <v>186.33500000000001</v>
      </c>
      <c r="G16" s="62">
        <f t="shared" si="1"/>
        <v>21.283999999999999</v>
      </c>
      <c r="H16" s="62">
        <f t="shared" si="1"/>
        <v>4.1619999999999999</v>
      </c>
      <c r="I16" s="62">
        <f t="shared" si="1"/>
        <v>25.220999999999997</v>
      </c>
      <c r="J16" s="62">
        <f t="shared" si="1"/>
        <v>22.564</v>
      </c>
      <c r="K16" s="62">
        <f t="shared" si="1"/>
        <v>3.9E-2</v>
      </c>
      <c r="L16" s="62">
        <f t="shared" si="1"/>
        <v>0.27700000000000002</v>
      </c>
      <c r="M16" s="62">
        <f t="shared" si="1"/>
        <v>0</v>
      </c>
      <c r="N16" s="62">
        <f t="shared" si="1"/>
        <v>1.119</v>
      </c>
      <c r="O16" s="62">
        <f t="shared" si="1"/>
        <v>0.13600000000000001</v>
      </c>
      <c r="P16" s="62">
        <f t="shared" si="1"/>
        <v>27.335000000000001</v>
      </c>
      <c r="Q16" s="62">
        <f t="shared" si="1"/>
        <v>60.068999999999988</v>
      </c>
      <c r="R16" s="62">
        <f t="shared" si="1"/>
        <v>72.781999999999996</v>
      </c>
      <c r="S16" s="62">
        <f t="shared" si="1"/>
        <v>71.298999999999992</v>
      </c>
      <c r="T16" s="62">
        <f t="shared" si="1"/>
        <v>0</v>
      </c>
      <c r="U16" s="62">
        <f t="shared" si="1"/>
        <v>69.238</v>
      </c>
      <c r="V16" s="62">
        <f t="shared" si="1"/>
        <v>0</v>
      </c>
      <c r="W16" s="62">
        <f t="shared" si="1"/>
        <v>10.98</v>
      </c>
      <c r="X16" s="62">
        <f t="shared" si="1"/>
        <v>66.224999999999994</v>
      </c>
      <c r="Y16" s="62">
        <f t="shared" si="1"/>
        <v>0</v>
      </c>
      <c r="Z16" s="63" t="str">
        <f t="shared" si="1"/>
        <v/>
      </c>
      <c r="AA16" s="64">
        <f>SUM(AA10:AA15)</f>
        <v>973.99800000000005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>
        <v>11.4</v>
      </c>
      <c r="C20" s="77">
        <v>7.3289999999999997</v>
      </c>
      <c r="D20" s="77">
        <v>9.33</v>
      </c>
      <c r="E20" s="77">
        <v>8.2899999999999991</v>
      </c>
      <c r="F20" s="77">
        <v>9.33</v>
      </c>
      <c r="G20" s="77">
        <v>7.24</v>
      </c>
      <c r="H20" s="77">
        <v>5.7880000000000003</v>
      </c>
      <c r="I20" s="77">
        <v>11.4</v>
      </c>
      <c r="J20" s="77">
        <v>6.2130000000000001</v>
      </c>
      <c r="K20" s="77">
        <v>2.8140000000000001</v>
      </c>
      <c r="L20" s="77">
        <v>13.076000000000001</v>
      </c>
      <c r="M20" s="77">
        <v>16.834</v>
      </c>
      <c r="N20" s="77">
        <v>10.38</v>
      </c>
      <c r="O20" s="77">
        <v>12.368</v>
      </c>
      <c r="P20" s="77">
        <v>21.77</v>
      </c>
      <c r="Q20" s="77">
        <v>9.33</v>
      </c>
      <c r="R20" s="77">
        <v>7.25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170.142</v>
      </c>
    </row>
    <row r="21" spans="1:27" ht="24.9" customHeight="1" x14ac:dyDescent="0.25">
      <c r="A21" s="75" t="s">
        <v>16</v>
      </c>
      <c r="B21" s="80">
        <v>4.33</v>
      </c>
      <c r="C21" s="81">
        <v>0.188</v>
      </c>
      <c r="D21" s="81">
        <v>1.1299999999999999</v>
      </c>
      <c r="E21" s="81">
        <v>1.1399999999999999</v>
      </c>
      <c r="F21" s="81">
        <v>1.1299999999999999</v>
      </c>
      <c r="G21" s="81">
        <v>0.755</v>
      </c>
      <c r="H21" s="81"/>
      <c r="I21" s="81">
        <v>1.1399999999999999</v>
      </c>
      <c r="J21" s="81">
        <v>33.839000000000006</v>
      </c>
      <c r="K21" s="81">
        <v>35.798000000000002</v>
      </c>
      <c r="L21" s="81">
        <v>44.97</v>
      </c>
      <c r="M21" s="81">
        <v>51.551000000000002</v>
      </c>
      <c r="N21" s="81">
        <v>14.009</v>
      </c>
      <c r="O21" s="81">
        <v>16.274000000000001</v>
      </c>
      <c r="P21" s="81">
        <v>21.097999999999999</v>
      </c>
      <c r="Q21" s="81">
        <v>5.6429999999999998</v>
      </c>
      <c r="R21" s="81">
        <v>3.677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236.67200000000003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15.73</v>
      </c>
      <c r="C26" s="88">
        <f t="shared" si="3"/>
        <v>7.5169999999999995</v>
      </c>
      <c r="D26" s="88">
        <f t="shared" si="3"/>
        <v>10.46</v>
      </c>
      <c r="E26" s="88">
        <f t="shared" si="3"/>
        <v>9.43</v>
      </c>
      <c r="F26" s="88">
        <f t="shared" si="3"/>
        <v>10.46</v>
      </c>
      <c r="G26" s="88">
        <f t="shared" si="3"/>
        <v>7.9950000000000001</v>
      </c>
      <c r="H26" s="88">
        <f t="shared" si="3"/>
        <v>5.7880000000000003</v>
      </c>
      <c r="I26" s="88">
        <f t="shared" si="3"/>
        <v>12.540000000000001</v>
      </c>
      <c r="J26" s="88">
        <f t="shared" si="3"/>
        <v>40.052000000000007</v>
      </c>
      <c r="K26" s="88">
        <f t="shared" si="3"/>
        <v>38.612000000000002</v>
      </c>
      <c r="L26" s="88">
        <f t="shared" si="3"/>
        <v>58.045999999999999</v>
      </c>
      <c r="M26" s="88">
        <f t="shared" si="3"/>
        <v>68.385000000000005</v>
      </c>
      <c r="N26" s="88">
        <f t="shared" si="3"/>
        <v>24.389000000000003</v>
      </c>
      <c r="O26" s="88">
        <f t="shared" si="3"/>
        <v>28.642000000000003</v>
      </c>
      <c r="P26" s="88">
        <f t="shared" si="3"/>
        <v>42.867999999999995</v>
      </c>
      <c r="Q26" s="88">
        <f t="shared" si="3"/>
        <v>14.972999999999999</v>
      </c>
      <c r="R26" s="88">
        <f t="shared" si="3"/>
        <v>10.927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406.81400000000002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19.254000000000001</v>
      </c>
      <c r="C30" s="77">
        <v>7.6760000000000002</v>
      </c>
      <c r="D30" s="77">
        <v>14.132999999999999</v>
      </c>
      <c r="E30" s="77">
        <v>337.00700000000001</v>
      </c>
      <c r="F30" s="77">
        <v>196.79499999999999</v>
      </c>
      <c r="G30" s="77">
        <v>29.279</v>
      </c>
      <c r="H30" s="77">
        <v>9.9499999999999993</v>
      </c>
      <c r="I30" s="77">
        <v>37.761000000000003</v>
      </c>
      <c r="J30" s="77">
        <v>62.616</v>
      </c>
      <c r="K30" s="77">
        <v>38.651000000000003</v>
      </c>
      <c r="L30" s="77">
        <v>58.323</v>
      </c>
      <c r="M30" s="77">
        <v>68.385000000000005</v>
      </c>
      <c r="N30" s="77">
        <v>25.507999999999999</v>
      </c>
      <c r="O30" s="77">
        <v>28.777999999999999</v>
      </c>
      <c r="P30" s="77">
        <v>70.203000000000003</v>
      </c>
      <c r="Q30" s="77">
        <v>75.042000000000002</v>
      </c>
      <c r="R30" s="77">
        <v>83.709000000000003</v>
      </c>
      <c r="S30" s="77">
        <v>71.299000000000007</v>
      </c>
      <c r="T30" s="77"/>
      <c r="U30" s="77">
        <v>69.238</v>
      </c>
      <c r="V30" s="77"/>
      <c r="W30" s="77">
        <v>10.98</v>
      </c>
      <c r="X30" s="77">
        <v>66.224999999999994</v>
      </c>
      <c r="Y30" s="77"/>
      <c r="Z30" s="78"/>
      <c r="AA30" s="79">
        <f>SUM(B30:Z30)</f>
        <v>1380.8119999999999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19.254000000000001</v>
      </c>
      <c r="C32" s="62">
        <f t="shared" ref="C32:Z32" si="4">IF(LEN(C$2)&gt;0,SUM(C29:C31),"")</f>
        <v>7.6760000000000002</v>
      </c>
      <c r="D32" s="62">
        <f t="shared" si="4"/>
        <v>14.132999999999999</v>
      </c>
      <c r="E32" s="62">
        <f t="shared" si="4"/>
        <v>337.00700000000001</v>
      </c>
      <c r="F32" s="62">
        <f t="shared" si="4"/>
        <v>196.79499999999999</v>
      </c>
      <c r="G32" s="62">
        <f t="shared" si="4"/>
        <v>29.279</v>
      </c>
      <c r="H32" s="62">
        <f t="shared" si="4"/>
        <v>9.9499999999999993</v>
      </c>
      <c r="I32" s="62">
        <f t="shared" si="4"/>
        <v>37.761000000000003</v>
      </c>
      <c r="J32" s="62">
        <f t="shared" si="4"/>
        <v>62.616</v>
      </c>
      <c r="K32" s="62">
        <f t="shared" si="4"/>
        <v>38.651000000000003</v>
      </c>
      <c r="L32" s="62">
        <f t="shared" si="4"/>
        <v>58.323</v>
      </c>
      <c r="M32" s="62">
        <f t="shared" si="4"/>
        <v>68.385000000000005</v>
      </c>
      <c r="N32" s="62">
        <f t="shared" si="4"/>
        <v>25.507999999999999</v>
      </c>
      <c r="O32" s="62">
        <f t="shared" si="4"/>
        <v>28.777999999999999</v>
      </c>
      <c r="P32" s="62">
        <f t="shared" si="4"/>
        <v>70.203000000000003</v>
      </c>
      <c r="Q32" s="62">
        <f t="shared" si="4"/>
        <v>75.042000000000002</v>
      </c>
      <c r="R32" s="62">
        <f t="shared" si="4"/>
        <v>83.709000000000003</v>
      </c>
      <c r="S32" s="62">
        <f t="shared" si="4"/>
        <v>71.299000000000007</v>
      </c>
      <c r="T32" s="62">
        <f t="shared" si="4"/>
        <v>0</v>
      </c>
      <c r="U32" s="62">
        <f t="shared" si="4"/>
        <v>69.238</v>
      </c>
      <c r="V32" s="62">
        <f t="shared" si="4"/>
        <v>0</v>
      </c>
      <c r="W32" s="62">
        <f t="shared" si="4"/>
        <v>10.98</v>
      </c>
      <c r="X32" s="62">
        <f t="shared" si="4"/>
        <v>66.224999999999994</v>
      </c>
      <c r="Y32" s="62">
        <f t="shared" si="4"/>
        <v>0</v>
      </c>
      <c r="Z32" s="63" t="str">
        <f t="shared" si="4"/>
        <v/>
      </c>
      <c r="AA32" s="64">
        <f>SUM(AA29:AA31)</f>
        <v>1380.8119999999999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/>
      <c r="C39" s="99">
        <v>37.6</v>
      </c>
      <c r="D39" s="99">
        <v>18.2</v>
      </c>
      <c r="E39" s="99"/>
      <c r="F39" s="99"/>
      <c r="G39" s="99">
        <v>1.4</v>
      </c>
      <c r="H39" s="99">
        <v>61.9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65.2</v>
      </c>
      <c r="U39" s="99">
        <v>4.0999999999999996</v>
      </c>
      <c r="V39" s="99">
        <v>110.6</v>
      </c>
      <c r="W39" s="99">
        <v>93.2</v>
      </c>
      <c r="X39" s="99"/>
      <c r="Y39" s="99">
        <v>56.6</v>
      </c>
      <c r="Z39" s="100"/>
      <c r="AA39" s="79">
        <f t="shared" si="5"/>
        <v>448.8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0</v>
      </c>
      <c r="C40" s="88">
        <f t="shared" si="6"/>
        <v>37.6</v>
      </c>
      <c r="D40" s="88">
        <f t="shared" si="6"/>
        <v>18.2</v>
      </c>
      <c r="E40" s="88">
        <f t="shared" si="6"/>
        <v>0</v>
      </c>
      <c r="F40" s="88">
        <f t="shared" si="6"/>
        <v>0</v>
      </c>
      <c r="G40" s="88">
        <f t="shared" si="6"/>
        <v>1.4</v>
      </c>
      <c r="H40" s="88">
        <f t="shared" si="6"/>
        <v>61.9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65.2</v>
      </c>
      <c r="U40" s="88">
        <f t="shared" si="6"/>
        <v>4.0999999999999996</v>
      </c>
      <c r="V40" s="88">
        <f t="shared" si="6"/>
        <v>110.6</v>
      </c>
      <c r="W40" s="88">
        <f t="shared" si="6"/>
        <v>93.2</v>
      </c>
      <c r="X40" s="88">
        <f t="shared" si="6"/>
        <v>0</v>
      </c>
      <c r="Y40" s="88">
        <f t="shared" si="6"/>
        <v>56.6</v>
      </c>
      <c r="Z40" s="89" t="str">
        <f t="shared" si="6"/>
        <v/>
      </c>
      <c r="AA40" s="90">
        <f t="shared" si="5"/>
        <v>448.8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/>
      <c r="C47" s="99">
        <v>37.6</v>
      </c>
      <c r="D47" s="99">
        <v>18.2</v>
      </c>
      <c r="E47" s="99"/>
      <c r="F47" s="99"/>
      <c r="G47" s="99">
        <v>1.4</v>
      </c>
      <c r="H47" s="99">
        <v>61.9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65.2</v>
      </c>
      <c r="U47" s="99">
        <v>4.0999999999999996</v>
      </c>
      <c r="V47" s="99">
        <v>110.6</v>
      </c>
      <c r="W47" s="99">
        <v>93.2</v>
      </c>
      <c r="X47" s="99"/>
      <c r="Y47" s="99">
        <v>56.6</v>
      </c>
      <c r="Z47" s="100"/>
      <c r="AA47" s="79">
        <f t="shared" si="7"/>
        <v>448.8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37.6</v>
      </c>
      <c r="D49" s="88">
        <f t="shared" si="8"/>
        <v>18.2</v>
      </c>
      <c r="E49" s="88">
        <f t="shared" si="8"/>
        <v>0</v>
      </c>
      <c r="F49" s="88">
        <f t="shared" si="8"/>
        <v>0</v>
      </c>
      <c r="G49" s="88">
        <f t="shared" si="8"/>
        <v>1.4</v>
      </c>
      <c r="H49" s="88">
        <f t="shared" si="8"/>
        <v>61.9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65.2</v>
      </c>
      <c r="U49" s="88">
        <f t="shared" si="8"/>
        <v>4.0999999999999996</v>
      </c>
      <c r="V49" s="88">
        <f t="shared" si="8"/>
        <v>110.6</v>
      </c>
      <c r="W49" s="88">
        <f t="shared" si="8"/>
        <v>93.2</v>
      </c>
      <c r="X49" s="88">
        <f t="shared" si="8"/>
        <v>0</v>
      </c>
      <c r="Y49" s="88">
        <f t="shared" si="8"/>
        <v>56.6</v>
      </c>
      <c r="Z49" s="89" t="str">
        <f t="shared" si="8"/>
        <v/>
      </c>
      <c r="AA49" s="90">
        <f t="shared" si="7"/>
        <v>448.8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19.254000000000001</v>
      </c>
      <c r="C52" s="88">
        <f t="shared" si="10"/>
        <v>45.276000000000003</v>
      </c>
      <c r="D52" s="88">
        <f t="shared" si="10"/>
        <v>32.332999999999998</v>
      </c>
      <c r="E52" s="88">
        <f t="shared" si="10"/>
        <v>337.00700000000001</v>
      </c>
      <c r="F52" s="88">
        <f t="shared" si="10"/>
        <v>196.79500000000002</v>
      </c>
      <c r="G52" s="88">
        <f t="shared" si="10"/>
        <v>30.678999999999998</v>
      </c>
      <c r="H52" s="88">
        <f t="shared" si="10"/>
        <v>71.849999999999994</v>
      </c>
      <c r="I52" s="88">
        <f t="shared" si="10"/>
        <v>37.760999999999996</v>
      </c>
      <c r="J52" s="88">
        <f t="shared" si="10"/>
        <v>62.616000000000007</v>
      </c>
      <c r="K52" s="88">
        <f t="shared" si="10"/>
        <v>38.651000000000003</v>
      </c>
      <c r="L52" s="88">
        <f t="shared" si="10"/>
        <v>58.323</v>
      </c>
      <c r="M52" s="88">
        <f t="shared" si="10"/>
        <v>68.385000000000005</v>
      </c>
      <c r="N52" s="88">
        <f t="shared" si="10"/>
        <v>25.508000000000003</v>
      </c>
      <c r="O52" s="88">
        <f t="shared" si="10"/>
        <v>28.778000000000002</v>
      </c>
      <c r="P52" s="88">
        <f t="shared" si="10"/>
        <v>70.203000000000003</v>
      </c>
      <c r="Q52" s="88">
        <f t="shared" si="10"/>
        <v>75.041999999999987</v>
      </c>
      <c r="R52" s="88">
        <f t="shared" si="10"/>
        <v>83.709000000000003</v>
      </c>
      <c r="S52" s="88">
        <f t="shared" si="10"/>
        <v>71.298999999999992</v>
      </c>
      <c r="T52" s="88">
        <f t="shared" si="10"/>
        <v>65.2</v>
      </c>
      <c r="U52" s="88">
        <f t="shared" si="10"/>
        <v>73.337999999999994</v>
      </c>
      <c r="V52" s="88">
        <f t="shared" si="10"/>
        <v>110.6</v>
      </c>
      <c r="W52" s="88">
        <f t="shared" si="10"/>
        <v>104.18</v>
      </c>
      <c r="X52" s="88">
        <f t="shared" si="10"/>
        <v>66.224999999999994</v>
      </c>
      <c r="Y52" s="88">
        <f t="shared" si="10"/>
        <v>56.6</v>
      </c>
      <c r="Z52" s="89" t="str">
        <f t="shared" si="10"/>
        <v/>
      </c>
      <c r="AA52" s="104">
        <f>SUM(B52:Z52)</f>
        <v>1829.6119999999996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19.274999999999999</v>
      </c>
      <c r="C4" s="18">
        <v>45.292000000000002</v>
      </c>
      <c r="D4" s="18">
        <v>32.284999999999997</v>
      </c>
      <c r="E4" s="18">
        <v>336.97199999999998</v>
      </c>
      <c r="F4" s="18">
        <v>196.761</v>
      </c>
      <c r="G4" s="18">
        <v>30.638999999999999</v>
      </c>
      <c r="H4" s="18">
        <v>71.850000000000009</v>
      </c>
      <c r="I4" s="18">
        <v>37.782999999999994</v>
      </c>
      <c r="J4" s="18">
        <v>62.616000000000007</v>
      </c>
      <c r="K4" s="18">
        <v>38.651000000000003</v>
      </c>
      <c r="L4" s="18">
        <v>58.323000000000008</v>
      </c>
      <c r="M4" s="18">
        <v>68.384999999999991</v>
      </c>
      <c r="N4" s="18">
        <v>25.507999999999999</v>
      </c>
      <c r="O4" s="18">
        <v>28.777999999999995</v>
      </c>
      <c r="P4" s="18">
        <v>70.203000000000003</v>
      </c>
      <c r="Q4" s="18">
        <v>75.044999999999987</v>
      </c>
      <c r="R4" s="18">
        <v>83.75</v>
      </c>
      <c r="S4" s="18">
        <v>71.333999999999989</v>
      </c>
      <c r="T4" s="18">
        <v>65.188000000000002</v>
      </c>
      <c r="U4" s="18">
        <v>73.308999999999983</v>
      </c>
      <c r="V4" s="18">
        <v>110.62199999999999</v>
      </c>
      <c r="W4" s="18">
        <v>104.151</v>
      </c>
      <c r="X4" s="18">
        <v>66.224999999999994</v>
      </c>
      <c r="Y4" s="18">
        <v>56.633000000000003</v>
      </c>
      <c r="Z4" s="19"/>
      <c r="AA4" s="20">
        <f>SUM(B4:Z4)</f>
        <v>1829.5780000000002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133.18</v>
      </c>
      <c r="C7" s="28">
        <v>106.91</v>
      </c>
      <c r="D7" s="28">
        <v>105.9</v>
      </c>
      <c r="E7" s="28">
        <v>104.28</v>
      </c>
      <c r="F7" s="28">
        <v>101.74</v>
      </c>
      <c r="G7" s="28">
        <v>103.56</v>
      </c>
      <c r="H7" s="28">
        <v>125.28</v>
      </c>
      <c r="I7" s="28">
        <v>131.43</v>
      </c>
      <c r="J7" s="28">
        <v>105.74</v>
      </c>
      <c r="K7" s="28">
        <v>94.78</v>
      </c>
      <c r="L7" s="28">
        <v>86.33</v>
      </c>
      <c r="M7" s="28">
        <v>86.8</v>
      </c>
      <c r="N7" s="28">
        <v>83.37</v>
      </c>
      <c r="O7" s="28">
        <v>83.31</v>
      </c>
      <c r="P7" s="28">
        <v>91.49</v>
      </c>
      <c r="Q7" s="28">
        <v>104.22</v>
      </c>
      <c r="R7" s="28">
        <v>106.85</v>
      </c>
      <c r="S7" s="28">
        <v>107.21</v>
      </c>
      <c r="T7" s="28">
        <v>100.96</v>
      </c>
      <c r="U7" s="28">
        <v>130.05000000000001</v>
      </c>
      <c r="V7" s="28">
        <v>149.38</v>
      </c>
      <c r="W7" s="28">
        <v>116.09</v>
      </c>
      <c r="X7" s="28">
        <v>108</v>
      </c>
      <c r="Y7" s="28">
        <v>102.47</v>
      </c>
      <c r="Z7" s="29"/>
      <c r="AA7" s="30">
        <f>IF(SUM(B7:Z7)&lt;&gt;0,AVERAGEIF(B7:Z7,"&lt;&gt;"""),"")</f>
        <v>107.05541666666666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>
        <v>9.5400000000000009</v>
      </c>
      <c r="D14" s="57"/>
      <c r="E14" s="57"/>
      <c r="F14" s="57"/>
      <c r="G14" s="57"/>
      <c r="H14" s="57">
        <v>13.49</v>
      </c>
      <c r="I14" s="57"/>
      <c r="J14" s="57">
        <v>41.137</v>
      </c>
      <c r="K14" s="57">
        <v>22.560000000000002</v>
      </c>
      <c r="L14" s="57">
        <v>18.320000000000004</v>
      </c>
      <c r="M14" s="57">
        <v>34.780999999999999</v>
      </c>
      <c r="N14" s="57">
        <v>22.207999999999998</v>
      </c>
      <c r="O14" s="57">
        <v>19.277999999999999</v>
      </c>
      <c r="P14" s="57"/>
      <c r="Q14" s="57"/>
      <c r="R14" s="57"/>
      <c r="S14" s="57"/>
      <c r="T14" s="57">
        <v>18.725000000000001</v>
      </c>
      <c r="U14" s="57">
        <v>3.8209999999999997</v>
      </c>
      <c r="V14" s="57">
        <v>17.358000000000001</v>
      </c>
      <c r="W14" s="57">
        <v>6.077</v>
      </c>
      <c r="X14" s="57">
        <v>5.1369999999999996</v>
      </c>
      <c r="Y14" s="57">
        <v>2.2199999999999998</v>
      </c>
      <c r="Z14" s="58"/>
      <c r="AA14" s="59">
        <f t="shared" si="0"/>
        <v>234.65199999999999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9.5400000000000009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13.49</v>
      </c>
      <c r="I16" s="62">
        <f t="shared" si="1"/>
        <v>0</v>
      </c>
      <c r="J16" s="62">
        <f t="shared" si="1"/>
        <v>41.137</v>
      </c>
      <c r="K16" s="62">
        <f t="shared" si="1"/>
        <v>22.560000000000002</v>
      </c>
      <c r="L16" s="62">
        <f t="shared" si="1"/>
        <v>18.320000000000004</v>
      </c>
      <c r="M16" s="62">
        <f t="shared" si="1"/>
        <v>34.780999999999999</v>
      </c>
      <c r="N16" s="62">
        <f t="shared" si="1"/>
        <v>22.207999999999998</v>
      </c>
      <c r="O16" s="62">
        <f t="shared" si="1"/>
        <v>19.277999999999999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18.725000000000001</v>
      </c>
      <c r="U16" s="62">
        <f t="shared" si="1"/>
        <v>3.8209999999999997</v>
      </c>
      <c r="V16" s="62">
        <f t="shared" si="1"/>
        <v>17.358000000000001</v>
      </c>
      <c r="W16" s="62">
        <f t="shared" si="1"/>
        <v>6.077</v>
      </c>
      <c r="X16" s="62">
        <f t="shared" si="1"/>
        <v>5.1369999999999996</v>
      </c>
      <c r="Y16" s="62">
        <f t="shared" si="1"/>
        <v>2.2199999999999998</v>
      </c>
      <c r="Z16" s="63" t="str">
        <f t="shared" si="1"/>
        <v/>
      </c>
      <c r="AA16" s="64">
        <f>SUM(AA10:AA15)</f>
        <v>234.65199999999999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/>
      <c r="C20" s="77">
        <v>10.649999999999999</v>
      </c>
      <c r="D20" s="77">
        <v>7.6509999999999998</v>
      </c>
      <c r="E20" s="77">
        <v>11.228999999999999</v>
      </c>
      <c r="F20" s="77">
        <v>11.577</v>
      </c>
      <c r="G20" s="77">
        <v>11.042000000000002</v>
      </c>
      <c r="H20" s="77">
        <v>12.888999999999999</v>
      </c>
      <c r="I20" s="77"/>
      <c r="J20" s="77">
        <v>14.350000000000001</v>
      </c>
      <c r="K20" s="77">
        <v>11.801</v>
      </c>
      <c r="L20" s="77">
        <v>17.224</v>
      </c>
      <c r="M20" s="77">
        <v>17.213000000000001</v>
      </c>
      <c r="N20" s="77">
        <v>3.3</v>
      </c>
      <c r="O20" s="77">
        <v>5.4</v>
      </c>
      <c r="P20" s="77">
        <v>2.6</v>
      </c>
      <c r="Q20" s="77"/>
      <c r="R20" s="77">
        <v>1.65</v>
      </c>
      <c r="S20" s="77">
        <v>8.657</v>
      </c>
      <c r="T20" s="77">
        <v>10.222000000000001</v>
      </c>
      <c r="U20" s="77">
        <v>14.370000000000001</v>
      </c>
      <c r="V20" s="77">
        <v>19.341000000000001</v>
      </c>
      <c r="W20" s="77">
        <v>20.019000000000002</v>
      </c>
      <c r="X20" s="77">
        <v>8.2899999999999991</v>
      </c>
      <c r="Y20" s="77">
        <v>7.26</v>
      </c>
      <c r="Z20" s="78"/>
      <c r="AA20" s="79">
        <f t="shared" si="2"/>
        <v>226.73500000000004</v>
      </c>
    </row>
    <row r="21" spans="1:27" ht="24.9" customHeight="1" x14ac:dyDescent="0.25">
      <c r="A21" s="75" t="s">
        <v>16</v>
      </c>
      <c r="B21" s="80">
        <v>10.775</v>
      </c>
      <c r="C21" s="81">
        <v>25.102000000000004</v>
      </c>
      <c r="D21" s="81">
        <v>24.634</v>
      </c>
      <c r="E21" s="81">
        <v>27.343</v>
      </c>
      <c r="F21" s="81">
        <v>19.984000000000002</v>
      </c>
      <c r="G21" s="81">
        <v>19.596999999999998</v>
      </c>
      <c r="H21" s="81">
        <v>45.470999999999997</v>
      </c>
      <c r="I21" s="81">
        <v>0.98299999999999998</v>
      </c>
      <c r="J21" s="81">
        <v>7.1289999999999996</v>
      </c>
      <c r="K21" s="81">
        <v>4.29</v>
      </c>
      <c r="L21" s="81">
        <v>22.779</v>
      </c>
      <c r="M21" s="81">
        <v>16.390999999999998</v>
      </c>
      <c r="N21" s="81"/>
      <c r="O21" s="81">
        <v>4.0999999999999996</v>
      </c>
      <c r="P21" s="81">
        <v>15.803000000000001</v>
      </c>
      <c r="Q21" s="81">
        <v>5.4450000000000003</v>
      </c>
      <c r="R21" s="81">
        <v>4.0999999999999996</v>
      </c>
      <c r="S21" s="81">
        <v>34.277000000000001</v>
      </c>
      <c r="T21" s="81">
        <v>36.241</v>
      </c>
      <c r="U21" s="81">
        <v>55.118000000000002</v>
      </c>
      <c r="V21" s="81">
        <v>73.922999999999988</v>
      </c>
      <c r="W21" s="81">
        <v>78.055000000000007</v>
      </c>
      <c r="X21" s="81">
        <v>52.798000000000002</v>
      </c>
      <c r="Y21" s="81">
        <v>47.153000000000006</v>
      </c>
      <c r="Z21" s="78"/>
      <c r="AA21" s="79">
        <f t="shared" si="2"/>
        <v>631.49099999999999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10.775</v>
      </c>
      <c r="C26" s="88">
        <f t="shared" ref="C26:Z26" si="3">IF(LEN(C$2)&gt;0,SUM(C19:C25),"")</f>
        <v>35.752000000000002</v>
      </c>
      <c r="D26" s="88">
        <f t="shared" si="3"/>
        <v>32.284999999999997</v>
      </c>
      <c r="E26" s="88">
        <f t="shared" si="3"/>
        <v>38.572000000000003</v>
      </c>
      <c r="F26" s="88">
        <f t="shared" si="3"/>
        <v>31.561</v>
      </c>
      <c r="G26" s="88">
        <f t="shared" si="3"/>
        <v>30.638999999999999</v>
      </c>
      <c r="H26" s="88">
        <f t="shared" si="3"/>
        <v>58.36</v>
      </c>
      <c r="I26" s="88">
        <f t="shared" si="3"/>
        <v>0.98299999999999998</v>
      </c>
      <c r="J26" s="88">
        <f t="shared" si="3"/>
        <v>21.478999999999999</v>
      </c>
      <c r="K26" s="88">
        <f t="shared" si="3"/>
        <v>16.091000000000001</v>
      </c>
      <c r="L26" s="88">
        <f t="shared" si="3"/>
        <v>40.003</v>
      </c>
      <c r="M26" s="88">
        <f t="shared" si="3"/>
        <v>33.603999999999999</v>
      </c>
      <c r="N26" s="88">
        <f t="shared" si="3"/>
        <v>3.3</v>
      </c>
      <c r="O26" s="88">
        <f t="shared" si="3"/>
        <v>9.5</v>
      </c>
      <c r="P26" s="88">
        <f t="shared" si="3"/>
        <v>18.403000000000002</v>
      </c>
      <c r="Q26" s="88">
        <f t="shared" si="3"/>
        <v>5.4450000000000003</v>
      </c>
      <c r="R26" s="88">
        <f t="shared" si="3"/>
        <v>5.75</v>
      </c>
      <c r="S26" s="88">
        <f t="shared" si="3"/>
        <v>42.933999999999997</v>
      </c>
      <c r="T26" s="88">
        <f t="shared" si="3"/>
        <v>46.463000000000001</v>
      </c>
      <c r="U26" s="88">
        <f t="shared" si="3"/>
        <v>69.488</v>
      </c>
      <c r="V26" s="88">
        <f t="shared" si="3"/>
        <v>93.263999999999982</v>
      </c>
      <c r="W26" s="88">
        <f t="shared" si="3"/>
        <v>98.074000000000012</v>
      </c>
      <c r="X26" s="88">
        <f t="shared" si="3"/>
        <v>61.088000000000001</v>
      </c>
      <c r="Y26" s="88">
        <f t="shared" si="3"/>
        <v>54.413000000000004</v>
      </c>
      <c r="Z26" s="89" t="str">
        <f t="shared" si="3"/>
        <v/>
      </c>
      <c r="AA26" s="90">
        <f>SUM(AA19:AA25)</f>
        <v>858.226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10.775</v>
      </c>
      <c r="C30" s="77">
        <v>45.292000000000002</v>
      </c>
      <c r="D30" s="77">
        <v>32.284999999999997</v>
      </c>
      <c r="E30" s="77">
        <v>38.572000000000003</v>
      </c>
      <c r="F30" s="77">
        <v>31.561</v>
      </c>
      <c r="G30" s="77">
        <v>30.638999999999999</v>
      </c>
      <c r="H30" s="77">
        <v>71.849999999999994</v>
      </c>
      <c r="I30" s="77">
        <v>0.98299999999999998</v>
      </c>
      <c r="J30" s="77">
        <v>62.616</v>
      </c>
      <c r="K30" s="77">
        <v>38.651000000000003</v>
      </c>
      <c r="L30" s="77">
        <v>58.323</v>
      </c>
      <c r="M30" s="77">
        <v>68.385000000000005</v>
      </c>
      <c r="N30" s="77">
        <v>25.507999999999999</v>
      </c>
      <c r="O30" s="77">
        <v>28.777999999999999</v>
      </c>
      <c r="P30" s="77">
        <v>18.402999999999999</v>
      </c>
      <c r="Q30" s="77">
        <v>5.4450000000000003</v>
      </c>
      <c r="R30" s="77">
        <v>5.75</v>
      </c>
      <c r="S30" s="77">
        <v>42.933999999999997</v>
      </c>
      <c r="T30" s="77">
        <v>65.188000000000002</v>
      </c>
      <c r="U30" s="77">
        <v>73.308999999999997</v>
      </c>
      <c r="V30" s="77">
        <v>110.622</v>
      </c>
      <c r="W30" s="77">
        <v>104.151</v>
      </c>
      <c r="X30" s="77">
        <v>66.224999999999994</v>
      </c>
      <c r="Y30" s="77">
        <v>56.633000000000003</v>
      </c>
      <c r="Z30" s="78"/>
      <c r="AA30" s="79">
        <f>SUM(B30:Z30)</f>
        <v>1092.8779999999999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10.775</v>
      </c>
      <c r="C32" s="62">
        <f t="shared" ref="C32:Z32" si="4">IF(LEN(C$2)&gt;0,SUM(C29:C31),"")</f>
        <v>45.292000000000002</v>
      </c>
      <c r="D32" s="62">
        <f t="shared" si="4"/>
        <v>32.284999999999997</v>
      </c>
      <c r="E32" s="62">
        <f t="shared" si="4"/>
        <v>38.572000000000003</v>
      </c>
      <c r="F32" s="62">
        <f t="shared" si="4"/>
        <v>31.561</v>
      </c>
      <c r="G32" s="62">
        <f t="shared" si="4"/>
        <v>30.638999999999999</v>
      </c>
      <c r="H32" s="62">
        <f t="shared" si="4"/>
        <v>71.849999999999994</v>
      </c>
      <c r="I32" s="62">
        <f t="shared" si="4"/>
        <v>0.98299999999999998</v>
      </c>
      <c r="J32" s="62">
        <f t="shared" si="4"/>
        <v>62.616</v>
      </c>
      <c r="K32" s="62">
        <f t="shared" si="4"/>
        <v>38.651000000000003</v>
      </c>
      <c r="L32" s="62">
        <f t="shared" si="4"/>
        <v>58.323</v>
      </c>
      <c r="M32" s="62">
        <f t="shared" si="4"/>
        <v>68.385000000000005</v>
      </c>
      <c r="N32" s="62">
        <f t="shared" si="4"/>
        <v>25.507999999999999</v>
      </c>
      <c r="O32" s="62">
        <f t="shared" si="4"/>
        <v>28.777999999999999</v>
      </c>
      <c r="P32" s="62">
        <f t="shared" si="4"/>
        <v>18.402999999999999</v>
      </c>
      <c r="Q32" s="62">
        <f t="shared" si="4"/>
        <v>5.4450000000000003</v>
      </c>
      <c r="R32" s="62">
        <f t="shared" si="4"/>
        <v>5.75</v>
      </c>
      <c r="S32" s="62">
        <f t="shared" si="4"/>
        <v>42.933999999999997</v>
      </c>
      <c r="T32" s="62">
        <f t="shared" si="4"/>
        <v>65.188000000000002</v>
      </c>
      <c r="U32" s="62">
        <f t="shared" si="4"/>
        <v>73.308999999999997</v>
      </c>
      <c r="V32" s="62">
        <f t="shared" si="4"/>
        <v>110.622</v>
      </c>
      <c r="W32" s="62">
        <f t="shared" si="4"/>
        <v>104.151</v>
      </c>
      <c r="X32" s="62">
        <f t="shared" si="4"/>
        <v>66.224999999999994</v>
      </c>
      <c r="Y32" s="62">
        <f t="shared" si="4"/>
        <v>56.633000000000003</v>
      </c>
      <c r="Z32" s="63" t="str">
        <f t="shared" si="4"/>
        <v/>
      </c>
      <c r="AA32" s="64">
        <f>SUM(AA29:AA31)</f>
        <v>1092.8779999999999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45</v>
      </c>
      <c r="B39" s="98">
        <v>8.5</v>
      </c>
      <c r="C39" s="99"/>
      <c r="D39" s="99"/>
      <c r="E39" s="99">
        <v>298.39999999999998</v>
      </c>
      <c r="F39" s="99">
        <v>165.2</v>
      </c>
      <c r="G39" s="99"/>
      <c r="H39" s="99"/>
      <c r="I39" s="99">
        <v>36.799999999999997</v>
      </c>
      <c r="J39" s="99"/>
      <c r="K39" s="99"/>
      <c r="L39" s="99"/>
      <c r="M39" s="99"/>
      <c r="N39" s="99"/>
      <c r="O39" s="99"/>
      <c r="P39" s="99">
        <v>51.8</v>
      </c>
      <c r="Q39" s="99">
        <v>69.599999999999994</v>
      </c>
      <c r="R39" s="99">
        <v>78</v>
      </c>
      <c r="S39" s="99">
        <v>28.4</v>
      </c>
      <c r="T39" s="99"/>
      <c r="U39" s="99"/>
      <c r="V39" s="99"/>
      <c r="W39" s="99"/>
      <c r="X39" s="99"/>
      <c r="Y39" s="99"/>
      <c r="Z39" s="100"/>
      <c r="AA39" s="79">
        <f t="shared" si="5"/>
        <v>736.69999999999993</v>
      </c>
    </row>
    <row r="40" spans="1:27" ht="30" customHeight="1" thickBot="1" x14ac:dyDescent="0.3">
      <c r="A40" s="86" t="s">
        <v>46</v>
      </c>
      <c r="B40" s="87">
        <f>IF(LEN(B$2)&gt;0,SUM(B35:B39),"")</f>
        <v>8.5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298.39999999999998</v>
      </c>
      <c r="F40" s="88">
        <f t="shared" si="6"/>
        <v>165.2</v>
      </c>
      <c r="G40" s="88">
        <f t="shared" si="6"/>
        <v>0</v>
      </c>
      <c r="H40" s="88">
        <f t="shared" si="6"/>
        <v>0</v>
      </c>
      <c r="I40" s="88">
        <f t="shared" si="6"/>
        <v>36.799999999999997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51.8</v>
      </c>
      <c r="Q40" s="88">
        <f t="shared" si="6"/>
        <v>69.599999999999994</v>
      </c>
      <c r="R40" s="88">
        <f t="shared" si="6"/>
        <v>78</v>
      </c>
      <c r="S40" s="88">
        <f t="shared" si="6"/>
        <v>28.4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736.69999999999993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45</v>
      </c>
      <c r="B47" s="98">
        <v>8.5</v>
      </c>
      <c r="C47" s="99"/>
      <c r="D47" s="99"/>
      <c r="E47" s="99">
        <v>298.39999999999998</v>
      </c>
      <c r="F47" s="99">
        <v>165.2</v>
      </c>
      <c r="G47" s="99"/>
      <c r="H47" s="99"/>
      <c r="I47" s="99">
        <v>36.799999999999997</v>
      </c>
      <c r="J47" s="99"/>
      <c r="K47" s="99"/>
      <c r="L47" s="99"/>
      <c r="M47" s="99"/>
      <c r="N47" s="99"/>
      <c r="O47" s="99"/>
      <c r="P47" s="99">
        <v>51.8</v>
      </c>
      <c r="Q47" s="99">
        <v>69.599999999999994</v>
      </c>
      <c r="R47" s="99">
        <v>78</v>
      </c>
      <c r="S47" s="99">
        <v>28.4</v>
      </c>
      <c r="T47" s="99"/>
      <c r="U47" s="99"/>
      <c r="V47" s="99"/>
      <c r="W47" s="99"/>
      <c r="X47" s="99"/>
      <c r="Y47" s="99"/>
      <c r="Z47" s="100"/>
      <c r="AA47" s="79">
        <f t="shared" si="7"/>
        <v>736.69999999999993</v>
      </c>
    </row>
    <row r="48" spans="1:2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8.5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298.39999999999998</v>
      </c>
      <c r="F49" s="88">
        <f t="shared" si="8"/>
        <v>165.2</v>
      </c>
      <c r="G49" s="88">
        <f t="shared" si="8"/>
        <v>0</v>
      </c>
      <c r="H49" s="88">
        <f t="shared" si="8"/>
        <v>0</v>
      </c>
      <c r="I49" s="88">
        <f t="shared" si="8"/>
        <v>36.799999999999997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51.8</v>
      </c>
      <c r="Q49" s="88">
        <f t="shared" si="8"/>
        <v>69.599999999999994</v>
      </c>
      <c r="R49" s="88">
        <f t="shared" si="8"/>
        <v>78</v>
      </c>
      <c r="S49" s="88">
        <f t="shared" si="8"/>
        <v>28.4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736.69999999999993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19.274999999999999</v>
      </c>
      <c r="C52" s="88">
        <f t="shared" ref="C52:Z52" si="10">IF(LEN(C$2)&gt;0,SUM(C10:C15)+C26+C40,"")</f>
        <v>45.292000000000002</v>
      </c>
      <c r="D52" s="88">
        <f t="shared" si="10"/>
        <v>32.284999999999997</v>
      </c>
      <c r="E52" s="88">
        <f t="shared" si="10"/>
        <v>336.97199999999998</v>
      </c>
      <c r="F52" s="88">
        <f t="shared" si="10"/>
        <v>196.761</v>
      </c>
      <c r="G52" s="88">
        <f t="shared" si="10"/>
        <v>30.638999999999999</v>
      </c>
      <c r="H52" s="88">
        <f t="shared" si="10"/>
        <v>71.849999999999994</v>
      </c>
      <c r="I52" s="88">
        <f t="shared" si="10"/>
        <v>37.782999999999994</v>
      </c>
      <c r="J52" s="88">
        <f t="shared" si="10"/>
        <v>62.616</v>
      </c>
      <c r="K52" s="88">
        <f t="shared" si="10"/>
        <v>38.651000000000003</v>
      </c>
      <c r="L52" s="88">
        <f t="shared" si="10"/>
        <v>58.323000000000008</v>
      </c>
      <c r="M52" s="88">
        <f t="shared" si="10"/>
        <v>68.384999999999991</v>
      </c>
      <c r="N52" s="88">
        <f t="shared" si="10"/>
        <v>25.507999999999999</v>
      </c>
      <c r="O52" s="88">
        <f t="shared" si="10"/>
        <v>28.777999999999999</v>
      </c>
      <c r="P52" s="88">
        <f t="shared" si="10"/>
        <v>70.203000000000003</v>
      </c>
      <c r="Q52" s="88">
        <f t="shared" si="10"/>
        <v>75.044999999999987</v>
      </c>
      <c r="R52" s="88">
        <f t="shared" si="10"/>
        <v>83.75</v>
      </c>
      <c r="S52" s="88">
        <f t="shared" si="10"/>
        <v>71.334000000000003</v>
      </c>
      <c r="T52" s="88">
        <f t="shared" si="10"/>
        <v>65.188000000000002</v>
      </c>
      <c r="U52" s="88">
        <f t="shared" si="10"/>
        <v>73.308999999999997</v>
      </c>
      <c r="V52" s="88">
        <f t="shared" si="10"/>
        <v>110.62199999999999</v>
      </c>
      <c r="W52" s="88">
        <f t="shared" si="10"/>
        <v>104.15100000000001</v>
      </c>
      <c r="X52" s="88">
        <f t="shared" si="10"/>
        <v>66.224999999999994</v>
      </c>
      <c r="Y52" s="88">
        <f t="shared" si="10"/>
        <v>56.633000000000003</v>
      </c>
      <c r="Z52" s="89" t="str">
        <f t="shared" si="10"/>
        <v/>
      </c>
      <c r="AA52" s="104">
        <f>SUM(B52:Z52)</f>
        <v>1829.5780000000002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45475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8.5</v>
      </c>
      <c r="C4" s="18">
        <v>-37.6</v>
      </c>
      <c r="D4" s="18">
        <v>-18.2</v>
      </c>
      <c r="E4" s="18">
        <v>298.39999999999998</v>
      </c>
      <c r="F4" s="18">
        <v>165.2</v>
      </c>
      <c r="G4" s="18">
        <v>-1.4</v>
      </c>
      <c r="H4" s="18">
        <v>-61.9</v>
      </c>
      <c r="I4" s="18">
        <v>36.799999999999997</v>
      </c>
      <c r="J4" s="18"/>
      <c r="K4" s="18"/>
      <c r="L4" s="18"/>
      <c r="M4" s="18"/>
      <c r="N4" s="18"/>
      <c r="O4" s="18"/>
      <c r="P4" s="18">
        <v>51.8</v>
      </c>
      <c r="Q4" s="18">
        <v>69.599999999999994</v>
      </c>
      <c r="R4" s="18">
        <v>78</v>
      </c>
      <c r="S4" s="18">
        <v>28.4</v>
      </c>
      <c r="T4" s="18">
        <v>-65.2</v>
      </c>
      <c r="U4" s="18">
        <v>-4.0999999999999996</v>
      </c>
      <c r="V4" s="18">
        <v>-110.6</v>
      </c>
      <c r="W4" s="18">
        <v>-93.2</v>
      </c>
      <c r="X4" s="18"/>
      <c r="Y4" s="18">
        <v>-56.6</v>
      </c>
      <c r="Z4" s="19"/>
      <c r="AA4" s="111">
        <f>SUM(B4:Z4)</f>
        <v>287.89999999999992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133.18</v>
      </c>
      <c r="C7" s="117">
        <v>106.91</v>
      </c>
      <c r="D7" s="117">
        <v>105.9</v>
      </c>
      <c r="E7" s="117">
        <v>104.28</v>
      </c>
      <c r="F7" s="117">
        <v>101.74</v>
      </c>
      <c r="G7" s="117">
        <v>103.56</v>
      </c>
      <c r="H7" s="117">
        <v>125.28</v>
      </c>
      <c r="I7" s="117">
        <v>131.43</v>
      </c>
      <c r="J7" s="117">
        <v>105.74</v>
      </c>
      <c r="K7" s="117">
        <v>94.78</v>
      </c>
      <c r="L7" s="117">
        <v>86.33</v>
      </c>
      <c r="M7" s="117">
        <v>86.8</v>
      </c>
      <c r="N7" s="117">
        <v>83.37</v>
      </c>
      <c r="O7" s="117">
        <v>83.31</v>
      </c>
      <c r="P7" s="117">
        <v>91.49</v>
      </c>
      <c r="Q7" s="117">
        <v>104.22</v>
      </c>
      <c r="R7" s="117">
        <v>106.85</v>
      </c>
      <c r="S7" s="117">
        <v>107.21</v>
      </c>
      <c r="T7" s="117">
        <v>100.96</v>
      </c>
      <c r="U7" s="117">
        <v>130.05000000000001</v>
      </c>
      <c r="V7" s="117">
        <v>149.38</v>
      </c>
      <c r="W7" s="117">
        <v>116.09</v>
      </c>
      <c r="X7" s="117">
        <v>108</v>
      </c>
      <c r="Y7" s="117">
        <v>102.47</v>
      </c>
      <c r="Z7" s="118"/>
      <c r="AA7" s="119">
        <f>IF(SUM(B7:Z7)&lt;&gt;0,AVERAGEIF(B7:Z7,"&lt;&gt;"""),"")</f>
        <v>107.05541666666666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/>
      <c r="C15" s="133">
        <v>37.6</v>
      </c>
      <c r="D15" s="133">
        <v>18.2</v>
      </c>
      <c r="E15" s="133"/>
      <c r="F15" s="133"/>
      <c r="G15" s="133">
        <v>1.4</v>
      </c>
      <c r="H15" s="133">
        <v>61.9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65.2</v>
      </c>
      <c r="U15" s="133">
        <v>4.0999999999999996</v>
      </c>
      <c r="V15" s="133">
        <v>110.6</v>
      </c>
      <c r="W15" s="133">
        <v>93.2</v>
      </c>
      <c r="X15" s="133"/>
      <c r="Y15" s="133">
        <v>56.6</v>
      </c>
      <c r="Z15" s="131"/>
      <c r="AA15" s="132">
        <f t="shared" si="0"/>
        <v>448.8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0</v>
      </c>
      <c r="C16" s="135">
        <f t="shared" si="1"/>
        <v>37.6</v>
      </c>
      <c r="D16" s="135">
        <f t="shared" si="1"/>
        <v>18.2</v>
      </c>
      <c r="E16" s="135">
        <f t="shared" si="1"/>
        <v>0</v>
      </c>
      <c r="F16" s="135">
        <f t="shared" si="1"/>
        <v>0</v>
      </c>
      <c r="G16" s="135">
        <f t="shared" si="1"/>
        <v>1.4</v>
      </c>
      <c r="H16" s="135">
        <f t="shared" si="1"/>
        <v>61.9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65.2</v>
      </c>
      <c r="U16" s="135">
        <f t="shared" si="1"/>
        <v>4.0999999999999996</v>
      </c>
      <c r="V16" s="135">
        <f t="shared" si="1"/>
        <v>110.6</v>
      </c>
      <c r="W16" s="135">
        <f t="shared" si="1"/>
        <v>93.2</v>
      </c>
      <c r="X16" s="135">
        <f t="shared" si="1"/>
        <v>0</v>
      </c>
      <c r="Y16" s="135">
        <f t="shared" si="1"/>
        <v>56.6</v>
      </c>
      <c r="Z16" s="136" t="str">
        <f t="shared" si="1"/>
        <v/>
      </c>
      <c r="AA16" s="90">
        <f t="shared" si="0"/>
        <v>448.8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45</v>
      </c>
      <c r="B23" s="128">
        <v>8.5</v>
      </c>
      <c r="C23" s="133"/>
      <c r="D23" s="133"/>
      <c r="E23" s="133">
        <v>298.39999999999998</v>
      </c>
      <c r="F23" s="133">
        <v>165.2</v>
      </c>
      <c r="G23" s="133"/>
      <c r="H23" s="133"/>
      <c r="I23" s="133">
        <v>36.799999999999997</v>
      </c>
      <c r="J23" s="133"/>
      <c r="K23" s="133"/>
      <c r="L23" s="133"/>
      <c r="M23" s="133"/>
      <c r="N23" s="133"/>
      <c r="O23" s="133"/>
      <c r="P23" s="133">
        <v>51.8</v>
      </c>
      <c r="Q23" s="133">
        <v>69.599999999999994</v>
      </c>
      <c r="R23" s="133">
        <v>78</v>
      </c>
      <c r="S23" s="133">
        <v>28.4</v>
      </c>
      <c r="T23" s="133"/>
      <c r="U23" s="133"/>
      <c r="V23" s="133"/>
      <c r="W23" s="133"/>
      <c r="X23" s="133"/>
      <c r="Y23" s="133"/>
      <c r="Z23" s="131"/>
      <c r="AA23" s="132">
        <f t="shared" si="2"/>
        <v>736.69999999999993</v>
      </c>
    </row>
    <row r="24" spans="1:27" ht="30" customHeight="1" thickBot="1" x14ac:dyDescent="0.3">
      <c r="A24" s="86" t="s">
        <v>49</v>
      </c>
      <c r="B24" s="134">
        <f t="shared" ref="B24:Z24" si="3">IF(LEN(B$2)&gt;0,SUM(B19:B23),"")</f>
        <v>8.5</v>
      </c>
      <c r="C24" s="135">
        <f t="shared" si="3"/>
        <v>0</v>
      </c>
      <c r="D24" s="135">
        <f t="shared" si="3"/>
        <v>0</v>
      </c>
      <c r="E24" s="135">
        <f t="shared" si="3"/>
        <v>298.39999999999998</v>
      </c>
      <c r="F24" s="135">
        <f t="shared" si="3"/>
        <v>165.2</v>
      </c>
      <c r="G24" s="135">
        <f t="shared" si="3"/>
        <v>0</v>
      </c>
      <c r="H24" s="135">
        <f t="shared" si="3"/>
        <v>0</v>
      </c>
      <c r="I24" s="135">
        <f t="shared" si="3"/>
        <v>36.799999999999997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51.8</v>
      </c>
      <c r="Q24" s="135">
        <f t="shared" si="3"/>
        <v>69.599999999999994</v>
      </c>
      <c r="R24" s="135">
        <f t="shared" si="3"/>
        <v>78</v>
      </c>
      <c r="S24" s="135">
        <f t="shared" si="3"/>
        <v>28.4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736.69999999999993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2024-07-01T20:31:52Z</dcterms:created>
  <dcterms:modified xsi:type="dcterms:W3CDTF">2024-07-01T20:31:54Z</dcterms:modified>
</cp:coreProperties>
</file>