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<sst xmlns="http://schemas.openxmlformats.org/spreadsheetml/2006/main" count="119" uniqueCount="54">
  <si>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30/06/2024 23:32:28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</si>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</sst>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412-4186-9483-372CF2C21E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412-4186-9483-372CF2C21E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412-4186-9483-372CF2C21E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4.13</c:v>
                </c:pt>
                <c:pt idx="1">
                  <c:v>5.2140000000000004</c:v>
                </c:pt>
                <c:pt idx="2">
                  <c:v>4.2569999999999997</c:v>
                </c:pt>
                <c:pt idx="3">
                  <c:v>4.4279999999999999</c:v>
                </c:pt>
                <c:pt idx="4">
                  <c:v>4.444</c:v>
                </c:pt>
                <c:pt idx="5">
                  <c:v>3.5019999999999998</c:v>
                </c:pt>
                <c:pt idx="6">
                  <c:v>4.8159999999999998</c:v>
                </c:pt>
                <c:pt idx="7">
                  <c:v>6.9690000000000003</c:v>
                </c:pt>
                <c:pt idx="8">
                  <c:v>6.298</c:v>
                </c:pt>
                <c:pt idx="9">
                  <c:v>2.7440000000000002</c:v>
                </c:pt>
                <c:pt idx="10">
                  <c:v>0.60299999999999998</c:v>
                </c:pt>
                <c:pt idx="11">
                  <c:v>1.798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12-4186-9483-372CF2C21E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412-4186-9483-372CF2C21E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412-4186-9483-372CF2C21E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412-4186-9483-372CF2C21E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7</c:v>
                </c:pt>
                <c:pt idx="19">
                  <c:v>29</c:v>
                </c:pt>
                <c:pt idx="20">
                  <c:v>39</c:v>
                </c:pt>
                <c:pt idx="21">
                  <c:v>144</c:v>
                </c:pt>
                <c:pt idx="22">
                  <c:v>156.328</c:v>
                </c:pt>
                <c:pt idx="23">
                  <c:v>127.458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412-4186-9483-372CF2C21E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412-4186-9483-372CF2C21E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57.008000000000003</c:v>
                </c:pt>
                <c:pt idx="1">
                  <c:v>62.288999999999994</c:v>
                </c:pt>
                <c:pt idx="2">
                  <c:v>58.059000000000005</c:v>
                </c:pt>
                <c:pt idx="3">
                  <c:v>70.206000000000003</c:v>
                </c:pt>
                <c:pt idx="4">
                  <c:v>62.338000000000008</c:v>
                </c:pt>
                <c:pt idx="5">
                  <c:v>31.23</c:v>
                </c:pt>
                <c:pt idx="6">
                  <c:v>30</c:v>
                </c:pt>
                <c:pt idx="7">
                  <c:v>33.881</c:v>
                </c:pt>
                <c:pt idx="8">
                  <c:v>54</c:v>
                </c:pt>
                <c:pt idx="9">
                  <c:v>24</c:v>
                </c:pt>
                <c:pt idx="10">
                  <c:v>28.913999999999998</c:v>
                </c:pt>
                <c:pt idx="11">
                  <c:v>12</c:v>
                </c:pt>
                <c:pt idx="12">
                  <c:v>30.742000000000001</c:v>
                </c:pt>
                <c:pt idx="13">
                  <c:v>5.5670000000000002</c:v>
                </c:pt>
                <c:pt idx="14">
                  <c:v>21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412-4186-9483-372CF2C21E5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92.4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412-4186-9483-372CF2C21E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12.337999999999999</c:v>
                </c:pt>
                <c:pt idx="1">
                  <c:v>11.232999999999999</c:v>
                </c:pt>
                <c:pt idx="2">
                  <c:v>10.927</c:v>
                </c:pt>
                <c:pt idx="3">
                  <c:v>4.242</c:v>
                </c:pt>
                <c:pt idx="4">
                  <c:v>3.2399999999999998</c:v>
                </c:pt>
                <c:pt idx="5">
                  <c:v>1.3770000000000002</c:v>
                </c:pt>
                <c:pt idx="6">
                  <c:v>7.6319999999999997</c:v>
                </c:pt>
                <c:pt idx="8">
                  <c:v>16.829999999999998</c:v>
                </c:pt>
                <c:pt idx="9">
                  <c:v>17.688000000000002</c:v>
                </c:pt>
                <c:pt idx="10">
                  <c:v>44.460999999999999</c:v>
                </c:pt>
                <c:pt idx="11">
                  <c:v>27.003</c:v>
                </c:pt>
                <c:pt idx="12">
                  <c:v>12.789000000000001</c:v>
                </c:pt>
                <c:pt idx="13">
                  <c:v>27.652000000000001</c:v>
                </c:pt>
                <c:pt idx="14">
                  <c:v>16.184999999999999</c:v>
                </c:pt>
                <c:pt idx="15">
                  <c:v>14.884</c:v>
                </c:pt>
                <c:pt idx="16">
                  <c:v>19.923999999999999</c:v>
                </c:pt>
                <c:pt idx="17">
                  <c:v>28.873999999999999</c:v>
                </c:pt>
                <c:pt idx="18">
                  <c:v>22.148</c:v>
                </c:pt>
                <c:pt idx="19">
                  <c:v>8.0679999999999996</c:v>
                </c:pt>
                <c:pt idx="20">
                  <c:v>6.5120000000000005</c:v>
                </c:pt>
                <c:pt idx="21">
                  <c:v>4.26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412-4186-9483-372CF2C21E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412-4186-9483-372CF2C21E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412-4186-9483-372CF2C21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104.02</c:v>
                </c:pt>
                <c:pt idx="1">
                  <c:v>98.46</c:v>
                </c:pt>
                <c:pt idx="2">
                  <c:v>90.43</c:v>
                </c:pt>
                <c:pt idx="3">
                  <c:v>98.75</c:v>
                </c:pt>
                <c:pt idx="4">
                  <c:v>98.51</c:v>
                </c:pt>
                <c:pt idx="5">
                  <c:v>104.82</c:v>
                </c:pt>
                <c:pt idx="6">
                  <c:v>150.25</c:v>
                </c:pt>
                <c:pt idx="7">
                  <c:v>140</c:v>
                </c:pt>
                <c:pt idx="8">
                  <c:v>142.62</c:v>
                </c:pt>
                <c:pt idx="9">
                  <c:v>123.32</c:v>
                </c:pt>
                <c:pt idx="10">
                  <c:v>109</c:v>
                </c:pt>
                <c:pt idx="11">
                  <c:v>96.83</c:v>
                </c:pt>
                <c:pt idx="12">
                  <c:v>91.23</c:v>
                </c:pt>
                <c:pt idx="13">
                  <c:v>94.57</c:v>
                </c:pt>
                <c:pt idx="14">
                  <c:v>97.31</c:v>
                </c:pt>
                <c:pt idx="15">
                  <c:v>114</c:v>
                </c:pt>
                <c:pt idx="16">
                  <c:v>148.99</c:v>
                </c:pt>
                <c:pt idx="17">
                  <c:v>217.42</c:v>
                </c:pt>
                <c:pt idx="18">
                  <c:v>247.34</c:v>
                </c:pt>
                <c:pt idx="19">
                  <c:v>331.28</c:v>
                </c:pt>
                <c:pt idx="20">
                  <c:v>408.18</c:v>
                </c:pt>
                <c:pt idx="21">
                  <c:v>305.98</c:v>
                </c:pt>
                <c:pt idx="22">
                  <c:v>188.3</c:v>
                </c:pt>
                <c:pt idx="23">
                  <c:v>176.65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412-4186-9483-372CF2C21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E5-4088-9132-42ABA0DFD2D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E5-4088-9132-42ABA0DFD2D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9.2929999999999993</c:v>
                </c:pt>
                <c:pt idx="1">
                  <c:v>9.2989999999999995</c:v>
                </c:pt>
                <c:pt idx="2">
                  <c:v>9.2720000000000002</c:v>
                </c:pt>
                <c:pt idx="3">
                  <c:v>9.1430000000000007</c:v>
                </c:pt>
                <c:pt idx="4">
                  <c:v>8.7919999999999998</c:v>
                </c:pt>
                <c:pt idx="5">
                  <c:v>13.27</c:v>
                </c:pt>
                <c:pt idx="6">
                  <c:v>10.004999999999999</c:v>
                </c:pt>
                <c:pt idx="7">
                  <c:v>9.6580000000000013</c:v>
                </c:pt>
                <c:pt idx="8">
                  <c:v>11.773</c:v>
                </c:pt>
                <c:pt idx="9">
                  <c:v>11.414999999999999</c:v>
                </c:pt>
                <c:pt idx="10">
                  <c:v>20.192</c:v>
                </c:pt>
                <c:pt idx="11">
                  <c:v>16.355</c:v>
                </c:pt>
                <c:pt idx="12">
                  <c:v>11.274000000000001</c:v>
                </c:pt>
                <c:pt idx="13">
                  <c:v>9.6989999999999998</c:v>
                </c:pt>
                <c:pt idx="14">
                  <c:v>10.120999999999999</c:v>
                </c:pt>
                <c:pt idx="15">
                  <c:v>22.606999999999999</c:v>
                </c:pt>
                <c:pt idx="16">
                  <c:v>7.2160000000000002</c:v>
                </c:pt>
                <c:pt idx="17">
                  <c:v>1.796</c:v>
                </c:pt>
                <c:pt idx="18">
                  <c:v>2.5670000000000002</c:v>
                </c:pt>
                <c:pt idx="19">
                  <c:v>3.1440000000000001</c:v>
                </c:pt>
                <c:pt idx="20">
                  <c:v>2.968</c:v>
                </c:pt>
                <c:pt idx="21">
                  <c:v>7.4169999999999998</c:v>
                </c:pt>
                <c:pt idx="22">
                  <c:v>15.596000000000002</c:v>
                </c:pt>
                <c:pt idx="23">
                  <c:v>15.193999999999999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E5-4088-9132-42ABA0DFD2D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5">
                  <c:v>15.83</c:v>
                </c:pt>
                <c:pt idx="6">
                  <c:v>32.286000000000001</c:v>
                </c:pt>
                <c:pt idx="7">
                  <c:v>10.865</c:v>
                </c:pt>
                <c:pt idx="8">
                  <c:v>30.009</c:v>
                </c:pt>
                <c:pt idx="9">
                  <c:v>32.465000000000003</c:v>
                </c:pt>
                <c:pt idx="10">
                  <c:v>53.170999999999999</c:v>
                </c:pt>
                <c:pt idx="11">
                  <c:v>22.952999999999999</c:v>
                </c:pt>
                <c:pt idx="12">
                  <c:v>30.773</c:v>
                </c:pt>
                <c:pt idx="13">
                  <c:v>22.386000000000003</c:v>
                </c:pt>
                <c:pt idx="14">
                  <c:v>26.036999999999999</c:v>
                </c:pt>
                <c:pt idx="15">
                  <c:v>82.615000000000009</c:v>
                </c:pt>
                <c:pt idx="16">
                  <c:v>13.708</c:v>
                </c:pt>
                <c:pt idx="17">
                  <c:v>27.077999999999999</c:v>
                </c:pt>
                <c:pt idx="18">
                  <c:v>26.581</c:v>
                </c:pt>
                <c:pt idx="19">
                  <c:v>33.923999999999999</c:v>
                </c:pt>
                <c:pt idx="20">
                  <c:v>42.543999999999997</c:v>
                </c:pt>
                <c:pt idx="21">
                  <c:v>140.84299999999999</c:v>
                </c:pt>
                <c:pt idx="22">
                  <c:v>133.89099999999999</c:v>
                </c:pt>
                <c:pt idx="23">
                  <c:v>103.99499999999999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E5-4088-9132-42ABA0DFD2D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E5-4088-9132-42ABA0DFD2D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E5-4088-9132-42ABA0DFD2D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E5-4088-9132-42ABA0DFD2D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FE5-4088-9132-42ABA0DFD2D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E5-4088-9132-42ABA0DFD2D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FE5-4088-9132-42ABA0DFD2D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64.2</c:v>
                </c:pt>
                <c:pt idx="1">
                  <c:v>69.400000000000006</c:v>
                </c:pt>
                <c:pt idx="2">
                  <c:v>64</c:v>
                </c:pt>
                <c:pt idx="3">
                  <c:v>69.7</c:v>
                </c:pt>
                <c:pt idx="4">
                  <c:v>61.2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E5-4088-9132-42ABA0DFD2D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5">
                  <c:v>13.683</c:v>
                </c:pt>
                <c:pt idx="6">
                  <c:v>0.157</c:v>
                </c:pt>
                <c:pt idx="7">
                  <c:v>20.327000000000005</c:v>
                </c:pt>
                <c:pt idx="8">
                  <c:v>35.346000000000004</c:v>
                </c:pt>
                <c:pt idx="9">
                  <c:v>0.55200000000000005</c:v>
                </c:pt>
                <c:pt idx="10">
                  <c:v>0.61499999999999999</c:v>
                </c:pt>
                <c:pt idx="11">
                  <c:v>1.4930000000000001</c:v>
                </c:pt>
                <c:pt idx="12">
                  <c:v>1.484</c:v>
                </c:pt>
                <c:pt idx="13">
                  <c:v>1.1339999999999999</c:v>
                </c:pt>
                <c:pt idx="14">
                  <c:v>1.0269999999999999</c:v>
                </c:pt>
                <c:pt idx="15">
                  <c:v>2.0659999999999998</c:v>
                </c:pt>
                <c:pt idx="22">
                  <c:v>6.8410000000000002</c:v>
                </c:pt>
                <c:pt idx="23">
                  <c:v>7.721000000000001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E5-4088-9132-42ABA0DFD2D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E5-4088-9132-42ABA0DFD2D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3">
                  <c:v>0.54800000000000004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FE5-4088-9132-42ABA0DFD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104.02</c:v>
                </c:pt>
                <c:pt idx="1">
                  <c:v>98.46</c:v>
                </c:pt>
                <c:pt idx="2">
                  <c:v>90.43</c:v>
                </c:pt>
                <c:pt idx="3">
                  <c:v>98.75</c:v>
                </c:pt>
                <c:pt idx="4">
                  <c:v>98.51</c:v>
                </c:pt>
                <c:pt idx="5">
                  <c:v>104.82</c:v>
                </c:pt>
                <c:pt idx="6">
                  <c:v>150.25</c:v>
                </c:pt>
                <c:pt idx="7">
                  <c:v>140</c:v>
                </c:pt>
                <c:pt idx="8">
                  <c:v>142.62</c:v>
                </c:pt>
                <c:pt idx="9">
                  <c:v>123.32</c:v>
                </c:pt>
                <c:pt idx="10">
                  <c:v>109</c:v>
                </c:pt>
                <c:pt idx="11">
                  <c:v>96.83</c:v>
                </c:pt>
                <c:pt idx="12">
                  <c:v>91.23</c:v>
                </c:pt>
                <c:pt idx="13">
                  <c:v>94.57</c:v>
                </c:pt>
                <c:pt idx="14">
                  <c:v>97.31</c:v>
                </c:pt>
                <c:pt idx="15">
                  <c:v>114</c:v>
                </c:pt>
                <c:pt idx="16">
                  <c:v>148.99</c:v>
                </c:pt>
                <c:pt idx="17">
                  <c:v>217.42</c:v>
                </c:pt>
                <c:pt idx="18">
                  <c:v>247.34</c:v>
                </c:pt>
                <c:pt idx="19">
                  <c:v>331.28</c:v>
                </c:pt>
                <c:pt idx="20">
                  <c:v>408.18</c:v>
                </c:pt>
                <c:pt idx="21">
                  <c:v>305.98</c:v>
                </c:pt>
                <c:pt idx="22">
                  <c:v>188.3</c:v>
                </c:pt>
                <c:pt idx="23">
                  <c:v>176.65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E5-4088-9132-42ABA0DFD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73.476000000000013</v>
      </c>
      <c r="C4" s="18">
        <v>78.73599999999999</v>
      </c>
      <c r="D4" s="18">
        <v>73.243000000000009</v>
      </c>
      <c r="E4" s="18">
        <v>78.876000000000005</v>
      </c>
      <c r="F4" s="18">
        <v>70.02200000000002</v>
      </c>
      <c r="G4" s="18">
        <v>42.809000000000005</v>
      </c>
      <c r="H4" s="18">
        <v>42.447999999999993</v>
      </c>
      <c r="I4" s="18">
        <v>40.849999999999994</v>
      </c>
      <c r="J4" s="18">
        <v>77.127999999999986</v>
      </c>
      <c r="K4" s="18">
        <v>44.432000000000002</v>
      </c>
      <c r="L4" s="18">
        <v>73.978000000000009</v>
      </c>
      <c r="M4" s="18">
        <v>40.800999999999995</v>
      </c>
      <c r="N4" s="18">
        <v>43.531000000000006</v>
      </c>
      <c r="O4" s="18">
        <v>33.219000000000001</v>
      </c>
      <c r="P4" s="18">
        <v>37.185000000000002</v>
      </c>
      <c r="Q4" s="18">
        <v>107.28400000000001</v>
      </c>
      <c r="R4" s="18">
        <v>20.924000000000003</v>
      </c>
      <c r="S4" s="18">
        <v>28.873999999999999</v>
      </c>
      <c r="T4" s="18">
        <v>29.148</v>
      </c>
      <c r="U4" s="18">
        <v>37.068000000000005</v>
      </c>
      <c r="V4" s="18">
        <v>45.512</v>
      </c>
      <c r="W4" s="18">
        <v>148.26</v>
      </c>
      <c r="X4" s="18">
        <v>156.328</v>
      </c>
      <c r="Y4" s="18">
        <v>127.458</v>
      </c>
      <c r="Z4" s="19"/>
      <c r="AA4" s="20">
        <f>SUM(B4:Z4)</f>
        <v>1551.5900000000001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104.02</v>
      </c>
      <c r="C7" s="28">
        <v>98.46</v>
      </c>
      <c r="D7" s="28">
        <v>90.43</v>
      </c>
      <c r="E7" s="28">
        <v>98.75</v>
      </c>
      <c r="F7" s="28">
        <v>98.51</v>
      </c>
      <c r="G7" s="28">
        <v>104.82</v>
      </c>
      <c r="H7" s="28">
        <v>150.25</v>
      </c>
      <c r="I7" s="28">
        <v>140</v>
      </c>
      <c r="J7" s="28">
        <v>142.62</v>
      </c>
      <c r="K7" s="28">
        <v>123.32</v>
      </c>
      <c r="L7" s="28">
        <v>109</v>
      </c>
      <c r="M7" s="28">
        <v>96.83</v>
      </c>
      <c r="N7" s="28">
        <v>91.23</v>
      </c>
      <c r="O7" s="28">
        <v>94.57</v>
      </c>
      <c r="P7" s="28">
        <v>97.31</v>
      </c>
      <c r="Q7" s="28">
        <v>114</v>
      </c>
      <c r="R7" s="28">
        <v>148.99</v>
      </c>
      <c r="S7" s="28">
        <v>217.42</v>
      </c>
      <c r="T7" s="28">
        <v>247.34</v>
      </c>
      <c r="U7" s="28">
        <v>331.28</v>
      </c>
      <c r="V7" s="28">
        <v>408.18</v>
      </c>
      <c r="W7" s="28">
        <v>305.98</v>
      </c>
      <c r="X7" s="28">
        <v>188.3</v>
      </c>
      <c r="Y7" s="28">
        <v>176.65</v>
      </c>
      <c r="Z7" s="29"/>
      <c r="AA7" s="30">
        <f>IF(SUM(B7:Z7)&lt;&gt;0,AVERAGEIF(B7:Z7,"&lt;&gt;"""),"")</f>
        <v>157.42749999999998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7</v>
      </c>
      <c r="U10" s="42">
        <v>29</v>
      </c>
      <c r="V10" s="42">
        <v>39</v>
      </c>
      <c r="W10" s="42">
        <v>144</v>
      </c>
      <c r="X10" s="42">
        <v>156.328</v>
      </c>
      <c r="Y10" s="42">
        <v>127.458</v>
      </c>
      <c r="Z10" s="43"/>
      <c r="AA10" s="44">
        <f t="shared" ref="AA10:AA15" si="0">SUM(B10:Z10)</f>
        <v>502.78599999999994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57.008000000000003</v>
      </c>
      <c r="C12" s="52">
        <v>62.288999999999994</v>
      </c>
      <c r="D12" s="52">
        <v>58.059000000000005</v>
      </c>
      <c r="E12" s="52">
        <v>70.206000000000003</v>
      </c>
      <c r="F12" s="52">
        <v>62.338000000000008</v>
      </c>
      <c r="G12" s="52">
        <v>31.23</v>
      </c>
      <c r="H12" s="52">
        <v>30</v>
      </c>
      <c r="I12" s="52">
        <v>33.881</v>
      </c>
      <c r="J12" s="52">
        <v>54</v>
      </c>
      <c r="K12" s="52">
        <v>24</v>
      </c>
      <c r="L12" s="52">
        <v>28.913999999999998</v>
      </c>
      <c r="M12" s="52">
        <v>12</v>
      </c>
      <c r="N12" s="52">
        <v>30.742000000000001</v>
      </c>
      <c r="O12" s="52">
        <v>5.5670000000000002</v>
      </c>
      <c r="P12" s="52">
        <v>21</v>
      </c>
      <c r="Q12" s="52"/>
      <c r="R12" s="52">
        <v>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582.23400000000004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12.337999999999999</v>
      </c>
      <c r="C14" s="57">
        <v>11.232999999999999</v>
      </c>
      <c r="D14" s="57">
        <v>10.927</v>
      </c>
      <c r="E14" s="57">
        <v>4.242</v>
      </c>
      <c r="F14" s="57">
        <v>3.2399999999999998</v>
      </c>
      <c r="G14" s="57">
        <v>1.3770000000000002</v>
      </c>
      <c r="H14" s="57">
        <v>7.6319999999999997</v>
      </c>
      <c r="I14" s="57"/>
      <c r="J14" s="57">
        <v>16.829999999999998</v>
      </c>
      <c r="K14" s="57">
        <v>17.688000000000002</v>
      </c>
      <c r="L14" s="57">
        <v>44.460999999999999</v>
      </c>
      <c r="M14" s="57">
        <v>27.003</v>
      </c>
      <c r="N14" s="57">
        <v>12.789000000000001</v>
      </c>
      <c r="O14" s="57">
        <v>27.652000000000001</v>
      </c>
      <c r="P14" s="57">
        <v>16.184999999999999</v>
      </c>
      <c r="Q14" s="57">
        <v>14.884</v>
      </c>
      <c r="R14" s="57">
        <v>19.923999999999999</v>
      </c>
      <c r="S14" s="57">
        <v>28.873999999999999</v>
      </c>
      <c r="T14" s="57">
        <v>22.148</v>
      </c>
      <c r="U14" s="57">
        <v>8.0679999999999996</v>
      </c>
      <c r="V14" s="57">
        <v>6.5120000000000005</v>
      </c>
      <c r="W14" s="57">
        <v>4.26</v>
      </c>
      <c r="X14" s="57"/>
      <c r="Y14" s="57"/>
      <c r="Z14" s="58"/>
      <c r="AA14" s="59">
        <f t="shared" si="0"/>
        <v>318.267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69.346000000000004</v>
      </c>
      <c r="C16" s="62">
        <f t="shared" si="1"/>
        <v>73.521999999999991</v>
      </c>
      <c r="D16" s="62">
        <f t="shared" si="1"/>
        <v>68.986000000000004</v>
      </c>
      <c r="E16" s="62">
        <f t="shared" si="1"/>
        <v>74.448000000000008</v>
      </c>
      <c r="F16" s="62">
        <f t="shared" si="1"/>
        <v>65.578000000000003</v>
      </c>
      <c r="G16" s="62">
        <f t="shared" si="1"/>
        <v>32.606999999999999</v>
      </c>
      <c r="H16" s="62">
        <f t="shared" si="1"/>
        <v>37.631999999999998</v>
      </c>
      <c r="I16" s="62">
        <f t="shared" si="1"/>
        <v>33.881</v>
      </c>
      <c r="J16" s="62">
        <f t="shared" si="1"/>
        <v>70.83</v>
      </c>
      <c r="K16" s="62">
        <f t="shared" si="1"/>
        <v>41.688000000000002</v>
      </c>
      <c r="L16" s="62">
        <f t="shared" si="1"/>
        <v>73.375</v>
      </c>
      <c r="M16" s="62">
        <f t="shared" si="1"/>
        <v>39.003</v>
      </c>
      <c r="N16" s="62">
        <f t="shared" si="1"/>
        <v>43.531000000000006</v>
      </c>
      <c r="O16" s="62">
        <f t="shared" si="1"/>
        <v>33.219000000000001</v>
      </c>
      <c r="P16" s="62">
        <f t="shared" si="1"/>
        <v>37.185000000000002</v>
      </c>
      <c r="Q16" s="62">
        <f t="shared" si="1"/>
        <v>14.884</v>
      </c>
      <c r="R16" s="62">
        <f t="shared" si="1"/>
        <v>20.923999999999999</v>
      </c>
      <c r="S16" s="62">
        <f t="shared" si="1"/>
        <v>28.873999999999999</v>
      </c>
      <c r="T16" s="62">
        <f t="shared" si="1"/>
        <v>29.148</v>
      </c>
      <c r="U16" s="62">
        <f t="shared" si="1"/>
        <v>37.067999999999998</v>
      </c>
      <c r="V16" s="62">
        <f t="shared" si="1"/>
        <v>45.512</v>
      </c>
      <c r="W16" s="62">
        <f t="shared" si="1"/>
        <v>148.26</v>
      </c>
      <c r="X16" s="62">
        <f t="shared" si="1"/>
        <v>156.328</v>
      </c>
      <c r="Y16" s="62">
        <f t="shared" si="1"/>
        <v>127.458</v>
      </c>
      <c r="Z16" s="63" t="str">
        <f t="shared" si="1"/>
        <v/>
      </c>
      <c r="AA16" s="64">
        <f>SUM(AA10:AA15)</f>
        <v>1403.287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4.13</v>
      </c>
      <c r="C21" s="81">
        <v>5.2140000000000004</v>
      </c>
      <c r="D21" s="81">
        <v>4.2569999999999997</v>
      </c>
      <c r="E21" s="81">
        <v>4.4279999999999999</v>
      </c>
      <c r="F21" s="81">
        <v>4.444</v>
      </c>
      <c r="G21" s="81">
        <v>3.5019999999999998</v>
      </c>
      <c r="H21" s="81">
        <v>4.8159999999999998</v>
      </c>
      <c r="I21" s="81">
        <v>6.9690000000000003</v>
      </c>
      <c r="J21" s="81">
        <v>6.298</v>
      </c>
      <c r="K21" s="81">
        <v>2.7440000000000002</v>
      </c>
      <c r="L21" s="81">
        <v>0.60299999999999998</v>
      </c>
      <c r="M21" s="81">
        <v>1.798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49.203000000000003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4.13</v>
      </c>
      <c r="C26" s="88">
        <f t="shared" si="3"/>
        <v>5.2140000000000004</v>
      </c>
      <c r="D26" s="88">
        <f t="shared" si="3"/>
        <v>4.2569999999999997</v>
      </c>
      <c r="E26" s="88">
        <f t="shared" si="3"/>
        <v>4.4279999999999999</v>
      </c>
      <c r="F26" s="88">
        <f t="shared" si="3"/>
        <v>4.444</v>
      </c>
      <c r="G26" s="88">
        <f t="shared" si="3"/>
        <v>3.5019999999999998</v>
      </c>
      <c r="H26" s="88">
        <f t="shared" si="3"/>
        <v>4.8159999999999998</v>
      </c>
      <c r="I26" s="88">
        <f t="shared" si="3"/>
        <v>6.9690000000000003</v>
      </c>
      <c r="J26" s="88">
        <f t="shared" si="3"/>
        <v>6.298</v>
      </c>
      <c r="K26" s="88">
        <f t="shared" si="3"/>
        <v>2.7440000000000002</v>
      </c>
      <c r="L26" s="88">
        <f t="shared" si="3"/>
        <v>0.60299999999999998</v>
      </c>
      <c r="M26" s="88">
        <f t="shared" si="3"/>
        <v>1.798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49.203000000000003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73.475999999999999</v>
      </c>
      <c r="C30" s="77">
        <v>78.736000000000004</v>
      </c>
      <c r="D30" s="77">
        <v>73.242999999999995</v>
      </c>
      <c r="E30" s="77">
        <v>78.876000000000005</v>
      </c>
      <c r="F30" s="77">
        <v>70.022000000000006</v>
      </c>
      <c r="G30" s="77">
        <v>36.109000000000002</v>
      </c>
      <c r="H30" s="77">
        <v>42.448</v>
      </c>
      <c r="I30" s="77">
        <v>40.85</v>
      </c>
      <c r="J30" s="77">
        <v>77.128</v>
      </c>
      <c r="K30" s="77">
        <v>44.432000000000002</v>
      </c>
      <c r="L30" s="77">
        <v>73.977999999999994</v>
      </c>
      <c r="M30" s="77">
        <v>40.801000000000002</v>
      </c>
      <c r="N30" s="77">
        <v>43.530999999999999</v>
      </c>
      <c r="O30" s="77">
        <v>33.219000000000001</v>
      </c>
      <c r="P30" s="77">
        <v>37.185000000000002</v>
      </c>
      <c r="Q30" s="77">
        <v>14.884</v>
      </c>
      <c r="R30" s="77">
        <v>20.923999999999999</v>
      </c>
      <c r="S30" s="77">
        <v>28.873999999999999</v>
      </c>
      <c r="T30" s="77">
        <v>29.148</v>
      </c>
      <c r="U30" s="77">
        <v>37.067999999999998</v>
      </c>
      <c r="V30" s="77">
        <v>45.512</v>
      </c>
      <c r="W30" s="77">
        <v>148.26</v>
      </c>
      <c r="X30" s="77">
        <v>156.328</v>
      </c>
      <c r="Y30" s="77">
        <v>127.458</v>
      </c>
      <c r="Z30" s="78"/>
      <c r="AA30" s="79">
        <f>SUM(B30:Z30)</f>
        <v>1452.4900000000002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73.475999999999999</v>
      </c>
      <c r="C32" s="62">
        <f t="shared" ref="C32:Z32" si="4">IF(LEN(C$2)&gt;0,SUM(C29:C31),"")</f>
        <v>78.736000000000004</v>
      </c>
      <c r="D32" s="62">
        <f t="shared" si="4"/>
        <v>73.242999999999995</v>
      </c>
      <c r="E32" s="62">
        <f t="shared" si="4"/>
        <v>78.876000000000005</v>
      </c>
      <c r="F32" s="62">
        <f t="shared" si="4"/>
        <v>70.022000000000006</v>
      </c>
      <c r="G32" s="62">
        <f t="shared" si="4"/>
        <v>36.109000000000002</v>
      </c>
      <c r="H32" s="62">
        <f t="shared" si="4"/>
        <v>42.448</v>
      </c>
      <c r="I32" s="62">
        <f t="shared" si="4"/>
        <v>40.85</v>
      </c>
      <c r="J32" s="62">
        <f t="shared" si="4"/>
        <v>77.128</v>
      </c>
      <c r="K32" s="62">
        <f t="shared" si="4"/>
        <v>44.432000000000002</v>
      </c>
      <c r="L32" s="62">
        <f t="shared" si="4"/>
        <v>73.977999999999994</v>
      </c>
      <c r="M32" s="62">
        <f t="shared" si="4"/>
        <v>40.801000000000002</v>
      </c>
      <c r="N32" s="62">
        <f t="shared" si="4"/>
        <v>43.530999999999999</v>
      </c>
      <c r="O32" s="62">
        <f t="shared" si="4"/>
        <v>33.219000000000001</v>
      </c>
      <c r="P32" s="62">
        <f t="shared" si="4"/>
        <v>37.185000000000002</v>
      </c>
      <c r="Q32" s="62">
        <f t="shared" si="4"/>
        <v>14.884</v>
      </c>
      <c r="R32" s="62">
        <f t="shared" si="4"/>
        <v>20.923999999999999</v>
      </c>
      <c r="S32" s="62">
        <f t="shared" si="4"/>
        <v>28.873999999999999</v>
      </c>
      <c r="T32" s="62">
        <f t="shared" si="4"/>
        <v>29.148</v>
      </c>
      <c r="U32" s="62">
        <f t="shared" si="4"/>
        <v>37.067999999999998</v>
      </c>
      <c r="V32" s="62">
        <f t="shared" si="4"/>
        <v>45.512</v>
      </c>
      <c r="W32" s="62">
        <f t="shared" si="4"/>
        <v>148.26</v>
      </c>
      <c r="X32" s="62">
        <f t="shared" si="4"/>
        <v>156.328</v>
      </c>
      <c r="Y32" s="62">
        <f t="shared" si="4"/>
        <v>127.458</v>
      </c>
      <c r="Z32" s="63" t="str">
        <f t="shared" si="4"/>
        <v/>
      </c>
      <c r="AA32" s="64">
        <f>SUM(AA29:AA31)</f>
        <v>1452.4900000000002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6.7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92.4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99.100000000000009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6.7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92.4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99.100000000000009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6.7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92.4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99.100000000000009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92.4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99.100000000000009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73.475999999999999</v>
      </c>
      <c r="C52" s="88">
        <f t="shared" si="10"/>
        <v>78.73599999999999</v>
      </c>
      <c r="D52" s="88">
        <f t="shared" si="10"/>
        <v>73.243000000000009</v>
      </c>
      <c r="E52" s="88">
        <f t="shared" si="10"/>
        <v>78.876000000000005</v>
      </c>
      <c r="F52" s="88">
        <f t="shared" si="10"/>
        <v>70.022000000000006</v>
      </c>
      <c r="G52" s="88">
        <f t="shared" si="10"/>
        <v>42.809000000000005</v>
      </c>
      <c r="H52" s="88">
        <f t="shared" si="10"/>
        <v>42.448</v>
      </c>
      <c r="I52" s="88">
        <f t="shared" si="10"/>
        <v>40.85</v>
      </c>
      <c r="J52" s="88">
        <f t="shared" si="10"/>
        <v>77.128</v>
      </c>
      <c r="K52" s="88">
        <f t="shared" si="10"/>
        <v>44.432000000000002</v>
      </c>
      <c r="L52" s="88">
        <f t="shared" si="10"/>
        <v>73.977999999999994</v>
      </c>
      <c r="M52" s="88">
        <f t="shared" si="10"/>
        <v>40.801000000000002</v>
      </c>
      <c r="N52" s="88">
        <f t="shared" si="10"/>
        <v>43.531000000000006</v>
      </c>
      <c r="O52" s="88">
        <f t="shared" si="10"/>
        <v>33.219000000000001</v>
      </c>
      <c r="P52" s="88">
        <f t="shared" si="10"/>
        <v>37.185000000000002</v>
      </c>
      <c r="Q52" s="88">
        <f t="shared" si="10"/>
        <v>107.28400000000001</v>
      </c>
      <c r="R52" s="88">
        <f t="shared" si="10"/>
        <v>20.923999999999999</v>
      </c>
      <c r="S52" s="88">
        <f t="shared" si="10"/>
        <v>28.873999999999999</v>
      </c>
      <c r="T52" s="88">
        <f t="shared" si="10"/>
        <v>29.148</v>
      </c>
      <c r="U52" s="88">
        <f t="shared" si="10"/>
        <v>37.067999999999998</v>
      </c>
      <c r="V52" s="88">
        <f t="shared" si="10"/>
        <v>45.512</v>
      </c>
      <c r="W52" s="88">
        <f t="shared" si="10"/>
        <v>148.26</v>
      </c>
      <c r="X52" s="88">
        <f t="shared" si="10"/>
        <v>156.328</v>
      </c>
      <c r="Y52" s="88">
        <f t="shared" si="10"/>
        <v>127.458</v>
      </c>
      <c r="Z52" s="89" t="str">
        <f t="shared" si="10"/>
        <v/>
      </c>
      <c r="AA52" s="104">
        <f>SUM(B52:Z52)</f>
        <v>1551.5900000000001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73.492999999999995</v>
      </c>
      <c r="C4" s="18">
        <v>78.699000000000012</v>
      </c>
      <c r="D4" s="18">
        <v>73.272000000000006</v>
      </c>
      <c r="E4" s="18">
        <v>78.843000000000004</v>
      </c>
      <c r="F4" s="18">
        <v>69.992000000000004</v>
      </c>
      <c r="G4" s="18">
        <v>42.783000000000001</v>
      </c>
      <c r="H4" s="18">
        <v>42.448</v>
      </c>
      <c r="I4" s="18">
        <v>40.850000000000009</v>
      </c>
      <c r="J4" s="18">
        <v>77.127999999999986</v>
      </c>
      <c r="K4" s="18">
        <v>44.431999999999995</v>
      </c>
      <c r="L4" s="18">
        <v>73.977999999999994</v>
      </c>
      <c r="M4" s="18">
        <v>40.800999999999995</v>
      </c>
      <c r="N4" s="18">
        <v>43.530999999999999</v>
      </c>
      <c r="O4" s="18">
        <v>33.219000000000001</v>
      </c>
      <c r="P4" s="18">
        <v>37.184999999999995</v>
      </c>
      <c r="Q4" s="18">
        <v>107.288</v>
      </c>
      <c r="R4" s="18">
        <v>20.923999999999999</v>
      </c>
      <c r="S4" s="18">
        <v>28.873999999999999</v>
      </c>
      <c r="T4" s="18">
        <v>29.148</v>
      </c>
      <c r="U4" s="18">
        <v>37.067999999999998</v>
      </c>
      <c r="V4" s="18">
        <v>45.512</v>
      </c>
      <c r="W4" s="18">
        <v>148.26</v>
      </c>
      <c r="X4" s="18">
        <v>156.328</v>
      </c>
      <c r="Y4" s="18">
        <v>127.45799999999998</v>
      </c>
      <c r="Z4" s="19"/>
      <c r="AA4" s="20">
        <f>SUM(B4:Z4)</f>
        <v>1551.5139999999999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104.02</v>
      </c>
      <c r="C7" s="28">
        <v>98.46</v>
      </c>
      <c r="D7" s="28">
        <v>90.43</v>
      </c>
      <c r="E7" s="28">
        <v>98.75</v>
      </c>
      <c r="F7" s="28">
        <v>98.51</v>
      </c>
      <c r="G7" s="28">
        <v>104.82</v>
      </c>
      <c r="H7" s="28">
        <v>150.25</v>
      </c>
      <c r="I7" s="28">
        <v>140</v>
      </c>
      <c r="J7" s="28">
        <v>142.62</v>
      </c>
      <c r="K7" s="28">
        <v>123.32</v>
      </c>
      <c r="L7" s="28">
        <v>109</v>
      </c>
      <c r="M7" s="28">
        <v>96.83</v>
      </c>
      <c r="N7" s="28">
        <v>91.23</v>
      </c>
      <c r="O7" s="28">
        <v>94.57</v>
      </c>
      <c r="P7" s="28">
        <v>97.31</v>
      </c>
      <c r="Q7" s="28">
        <v>114</v>
      </c>
      <c r="R7" s="28">
        <v>148.99</v>
      </c>
      <c r="S7" s="28">
        <v>217.42</v>
      </c>
      <c r="T7" s="28">
        <v>247.34</v>
      </c>
      <c r="U7" s="28">
        <v>331.28</v>
      </c>
      <c r="V7" s="28">
        <v>408.18</v>
      </c>
      <c r="W7" s="28">
        <v>305.98</v>
      </c>
      <c r="X7" s="28">
        <v>188.3</v>
      </c>
      <c r="Y7" s="28">
        <v>176.65</v>
      </c>
      <c r="Z7" s="29"/>
      <c r="AA7" s="30">
        <f>IF(SUM(B7:Z7)&lt;&gt;0,AVERAGEIF(B7:Z7,"&lt;&gt;"""),"")</f>
        <v>157.42749999999998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0.54800000000000004</v>
      </c>
      <c r="Z13" s="53"/>
      <c r="AA13" s="54">
        <f t="shared" si="0"/>
        <v>0.54800000000000004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13.683</v>
      </c>
      <c r="H14" s="57">
        <v>0.157</v>
      </c>
      <c r="I14" s="57">
        <v>20.327000000000005</v>
      </c>
      <c r="J14" s="57">
        <v>35.346000000000004</v>
      </c>
      <c r="K14" s="57">
        <v>0.55200000000000005</v>
      </c>
      <c r="L14" s="57">
        <v>0.61499999999999999</v>
      </c>
      <c r="M14" s="57">
        <v>1.4930000000000001</v>
      </c>
      <c r="N14" s="57">
        <v>1.484</v>
      </c>
      <c r="O14" s="57">
        <v>1.1339999999999999</v>
      </c>
      <c r="P14" s="57">
        <v>1.0269999999999999</v>
      </c>
      <c r="Q14" s="57">
        <v>2.0659999999999998</v>
      </c>
      <c r="R14" s="57"/>
      <c r="S14" s="57"/>
      <c r="T14" s="57"/>
      <c r="U14" s="57"/>
      <c r="V14" s="57"/>
      <c r="W14" s="57"/>
      <c r="X14" s="57">
        <v>6.8410000000000002</v>
      </c>
      <c r="Y14" s="57">
        <v>7.721000000000001</v>
      </c>
      <c r="Z14" s="58"/>
      <c r="AA14" s="59">
        <f t="shared" si="0"/>
        <v>92.445999999999998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13.683</v>
      </c>
      <c r="H16" s="62">
        <f t="shared" si="1"/>
        <v>0.157</v>
      </c>
      <c r="I16" s="62">
        <f t="shared" si="1"/>
        <v>20.327000000000005</v>
      </c>
      <c r="J16" s="62">
        <f t="shared" si="1"/>
        <v>35.346000000000004</v>
      </c>
      <c r="K16" s="62">
        <f t="shared" si="1"/>
        <v>0.55200000000000005</v>
      </c>
      <c r="L16" s="62">
        <f t="shared" si="1"/>
        <v>0.61499999999999999</v>
      </c>
      <c r="M16" s="62">
        <f t="shared" si="1"/>
        <v>1.4930000000000001</v>
      </c>
      <c r="N16" s="62">
        <f t="shared" si="1"/>
        <v>1.484</v>
      </c>
      <c r="O16" s="62">
        <f t="shared" si="1"/>
        <v>1.1339999999999999</v>
      </c>
      <c r="P16" s="62">
        <f t="shared" si="1"/>
        <v>1.0269999999999999</v>
      </c>
      <c r="Q16" s="62">
        <f t="shared" si="1"/>
        <v>2.0659999999999998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6.8410000000000002</v>
      </c>
      <c r="Y16" s="62">
        <f t="shared" si="1"/>
        <v>8.2690000000000019</v>
      </c>
      <c r="Z16" s="63" t="str">
        <f t="shared" si="1"/>
        <v/>
      </c>
      <c r="AA16" s="64">
        <f>SUM(AA10:AA15)</f>
        <v>92.994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9.2929999999999993</v>
      </c>
      <c r="C20" s="77">
        <v>9.2989999999999995</v>
      </c>
      <c r="D20" s="77">
        <v>9.2720000000000002</v>
      </c>
      <c r="E20" s="77">
        <v>9.1430000000000007</v>
      </c>
      <c r="F20" s="77">
        <v>8.7919999999999998</v>
      </c>
      <c r="G20" s="77">
        <v>13.27</v>
      </c>
      <c r="H20" s="77">
        <v>10.004999999999999</v>
      </c>
      <c r="I20" s="77">
        <v>9.6580000000000013</v>
      </c>
      <c r="J20" s="77">
        <v>11.773</v>
      </c>
      <c r="K20" s="77">
        <v>11.414999999999999</v>
      </c>
      <c r="L20" s="77">
        <v>20.192</v>
      </c>
      <c r="M20" s="77">
        <v>16.355</v>
      </c>
      <c r="N20" s="77">
        <v>11.274000000000001</v>
      </c>
      <c r="O20" s="77">
        <v>9.6989999999999998</v>
      </c>
      <c r="P20" s="77">
        <v>10.120999999999999</v>
      </c>
      <c r="Q20" s="77">
        <v>22.606999999999999</v>
      </c>
      <c r="R20" s="77">
        <v>7.2160000000000002</v>
      </c>
      <c r="S20" s="77">
        <v>1.796</v>
      </c>
      <c r="T20" s="77">
        <v>2.5670000000000002</v>
      </c>
      <c r="U20" s="77">
        <v>3.1440000000000001</v>
      </c>
      <c r="V20" s="77">
        <v>2.968</v>
      </c>
      <c r="W20" s="77">
        <v>7.4169999999999998</v>
      </c>
      <c r="X20" s="77">
        <v>15.596000000000002</v>
      </c>
      <c r="Y20" s="77">
        <v>15.193999999999999</v>
      </c>
      <c r="Z20" s="78"/>
      <c r="AA20" s="79">
        <f t="shared" si="2"/>
        <v>248.066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15.83</v>
      </c>
      <c r="H21" s="81">
        <v>32.286000000000001</v>
      </c>
      <c r="I21" s="81">
        <v>10.865</v>
      </c>
      <c r="J21" s="81">
        <v>30.009</v>
      </c>
      <c r="K21" s="81">
        <v>32.465000000000003</v>
      </c>
      <c r="L21" s="81">
        <v>53.170999999999999</v>
      </c>
      <c r="M21" s="81">
        <v>22.952999999999999</v>
      </c>
      <c r="N21" s="81">
        <v>30.773</v>
      </c>
      <c r="O21" s="81">
        <v>22.386000000000003</v>
      </c>
      <c r="P21" s="81">
        <v>26.036999999999999</v>
      </c>
      <c r="Q21" s="81">
        <v>82.615000000000009</v>
      </c>
      <c r="R21" s="81">
        <v>13.708</v>
      </c>
      <c r="S21" s="81">
        <v>27.077999999999999</v>
      </c>
      <c r="T21" s="81">
        <v>26.581</v>
      </c>
      <c r="U21" s="81">
        <v>33.923999999999999</v>
      </c>
      <c r="V21" s="81">
        <v>42.543999999999997</v>
      </c>
      <c r="W21" s="81">
        <v>140.84299999999999</v>
      </c>
      <c r="X21" s="81">
        <v>133.89099999999999</v>
      </c>
      <c r="Y21" s="81">
        <v>103.99499999999999</v>
      </c>
      <c r="Z21" s="78"/>
      <c r="AA21" s="79">
        <f t="shared" si="2"/>
        <v>881.95399999999995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9.2929999999999993</v>
      </c>
      <c r="C26" s="88">
        <f t="shared" ref="C26:Z26" si="3">IF(LEN(C$2)&gt;0,SUM(C19:C25),"")</f>
        <v>9.2989999999999995</v>
      </c>
      <c r="D26" s="88">
        <f t="shared" si="3"/>
        <v>9.2720000000000002</v>
      </c>
      <c r="E26" s="88">
        <f t="shared" si="3"/>
        <v>9.1430000000000007</v>
      </c>
      <c r="F26" s="88">
        <f t="shared" si="3"/>
        <v>8.7919999999999998</v>
      </c>
      <c r="G26" s="88">
        <f t="shared" si="3"/>
        <v>29.1</v>
      </c>
      <c r="H26" s="88">
        <f t="shared" si="3"/>
        <v>42.290999999999997</v>
      </c>
      <c r="I26" s="88">
        <f t="shared" si="3"/>
        <v>20.523000000000003</v>
      </c>
      <c r="J26" s="88">
        <f t="shared" si="3"/>
        <v>41.781999999999996</v>
      </c>
      <c r="K26" s="88">
        <f t="shared" si="3"/>
        <v>43.88</v>
      </c>
      <c r="L26" s="88">
        <f t="shared" si="3"/>
        <v>73.363</v>
      </c>
      <c r="M26" s="88">
        <f t="shared" si="3"/>
        <v>39.308</v>
      </c>
      <c r="N26" s="88">
        <f t="shared" si="3"/>
        <v>42.046999999999997</v>
      </c>
      <c r="O26" s="88">
        <f t="shared" si="3"/>
        <v>32.085000000000001</v>
      </c>
      <c r="P26" s="88">
        <f t="shared" si="3"/>
        <v>36.158000000000001</v>
      </c>
      <c r="Q26" s="88">
        <f t="shared" si="3"/>
        <v>105.22200000000001</v>
      </c>
      <c r="R26" s="88">
        <f t="shared" si="3"/>
        <v>20.923999999999999</v>
      </c>
      <c r="S26" s="88">
        <f t="shared" si="3"/>
        <v>28.873999999999999</v>
      </c>
      <c r="T26" s="88">
        <f t="shared" si="3"/>
        <v>29.148</v>
      </c>
      <c r="U26" s="88">
        <f t="shared" si="3"/>
        <v>37.067999999999998</v>
      </c>
      <c r="V26" s="88">
        <f t="shared" si="3"/>
        <v>45.512</v>
      </c>
      <c r="W26" s="88">
        <f t="shared" si="3"/>
        <v>148.26</v>
      </c>
      <c r="X26" s="88">
        <f t="shared" si="3"/>
        <v>149.48699999999999</v>
      </c>
      <c r="Y26" s="88">
        <f t="shared" si="3"/>
        <v>119.18899999999999</v>
      </c>
      <c r="Z26" s="89" t="str">
        <f t="shared" si="3"/>
        <v/>
      </c>
      <c r="AA26" s="90">
        <f>SUM(AA19:AA25)</f>
        <v>1130.02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9.2929999999999993</v>
      </c>
      <c r="C30" s="77">
        <v>9.2989999999999995</v>
      </c>
      <c r="D30" s="77">
        <v>9.2720000000000002</v>
      </c>
      <c r="E30" s="77">
        <v>9.1430000000000007</v>
      </c>
      <c r="F30" s="77">
        <v>8.7919999999999998</v>
      </c>
      <c r="G30" s="77">
        <v>42.783000000000001</v>
      </c>
      <c r="H30" s="77">
        <v>42.448</v>
      </c>
      <c r="I30" s="77">
        <v>40.85</v>
      </c>
      <c r="J30" s="77">
        <v>77.128</v>
      </c>
      <c r="K30" s="77">
        <v>44.432000000000002</v>
      </c>
      <c r="L30" s="77">
        <v>73.977999999999994</v>
      </c>
      <c r="M30" s="77">
        <v>40.801000000000002</v>
      </c>
      <c r="N30" s="77">
        <v>43.530999999999999</v>
      </c>
      <c r="O30" s="77">
        <v>33.219000000000001</v>
      </c>
      <c r="P30" s="77">
        <v>37.185000000000002</v>
      </c>
      <c r="Q30" s="77">
        <v>107.288</v>
      </c>
      <c r="R30" s="77">
        <v>20.923999999999999</v>
      </c>
      <c r="S30" s="77">
        <v>28.873999999999999</v>
      </c>
      <c r="T30" s="77">
        <v>29.148</v>
      </c>
      <c r="U30" s="77">
        <v>37.067999999999998</v>
      </c>
      <c r="V30" s="77">
        <v>45.512</v>
      </c>
      <c r="W30" s="77">
        <v>148.26</v>
      </c>
      <c r="X30" s="77">
        <v>156.328</v>
      </c>
      <c r="Y30" s="77">
        <v>127.458</v>
      </c>
      <c r="Z30" s="78"/>
      <c r="AA30" s="79">
        <f>SUM(B30:Z30)</f>
        <v>1223.0140000000001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9.2929999999999993</v>
      </c>
      <c r="C32" s="62">
        <f t="shared" ref="C32:Z32" si="4">IF(LEN(C$2)&gt;0,SUM(C29:C31),"")</f>
        <v>9.2989999999999995</v>
      </c>
      <c r="D32" s="62">
        <f t="shared" si="4"/>
        <v>9.2720000000000002</v>
      </c>
      <c r="E32" s="62">
        <f t="shared" si="4"/>
        <v>9.1430000000000007</v>
      </c>
      <c r="F32" s="62">
        <f t="shared" si="4"/>
        <v>8.7919999999999998</v>
      </c>
      <c r="G32" s="62">
        <f t="shared" si="4"/>
        <v>42.783000000000001</v>
      </c>
      <c r="H32" s="62">
        <f t="shared" si="4"/>
        <v>42.448</v>
      </c>
      <c r="I32" s="62">
        <f t="shared" si="4"/>
        <v>40.85</v>
      </c>
      <c r="J32" s="62">
        <f t="shared" si="4"/>
        <v>77.128</v>
      </c>
      <c r="K32" s="62">
        <f t="shared" si="4"/>
        <v>44.432000000000002</v>
      </c>
      <c r="L32" s="62">
        <f t="shared" si="4"/>
        <v>73.977999999999994</v>
      </c>
      <c r="M32" s="62">
        <f t="shared" si="4"/>
        <v>40.801000000000002</v>
      </c>
      <c r="N32" s="62">
        <f t="shared" si="4"/>
        <v>43.530999999999999</v>
      </c>
      <c r="O32" s="62">
        <f t="shared" si="4"/>
        <v>33.219000000000001</v>
      </c>
      <c r="P32" s="62">
        <f t="shared" si="4"/>
        <v>37.185000000000002</v>
      </c>
      <c r="Q32" s="62">
        <f t="shared" si="4"/>
        <v>107.288</v>
      </c>
      <c r="R32" s="62">
        <f t="shared" si="4"/>
        <v>20.923999999999999</v>
      </c>
      <c r="S32" s="62">
        <f t="shared" si="4"/>
        <v>28.873999999999999</v>
      </c>
      <c r="T32" s="62">
        <f t="shared" si="4"/>
        <v>29.148</v>
      </c>
      <c r="U32" s="62">
        <f t="shared" si="4"/>
        <v>37.067999999999998</v>
      </c>
      <c r="V32" s="62">
        <f t="shared" si="4"/>
        <v>45.512</v>
      </c>
      <c r="W32" s="62">
        <f t="shared" si="4"/>
        <v>148.26</v>
      </c>
      <c r="X32" s="62">
        <f t="shared" si="4"/>
        <v>156.328</v>
      </c>
      <c r="Y32" s="62">
        <f t="shared" si="4"/>
        <v>127.458</v>
      </c>
      <c r="Z32" s="63" t="str">
        <f t="shared" si="4"/>
        <v/>
      </c>
      <c r="AA32" s="64">
        <f>SUM(AA29:AA31)</f>
        <v>1223.0140000000001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64.2</v>
      </c>
      <c r="C39" s="99">
        <v>69.400000000000006</v>
      </c>
      <c r="D39" s="99">
        <v>64</v>
      </c>
      <c r="E39" s="99">
        <v>69.7</v>
      </c>
      <c r="F39" s="99">
        <v>61.2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328.5</v>
      </c>
    </row>
    <row r="40" spans="1:27" ht="30" customHeight="1" thickBot="1" x14ac:dyDescent="0.25">
      <c r="A40" s="86" t="s">
        <v>46</v>
      </c>
      <c r="B40" s="87">
        <f>IF(LEN(B$2)&gt;0,SUM(B35:B39),"")</f>
        <v>64.2</v>
      </c>
      <c r="C40" s="88">
        <f t="shared" ref="C40:Z40" si="6">IF(LEN(C$2)&gt;0,SUM(C35:C39),"")</f>
        <v>69.400000000000006</v>
      </c>
      <c r="D40" s="88">
        <f t="shared" si="6"/>
        <v>64</v>
      </c>
      <c r="E40" s="88">
        <f t="shared" si="6"/>
        <v>69.7</v>
      </c>
      <c r="F40" s="88">
        <f t="shared" si="6"/>
        <v>61.2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64.2</v>
      </c>
      <c r="C47" s="99">
        <v>69.400000000000006</v>
      </c>
      <c r="D47" s="99">
        <v>64</v>
      </c>
      <c r="E47" s="99">
        <v>69.7</v>
      </c>
      <c r="F47" s="99">
        <v>61.2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328.5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64.2</v>
      </c>
      <c r="C49" s="88">
        <f t="shared" ref="C49:Z49" si="8">IF(LEN(C$2)&gt;0,SUM(C43:C48),"")</f>
        <v>69.400000000000006</v>
      </c>
      <c r="D49" s="88">
        <f t="shared" si="8"/>
        <v>64</v>
      </c>
      <c r="E49" s="88">
        <f t="shared" si="8"/>
        <v>69.7</v>
      </c>
      <c r="F49" s="88">
        <f t="shared" si="8"/>
        <v>61.2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73.492999999999995</v>
      </c>
      <c r="C52" s="88">
        <f t="shared" ref="C52:Z52" si="10">IF(LEN(C$2)&gt;0,SUM(C10:C15)+C26+C40,"")</f>
        <v>78.699000000000012</v>
      </c>
      <c r="D52" s="88">
        <f t="shared" si="10"/>
        <v>73.272000000000006</v>
      </c>
      <c r="E52" s="88">
        <f t="shared" si="10"/>
        <v>78.843000000000004</v>
      </c>
      <c r="F52" s="88">
        <f t="shared" si="10"/>
        <v>69.992000000000004</v>
      </c>
      <c r="G52" s="88">
        <f t="shared" si="10"/>
        <v>42.783000000000001</v>
      </c>
      <c r="H52" s="88">
        <f t="shared" si="10"/>
        <v>42.447999999999993</v>
      </c>
      <c r="I52" s="88">
        <f t="shared" si="10"/>
        <v>40.850000000000009</v>
      </c>
      <c r="J52" s="88">
        <f t="shared" si="10"/>
        <v>77.128</v>
      </c>
      <c r="K52" s="88">
        <f t="shared" si="10"/>
        <v>44.432000000000002</v>
      </c>
      <c r="L52" s="88">
        <f t="shared" si="10"/>
        <v>73.977999999999994</v>
      </c>
      <c r="M52" s="88">
        <f t="shared" si="10"/>
        <v>40.801000000000002</v>
      </c>
      <c r="N52" s="88">
        <f t="shared" si="10"/>
        <v>43.530999999999999</v>
      </c>
      <c r="O52" s="88">
        <f t="shared" si="10"/>
        <v>33.219000000000001</v>
      </c>
      <c r="P52" s="88">
        <f t="shared" si="10"/>
        <v>37.185000000000002</v>
      </c>
      <c r="Q52" s="88">
        <f t="shared" si="10"/>
        <v>107.28800000000001</v>
      </c>
      <c r="R52" s="88">
        <f t="shared" si="10"/>
        <v>20.923999999999999</v>
      </c>
      <c r="S52" s="88">
        <f t="shared" si="10"/>
        <v>28.873999999999999</v>
      </c>
      <c r="T52" s="88">
        <f t="shared" si="10"/>
        <v>29.148</v>
      </c>
      <c r="U52" s="88">
        <f t="shared" si="10"/>
        <v>37.067999999999998</v>
      </c>
      <c r="V52" s="88">
        <f t="shared" si="10"/>
        <v>45.512</v>
      </c>
      <c r="W52" s="88">
        <f t="shared" si="10"/>
        <v>148.26</v>
      </c>
      <c r="X52" s="88">
        <f t="shared" si="10"/>
        <v>156.328</v>
      </c>
      <c r="Y52" s="88">
        <f t="shared" si="10"/>
        <v>127.458</v>
      </c>
      <c r="Z52" s="89" t="str">
        <f t="shared" si="10"/>
        <v/>
      </c>
      <c r="AA52" s="104">
        <f>SUM(B52:Z52)</f>
        <v>1551.5139999999999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64.2</v>
      </c>
      <c r="C4" s="18">
        <v>69.400000000000006</v>
      </c>
      <c r="D4" s="18">
        <v>64</v>
      </c>
      <c r="E4" s="18">
        <v>69.7</v>
      </c>
      <c r="F4" s="18">
        <v>61.2</v>
      </c>
      <c r="G4" s="18">
        <v>-6.7</v>
      </c>
      <c r="H4" s="18"/>
      <c r="I4" s="18"/>
      <c r="J4" s="18"/>
      <c r="K4" s="18"/>
      <c r="L4" s="18"/>
      <c r="M4" s="18"/>
      <c r="N4" s="18"/>
      <c r="O4" s="18"/>
      <c r="P4" s="18"/>
      <c r="Q4" s="18">
        <v>-92.4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229.4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104.02</v>
      </c>
      <c r="C7" s="117">
        <v>98.46</v>
      </c>
      <c r="D7" s="117">
        <v>90.43</v>
      </c>
      <c r="E7" s="117">
        <v>98.75</v>
      </c>
      <c r="F7" s="117">
        <v>98.51</v>
      </c>
      <c r="G7" s="117">
        <v>104.82</v>
      </c>
      <c r="H7" s="117">
        <v>150.25</v>
      </c>
      <c r="I7" s="117">
        <v>140</v>
      </c>
      <c r="J7" s="117">
        <v>142.62</v>
      </c>
      <c r="K7" s="117">
        <v>123.32</v>
      </c>
      <c r="L7" s="117">
        <v>109</v>
      </c>
      <c r="M7" s="117">
        <v>96.83</v>
      </c>
      <c r="N7" s="117">
        <v>91.23</v>
      </c>
      <c r="O7" s="117">
        <v>94.57</v>
      </c>
      <c r="P7" s="117">
        <v>97.31</v>
      </c>
      <c r="Q7" s="117">
        <v>114</v>
      </c>
      <c r="R7" s="117">
        <v>148.99</v>
      </c>
      <c r="S7" s="117">
        <v>217.42</v>
      </c>
      <c r="T7" s="117">
        <v>247.34</v>
      </c>
      <c r="U7" s="117">
        <v>331.28</v>
      </c>
      <c r="V7" s="117">
        <v>408.18</v>
      </c>
      <c r="W7" s="117">
        <v>305.98</v>
      </c>
      <c r="X7" s="117">
        <v>188.3</v>
      </c>
      <c r="Y7" s="117">
        <v>176.65</v>
      </c>
      <c r="Z7" s="118"/>
      <c r="AA7" s="119">
        <f>IF(SUM(B7:Z7)&lt;&gt;0,AVERAGEIF(B7:Z7,"&lt;&gt;"""),"")</f>
        <v>157.42749999999998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6.7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92.4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99.100000000000009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92.4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99.100000000000009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64.2</v>
      </c>
      <c r="C23" s="133">
        <v>69.400000000000006</v>
      </c>
      <c r="D23" s="133">
        <v>64</v>
      </c>
      <c r="E23" s="133">
        <v>69.7</v>
      </c>
      <c r="F23" s="133">
        <v>61.2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328.5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64.2</v>
      </c>
      <c r="C24" s="135">
        <f t="shared" si="3"/>
        <v>69.400000000000006</v>
      </c>
      <c r="D24" s="135">
        <f t="shared" si="3"/>
        <v>64</v>
      </c>
      <c r="E24" s="135">
        <f t="shared" si="3"/>
        <v>69.7</v>
      </c>
      <c r="F24" s="135">
        <f t="shared" si="3"/>
        <v>61.2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2024-06-30T20:32:28Z</dcterms:created>
  <dcterms:modified xsi:type="dcterms:W3CDTF">2024-06-30T20:32:29Z</dcterms:modified>
</cp:coreProperties>
</file>