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388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<sst xmlns="http://schemas.openxmlformats.org/spreadsheetml/2006/main" count="119" uniqueCount="54">
  <si>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29/06/2024 23:32:06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</si>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</sst>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F0-492A-AFA1-7882ADE8B7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F0-492A-AFA1-7882ADE8B7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4.4059999999999997</c:v>
                </c:pt>
                <c:pt idx="2">
                  <c:v>4.2619999999999996</c:v>
                </c:pt>
                <c:pt idx="3">
                  <c:v>4.1959999999999997</c:v>
                </c:pt>
                <c:pt idx="4">
                  <c:v>5.8090000000000002</c:v>
                </c:pt>
                <c:pt idx="5">
                  <c:v>4.1260000000000003</c:v>
                </c:pt>
                <c:pt idx="6">
                  <c:v>4.1319999999999997</c:v>
                </c:pt>
                <c:pt idx="7">
                  <c:v>5.4980000000000002</c:v>
                </c:pt>
                <c:pt idx="8">
                  <c:v>8.9309999999999992</c:v>
                </c:pt>
                <c:pt idx="9">
                  <c:v>14</c:v>
                </c:pt>
                <c:pt idx="10">
                  <c:v>7.87</c:v>
                </c:pt>
                <c:pt idx="11">
                  <c:v>6.7110000000000003</c:v>
                </c:pt>
                <c:pt idx="12">
                  <c:v>0.58499999999999996</c:v>
                </c:pt>
                <c:pt idx="15">
                  <c:v>20</c:v>
                </c:pt>
                <c:pt idx="16">
                  <c:v>9.1660000000000004</c:v>
                </c:pt>
                <c:pt idx="17">
                  <c:v>9.1159999999999997</c:v>
                </c:pt>
                <c:pt idx="18">
                  <c:v>9.4619999999999997</c:v>
                </c:pt>
                <c:pt idx="19">
                  <c:v>3.7959999999999998</c:v>
                </c:pt>
                <c:pt idx="20">
                  <c:v>2.23</c:v>
                </c:pt>
                <c:pt idx="21">
                  <c:v>9.4329999999999998</c:v>
                </c:pt>
                <c:pt idx="22">
                  <c:v>1.931</c:v>
                </c:pt>
                <c:pt idx="23">
                  <c:v>9.3670000000000009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F0-492A-AFA1-7882ADE8B7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10.257</c:v>
                </c:pt>
                <c:pt idx="2">
                  <c:v>9.6440000000000001</c:v>
                </c:pt>
                <c:pt idx="3">
                  <c:v>8.8209999999999997</c:v>
                </c:pt>
                <c:pt idx="4">
                  <c:v>6.4390000000000001</c:v>
                </c:pt>
                <c:pt idx="5">
                  <c:v>7.3840000000000003</c:v>
                </c:pt>
                <c:pt idx="6">
                  <c:v>8.6479999999999997</c:v>
                </c:pt>
                <c:pt idx="7">
                  <c:v>35.774999999999999</c:v>
                </c:pt>
                <c:pt idx="8">
                  <c:v>54.652999999999999</c:v>
                </c:pt>
                <c:pt idx="9">
                  <c:v>60</c:v>
                </c:pt>
                <c:pt idx="10">
                  <c:v>19.673999999999999</c:v>
                </c:pt>
                <c:pt idx="11">
                  <c:v>20.134</c:v>
                </c:pt>
                <c:pt idx="12">
                  <c:v>7.9770000000000003</c:v>
                </c:pt>
                <c:pt idx="13">
                  <c:v>9.3970000000000002</c:v>
                </c:pt>
                <c:pt idx="14">
                  <c:v>9.2569999999999997</c:v>
                </c:pt>
                <c:pt idx="15">
                  <c:v>20.23</c:v>
                </c:pt>
                <c:pt idx="16">
                  <c:v>27.724</c:v>
                </c:pt>
                <c:pt idx="21">
                  <c:v>0.187</c:v>
                </c:pt>
                <c:pt idx="23">
                  <c:v>0.17199999999999999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F0-492A-AFA1-7882ADE8B7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F0-492A-AFA1-7882ADE8B7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F0-492A-AFA1-7882ADE8B7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F0-492A-AFA1-7882ADE8B7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F0-492A-AFA1-7882ADE8B7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F0-492A-AFA1-7882ADE8B7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2.0990000000000002</c:v>
                </c:pt>
                <c:pt idx="1">
                  <c:v>26.423999999999999</c:v>
                </c:pt>
                <c:pt idx="19">
                  <c:v>22.856999999999999</c:v>
                </c:pt>
                <c:pt idx="21">
                  <c:v>28.5</c:v>
                </c:pt>
                <c:pt idx="22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F0-492A-AFA1-7882ADE8B73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2.5</c:v>
                </c:pt>
                <c:pt idx="19">
                  <c:v>14.7</c:v>
                </c:pt>
                <c:pt idx="20">
                  <c:v>35.6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F0-492A-AFA1-7882ADE8B7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2.6440000000000001</c:v>
                </c:pt>
                <c:pt idx="2">
                  <c:v>6.0939999999999994</c:v>
                </c:pt>
                <c:pt idx="3">
                  <c:v>5.0709999999999997</c:v>
                </c:pt>
                <c:pt idx="4">
                  <c:v>2.109</c:v>
                </c:pt>
                <c:pt idx="5">
                  <c:v>1.238</c:v>
                </c:pt>
                <c:pt idx="6">
                  <c:v>3.7589999999999999</c:v>
                </c:pt>
                <c:pt idx="7">
                  <c:v>0.41600000000000004</c:v>
                </c:pt>
                <c:pt idx="8">
                  <c:v>0.30399999999999999</c:v>
                </c:pt>
                <c:pt idx="9">
                  <c:v>26.972000000000005</c:v>
                </c:pt>
                <c:pt idx="10">
                  <c:v>0.27800000000000002</c:v>
                </c:pt>
                <c:pt idx="11">
                  <c:v>1.5660000000000001</c:v>
                </c:pt>
                <c:pt idx="12">
                  <c:v>2.262</c:v>
                </c:pt>
                <c:pt idx="13">
                  <c:v>1.3360000000000001</c:v>
                </c:pt>
                <c:pt idx="14">
                  <c:v>1.071</c:v>
                </c:pt>
                <c:pt idx="15">
                  <c:v>8.0180000000000007</c:v>
                </c:pt>
                <c:pt idx="16">
                  <c:v>0.92700000000000005</c:v>
                </c:pt>
                <c:pt idx="17">
                  <c:v>0.44199999999999995</c:v>
                </c:pt>
                <c:pt idx="18">
                  <c:v>4.1539999999999999</c:v>
                </c:pt>
                <c:pt idx="19">
                  <c:v>0.23300000000000001</c:v>
                </c:pt>
                <c:pt idx="20">
                  <c:v>2.7E-2</c:v>
                </c:pt>
                <c:pt idx="21">
                  <c:v>1.0009999999999999</c:v>
                </c:pt>
                <c:pt idx="23">
                  <c:v>3.278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F0-492A-AFA1-7882ADE8B7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F0-492A-AFA1-7882ADE8B7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F0-492A-AFA1-7882ADE8B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85.2</c:v>
                </c:pt>
                <c:pt idx="1">
                  <c:v>77.290000000000006</c:v>
                </c:pt>
                <c:pt idx="2">
                  <c:v>72.319999999999993</c:v>
                </c:pt>
                <c:pt idx="3">
                  <c:v>76.400000000000006</c:v>
                </c:pt>
                <c:pt idx="4">
                  <c:v>58.59</c:v>
                </c:pt>
                <c:pt idx="5">
                  <c:v>46.55</c:v>
                </c:pt>
                <c:pt idx="6">
                  <c:v>43.53</c:v>
                </c:pt>
                <c:pt idx="7">
                  <c:v>18.63</c:v>
                </c:pt>
                <c:pt idx="8">
                  <c:v>2.86</c:v>
                </c:pt>
                <c:pt idx="9">
                  <c:v>2.82</c:v>
                </c:pt>
                <c:pt idx="10">
                  <c:v>0.02</c:v>
                </c:pt>
                <c:pt idx="11">
                  <c:v>0.02</c:v>
                </c:pt>
                <c:pt idx="12">
                  <c:v>0.01</c:v>
                </c:pt>
                <c:pt idx="13">
                  <c:v>-0.46</c:v>
                </c:pt>
                <c:pt idx="14">
                  <c:v>-0.46</c:v>
                </c:pt>
                <c:pt idx="15">
                  <c:v>0.1</c:v>
                </c:pt>
                <c:pt idx="16">
                  <c:v>1.89</c:v>
                </c:pt>
                <c:pt idx="17">
                  <c:v>60.12</c:v>
                </c:pt>
                <c:pt idx="18">
                  <c:v>102.27</c:v>
                </c:pt>
                <c:pt idx="19">
                  <c:v>115</c:v>
                </c:pt>
                <c:pt idx="20">
                  <c:v>131.04</c:v>
                </c:pt>
                <c:pt idx="21">
                  <c:v>129.5</c:v>
                </c:pt>
                <c:pt idx="22">
                  <c:v>102.56</c:v>
                </c:pt>
                <c:pt idx="23">
                  <c:v>102.19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F0-492A-AFA1-7882ADE8B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AF1-4AFB-AC3F-F76300A036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AF1-4AFB-AC3F-F76300A036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8">
                  <c:v>6.641</c:v>
                </c:pt>
                <c:pt idx="9">
                  <c:v>6.5890000000000004</c:v>
                </c:pt>
                <c:pt idx="10">
                  <c:v>6.6189999999999998</c:v>
                </c:pt>
                <c:pt idx="11">
                  <c:v>6.6639999999999997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1-4AFB-AC3F-F76300A036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8">
                  <c:v>9.3569999999999993</c:v>
                </c:pt>
                <c:pt idx="9">
                  <c:v>10.868</c:v>
                </c:pt>
                <c:pt idx="10">
                  <c:v>12.821</c:v>
                </c:pt>
                <c:pt idx="11">
                  <c:v>12.450999999999999</c:v>
                </c:pt>
                <c:pt idx="12">
                  <c:v>1.2</c:v>
                </c:pt>
                <c:pt idx="13">
                  <c:v>1.2</c:v>
                </c:pt>
                <c:pt idx="14">
                  <c:v>1.2</c:v>
                </c:pt>
                <c:pt idx="17">
                  <c:v>2.722</c:v>
                </c:pt>
                <c:pt idx="18">
                  <c:v>3.4119999999999999</c:v>
                </c:pt>
                <c:pt idx="19">
                  <c:v>16.097999999999999</c:v>
                </c:pt>
                <c:pt idx="20">
                  <c:v>14.184999999999999</c:v>
                </c:pt>
                <c:pt idx="21">
                  <c:v>2.7770000000000001</c:v>
                </c:pt>
                <c:pt idx="22">
                  <c:v>7.9580000000000002</c:v>
                </c:pt>
                <c:pt idx="23">
                  <c:v>2.0059999999999998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1-4AFB-AC3F-F76300A036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AF1-4AFB-AC3F-F76300A036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AF1-4AFB-AC3F-F76300A036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AF1-4AFB-AC3F-F76300A036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AF1-4AFB-AC3F-F76300A036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AF1-4AFB-AC3F-F76300A036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AF1-4AFB-AC3F-F76300A036B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21.2</c:v>
                </c:pt>
                <c:pt idx="22">
                  <c:v>0.7</c:v>
                </c:pt>
                <c:pt idx="23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F1-4AFB-AC3F-F76300A036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19.405999999999999</c:v>
                </c:pt>
                <c:pt idx="1">
                  <c:v>26.423999999999999</c:v>
                </c:pt>
                <c:pt idx="2">
                  <c:v>20</c:v>
                </c:pt>
                <c:pt idx="3">
                  <c:v>18.088000000000001</c:v>
                </c:pt>
                <c:pt idx="4">
                  <c:v>14.356999999999999</c:v>
                </c:pt>
                <c:pt idx="5">
                  <c:v>12.747999999999998</c:v>
                </c:pt>
                <c:pt idx="6">
                  <c:v>16.539000000000001</c:v>
                </c:pt>
                <c:pt idx="7">
                  <c:v>41.689</c:v>
                </c:pt>
                <c:pt idx="8">
                  <c:v>47.89</c:v>
                </c:pt>
                <c:pt idx="9">
                  <c:v>83.515000000000001</c:v>
                </c:pt>
                <c:pt idx="10">
                  <c:v>8.3819999999999997</c:v>
                </c:pt>
                <c:pt idx="11">
                  <c:v>9.2959999999999994</c:v>
                </c:pt>
                <c:pt idx="12">
                  <c:v>9.6240000000000006</c:v>
                </c:pt>
                <c:pt idx="13">
                  <c:v>9.5329999999999995</c:v>
                </c:pt>
                <c:pt idx="14">
                  <c:v>9.1280000000000001</c:v>
                </c:pt>
                <c:pt idx="15">
                  <c:v>48.248000000000005</c:v>
                </c:pt>
                <c:pt idx="16">
                  <c:v>37.817</c:v>
                </c:pt>
                <c:pt idx="17">
                  <c:v>6.8360000000000003</c:v>
                </c:pt>
                <c:pt idx="18">
                  <c:v>12.74</c:v>
                </c:pt>
                <c:pt idx="19">
                  <c:v>25.502000000000002</c:v>
                </c:pt>
                <c:pt idx="20">
                  <c:v>23.622</c:v>
                </c:pt>
                <c:pt idx="21">
                  <c:v>15.154</c:v>
                </c:pt>
                <c:pt idx="22">
                  <c:v>20.239999999999998</c:v>
                </c:pt>
                <c:pt idx="23">
                  <c:v>8.6820000000000004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F1-4AFB-AC3F-F76300A036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AF1-4AFB-AC3F-F76300A036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AF1-4AFB-AC3F-F76300A03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85.2</c:v>
                </c:pt>
                <c:pt idx="1">
                  <c:v>77.290000000000006</c:v>
                </c:pt>
                <c:pt idx="2">
                  <c:v>72.319999999999993</c:v>
                </c:pt>
                <c:pt idx="3">
                  <c:v>76.400000000000006</c:v>
                </c:pt>
                <c:pt idx="4">
                  <c:v>58.59</c:v>
                </c:pt>
                <c:pt idx="5">
                  <c:v>46.55</c:v>
                </c:pt>
                <c:pt idx="6">
                  <c:v>43.53</c:v>
                </c:pt>
                <c:pt idx="7">
                  <c:v>18.63</c:v>
                </c:pt>
                <c:pt idx="8">
                  <c:v>2.86</c:v>
                </c:pt>
                <c:pt idx="9">
                  <c:v>2.82</c:v>
                </c:pt>
                <c:pt idx="10">
                  <c:v>0.02</c:v>
                </c:pt>
                <c:pt idx="11">
                  <c:v>0.02</c:v>
                </c:pt>
                <c:pt idx="12">
                  <c:v>0.01</c:v>
                </c:pt>
                <c:pt idx="13">
                  <c:v>-0.46</c:v>
                </c:pt>
                <c:pt idx="14">
                  <c:v>-0.46</c:v>
                </c:pt>
                <c:pt idx="15">
                  <c:v>0.1</c:v>
                </c:pt>
                <c:pt idx="16">
                  <c:v>1.89</c:v>
                </c:pt>
                <c:pt idx="17">
                  <c:v>60.12</c:v>
                </c:pt>
                <c:pt idx="18">
                  <c:v>102.27</c:v>
                </c:pt>
                <c:pt idx="19">
                  <c:v>115</c:v>
                </c:pt>
                <c:pt idx="20">
                  <c:v>131.04</c:v>
                </c:pt>
                <c:pt idx="21">
                  <c:v>129.5</c:v>
                </c:pt>
                <c:pt idx="22">
                  <c:v>102.56</c:v>
                </c:pt>
                <c:pt idx="23">
                  <c:v>102.19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AF1-4AFB-AC3F-F76300A03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19.405999999999999</v>
      </c>
      <c r="C4" s="18">
        <v>26.423999999999999</v>
      </c>
      <c r="D4" s="18">
        <v>20</v>
      </c>
      <c r="E4" s="18">
        <v>18.087999999999997</v>
      </c>
      <c r="F4" s="18">
        <v>14.357000000000001</v>
      </c>
      <c r="G4" s="18">
        <v>12.748000000000001</v>
      </c>
      <c r="H4" s="18">
        <v>16.538999999999998</v>
      </c>
      <c r="I4" s="18">
        <v>41.689</v>
      </c>
      <c r="J4" s="18">
        <v>63.887999999999998</v>
      </c>
      <c r="K4" s="18">
        <v>100.97199999999999</v>
      </c>
      <c r="L4" s="18">
        <v>27.821999999999999</v>
      </c>
      <c r="M4" s="18">
        <v>28.411000000000001</v>
      </c>
      <c r="N4" s="18">
        <v>10.823999999999998</v>
      </c>
      <c r="O4" s="18">
        <v>10.733000000000001</v>
      </c>
      <c r="P4" s="18">
        <v>10.327999999999999</v>
      </c>
      <c r="Q4" s="18">
        <v>48.247999999999998</v>
      </c>
      <c r="R4" s="18">
        <v>37.817</v>
      </c>
      <c r="S4" s="18">
        <v>9.5579999999999998</v>
      </c>
      <c r="T4" s="18">
        <v>16.116</v>
      </c>
      <c r="U4" s="18">
        <v>41.585999999999999</v>
      </c>
      <c r="V4" s="18">
        <v>37.856999999999999</v>
      </c>
      <c r="W4" s="18">
        <v>39.120999999999995</v>
      </c>
      <c r="X4" s="18">
        <v>28.931000000000001</v>
      </c>
      <c r="Y4" s="18">
        <v>12.817</v>
      </c>
      <c r="Z4" s="19"/>
      <c r="AA4" s="20">
        <f>SUM(B4:Z4)</f>
        <v>694.28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85.2</v>
      </c>
      <c r="C7" s="28">
        <v>77.290000000000006</v>
      </c>
      <c r="D7" s="28">
        <v>72.319999999999993</v>
      </c>
      <c r="E7" s="28">
        <v>76.400000000000006</v>
      </c>
      <c r="F7" s="28">
        <v>58.59</v>
      </c>
      <c r="G7" s="28">
        <v>46.55</v>
      </c>
      <c r="H7" s="28">
        <v>43.53</v>
      </c>
      <c r="I7" s="28">
        <v>18.63</v>
      </c>
      <c r="J7" s="28">
        <v>2.86</v>
      </c>
      <c r="K7" s="28">
        <v>2.82</v>
      </c>
      <c r="L7" s="28">
        <v>0.02</v>
      </c>
      <c r="M7" s="28">
        <v>0.02</v>
      </c>
      <c r="N7" s="28">
        <v>0.01</v>
      </c>
      <c r="O7" s="28">
        <v>-0.46</v>
      </c>
      <c r="P7" s="28">
        <v>-0.46</v>
      </c>
      <c r="Q7" s="28">
        <v>0.1</v>
      </c>
      <c r="R7" s="28">
        <v>1.89</v>
      </c>
      <c r="S7" s="28">
        <v>60.12</v>
      </c>
      <c r="T7" s="28">
        <v>102.27</v>
      </c>
      <c r="U7" s="28">
        <v>115</v>
      </c>
      <c r="V7" s="28">
        <v>131.04</v>
      </c>
      <c r="W7" s="28">
        <v>129.5</v>
      </c>
      <c r="X7" s="28">
        <v>102.56</v>
      </c>
      <c r="Y7" s="28">
        <v>102.19</v>
      </c>
      <c r="Z7" s="29"/>
      <c r="AA7" s="30">
        <f>IF(SUM(B7:Z7)&lt;&gt;0,AVERAGEIF(B7:Z7,"&lt;&gt;"""),"")</f>
        <v>51.166249999999998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2.0990000000000002</v>
      </c>
      <c r="C12" s="52">
        <v>26.423999999999999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22.856999999999999</v>
      </c>
      <c r="V12" s="52"/>
      <c r="W12" s="52">
        <v>28.5</v>
      </c>
      <c r="X12" s="52">
        <v>27</v>
      </c>
      <c r="Y12" s="52"/>
      <c r="Z12" s="53"/>
      <c r="AA12" s="54">
        <f t="shared" si="0"/>
        <v>106.88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2.6440000000000001</v>
      </c>
      <c r="C14" s="57"/>
      <c r="D14" s="57">
        <v>6.0939999999999994</v>
      </c>
      <c r="E14" s="57">
        <v>5.0709999999999997</v>
      </c>
      <c r="F14" s="57">
        <v>2.109</v>
      </c>
      <c r="G14" s="57">
        <v>1.238</v>
      </c>
      <c r="H14" s="57">
        <v>3.7589999999999999</v>
      </c>
      <c r="I14" s="57">
        <v>0.41600000000000004</v>
      </c>
      <c r="J14" s="57">
        <v>0.30399999999999999</v>
      </c>
      <c r="K14" s="57">
        <v>26.972000000000005</v>
      </c>
      <c r="L14" s="57">
        <v>0.27800000000000002</v>
      </c>
      <c r="M14" s="57">
        <v>1.5660000000000001</v>
      </c>
      <c r="N14" s="57">
        <v>2.262</v>
      </c>
      <c r="O14" s="57">
        <v>1.3360000000000001</v>
      </c>
      <c r="P14" s="57">
        <v>1.071</v>
      </c>
      <c r="Q14" s="57">
        <v>8.0180000000000007</v>
      </c>
      <c r="R14" s="57">
        <v>0.92700000000000005</v>
      </c>
      <c r="S14" s="57">
        <v>0.44199999999999995</v>
      </c>
      <c r="T14" s="57">
        <v>4.1539999999999999</v>
      </c>
      <c r="U14" s="57">
        <v>0.23300000000000001</v>
      </c>
      <c r="V14" s="57">
        <v>2.7E-2</v>
      </c>
      <c r="W14" s="57">
        <v>1.0009999999999999</v>
      </c>
      <c r="X14" s="57"/>
      <c r="Y14" s="57">
        <v>3.278</v>
      </c>
      <c r="Z14" s="58"/>
      <c r="AA14" s="59">
        <f t="shared" si="0"/>
        <v>73.2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4.7430000000000003</v>
      </c>
      <c r="C16" s="62">
        <f t="shared" si="1"/>
        <v>26.423999999999999</v>
      </c>
      <c r="D16" s="62">
        <f t="shared" si="1"/>
        <v>6.0939999999999994</v>
      </c>
      <c r="E16" s="62">
        <f t="shared" si="1"/>
        <v>5.0709999999999997</v>
      </c>
      <c r="F16" s="62">
        <f t="shared" si="1"/>
        <v>2.109</v>
      </c>
      <c r="G16" s="62">
        <f t="shared" si="1"/>
        <v>1.238</v>
      </c>
      <c r="H16" s="62">
        <f t="shared" si="1"/>
        <v>3.7589999999999999</v>
      </c>
      <c r="I16" s="62">
        <f t="shared" si="1"/>
        <v>0.41600000000000004</v>
      </c>
      <c r="J16" s="62">
        <f t="shared" si="1"/>
        <v>0.30399999999999999</v>
      </c>
      <c r="K16" s="62">
        <f t="shared" si="1"/>
        <v>26.972000000000005</v>
      </c>
      <c r="L16" s="62">
        <f t="shared" si="1"/>
        <v>0.27800000000000002</v>
      </c>
      <c r="M16" s="62">
        <f t="shared" si="1"/>
        <v>1.5660000000000001</v>
      </c>
      <c r="N16" s="62">
        <f t="shared" si="1"/>
        <v>2.262</v>
      </c>
      <c r="O16" s="62">
        <f t="shared" si="1"/>
        <v>1.3360000000000001</v>
      </c>
      <c r="P16" s="62">
        <f t="shared" si="1"/>
        <v>1.071</v>
      </c>
      <c r="Q16" s="62">
        <f t="shared" si="1"/>
        <v>8.0180000000000007</v>
      </c>
      <c r="R16" s="62">
        <f t="shared" si="1"/>
        <v>0.92700000000000005</v>
      </c>
      <c r="S16" s="62">
        <f t="shared" si="1"/>
        <v>0.44199999999999995</v>
      </c>
      <c r="T16" s="62">
        <f t="shared" si="1"/>
        <v>4.1539999999999999</v>
      </c>
      <c r="U16" s="62">
        <f t="shared" si="1"/>
        <v>23.09</v>
      </c>
      <c r="V16" s="62">
        <f t="shared" si="1"/>
        <v>2.7E-2</v>
      </c>
      <c r="W16" s="62">
        <f t="shared" si="1"/>
        <v>29.501000000000001</v>
      </c>
      <c r="X16" s="62">
        <f t="shared" si="1"/>
        <v>27</v>
      </c>
      <c r="Y16" s="62">
        <f t="shared" si="1"/>
        <v>3.278</v>
      </c>
      <c r="Z16" s="63" t="str">
        <f t="shared" si="1"/>
        <v/>
      </c>
      <c r="AA16" s="64">
        <f>SUM(AA10:AA15)</f>
        <v>180.07999999999998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4.4059999999999997</v>
      </c>
      <c r="C20" s="77"/>
      <c r="D20" s="77">
        <v>4.2619999999999996</v>
      </c>
      <c r="E20" s="77">
        <v>4.1959999999999997</v>
      </c>
      <c r="F20" s="77">
        <v>5.8090000000000002</v>
      </c>
      <c r="G20" s="77">
        <v>4.1260000000000003</v>
      </c>
      <c r="H20" s="77">
        <v>4.1319999999999997</v>
      </c>
      <c r="I20" s="77">
        <v>5.4980000000000002</v>
      </c>
      <c r="J20" s="77">
        <v>8.9309999999999992</v>
      </c>
      <c r="K20" s="77">
        <v>14</v>
      </c>
      <c r="L20" s="77">
        <v>7.87</v>
      </c>
      <c r="M20" s="77">
        <v>6.7110000000000003</v>
      </c>
      <c r="N20" s="77">
        <v>0.58499999999999996</v>
      </c>
      <c r="O20" s="77"/>
      <c r="P20" s="77"/>
      <c r="Q20" s="77">
        <v>20</v>
      </c>
      <c r="R20" s="77">
        <v>9.1660000000000004</v>
      </c>
      <c r="S20" s="77">
        <v>9.1159999999999997</v>
      </c>
      <c r="T20" s="77">
        <v>9.4619999999999997</v>
      </c>
      <c r="U20" s="77">
        <v>3.7959999999999998</v>
      </c>
      <c r="V20" s="77">
        <v>2.23</v>
      </c>
      <c r="W20" s="77">
        <v>9.4329999999999998</v>
      </c>
      <c r="X20" s="77">
        <v>1.931</v>
      </c>
      <c r="Y20" s="77">
        <v>9.3670000000000009</v>
      </c>
      <c r="Z20" s="78"/>
      <c r="AA20" s="79">
        <f t="shared" si="2"/>
        <v>145.02699999999999</v>
      </c>
    </row>
    <row r="21" spans="1:27" ht="24.9" customHeight="1" x14ac:dyDescent="0.25">
      <c r="A21" s="75" t="s">
        <v>16</v>
      </c>
      <c r="B21" s="80">
        <v>10.257</v>
      </c>
      <c r="C21" s="81"/>
      <c r="D21" s="81">
        <v>9.6440000000000001</v>
      </c>
      <c r="E21" s="81">
        <v>8.8209999999999997</v>
      </c>
      <c r="F21" s="81">
        <v>6.4390000000000001</v>
      </c>
      <c r="G21" s="81">
        <v>7.3840000000000003</v>
      </c>
      <c r="H21" s="81">
        <v>8.6479999999999997</v>
      </c>
      <c r="I21" s="81">
        <v>35.774999999999999</v>
      </c>
      <c r="J21" s="81">
        <v>54.652999999999999</v>
      </c>
      <c r="K21" s="81">
        <v>60</v>
      </c>
      <c r="L21" s="81">
        <v>19.673999999999999</v>
      </c>
      <c r="M21" s="81">
        <v>20.134</v>
      </c>
      <c r="N21" s="81">
        <v>7.9770000000000003</v>
      </c>
      <c r="O21" s="81">
        <v>9.3970000000000002</v>
      </c>
      <c r="P21" s="81">
        <v>9.2569999999999997</v>
      </c>
      <c r="Q21" s="81">
        <v>20.23</v>
      </c>
      <c r="R21" s="81">
        <v>27.724</v>
      </c>
      <c r="S21" s="81"/>
      <c r="T21" s="81"/>
      <c r="U21" s="81"/>
      <c r="V21" s="81"/>
      <c r="W21" s="81">
        <v>0.187</v>
      </c>
      <c r="X21" s="81"/>
      <c r="Y21" s="81">
        <v>0.17199999999999999</v>
      </c>
      <c r="Z21" s="78"/>
      <c r="AA21" s="79">
        <f t="shared" si="2"/>
        <v>316.37300000000005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14.663</v>
      </c>
      <c r="C26" s="88">
        <f t="shared" si="3"/>
        <v>0</v>
      </c>
      <c r="D26" s="88">
        <f t="shared" si="3"/>
        <v>13.905999999999999</v>
      </c>
      <c r="E26" s="88">
        <f t="shared" si="3"/>
        <v>13.016999999999999</v>
      </c>
      <c r="F26" s="88">
        <f t="shared" si="3"/>
        <v>12.248000000000001</v>
      </c>
      <c r="G26" s="88">
        <f t="shared" si="3"/>
        <v>11.510000000000002</v>
      </c>
      <c r="H26" s="88">
        <f t="shared" si="3"/>
        <v>12.78</v>
      </c>
      <c r="I26" s="88">
        <f t="shared" si="3"/>
        <v>41.272999999999996</v>
      </c>
      <c r="J26" s="88">
        <f t="shared" si="3"/>
        <v>63.583999999999996</v>
      </c>
      <c r="K26" s="88">
        <f t="shared" si="3"/>
        <v>74</v>
      </c>
      <c r="L26" s="88">
        <f t="shared" si="3"/>
        <v>27.544</v>
      </c>
      <c r="M26" s="88">
        <f t="shared" si="3"/>
        <v>26.844999999999999</v>
      </c>
      <c r="N26" s="88">
        <f t="shared" si="3"/>
        <v>8.5620000000000012</v>
      </c>
      <c r="O26" s="88">
        <f t="shared" si="3"/>
        <v>9.3970000000000002</v>
      </c>
      <c r="P26" s="88">
        <f t="shared" si="3"/>
        <v>9.2569999999999997</v>
      </c>
      <c r="Q26" s="88">
        <f t="shared" si="3"/>
        <v>40.230000000000004</v>
      </c>
      <c r="R26" s="88">
        <f t="shared" si="3"/>
        <v>36.89</v>
      </c>
      <c r="S26" s="88">
        <f t="shared" si="3"/>
        <v>9.1159999999999997</v>
      </c>
      <c r="T26" s="88">
        <f t="shared" si="3"/>
        <v>9.4619999999999997</v>
      </c>
      <c r="U26" s="88">
        <f t="shared" si="3"/>
        <v>3.7959999999999998</v>
      </c>
      <c r="V26" s="88">
        <f t="shared" si="3"/>
        <v>2.23</v>
      </c>
      <c r="W26" s="88">
        <f t="shared" si="3"/>
        <v>9.6199999999999992</v>
      </c>
      <c r="X26" s="88">
        <f t="shared" si="3"/>
        <v>1.931</v>
      </c>
      <c r="Y26" s="88">
        <f t="shared" si="3"/>
        <v>9.5390000000000015</v>
      </c>
      <c r="Z26" s="89" t="str">
        <f t="shared" si="3"/>
        <v/>
      </c>
      <c r="AA26" s="90">
        <f>SUM(AA19:AA25)</f>
        <v>461.40000000000003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19.405999999999999</v>
      </c>
      <c r="C30" s="77">
        <v>26.423999999999999</v>
      </c>
      <c r="D30" s="77">
        <v>20</v>
      </c>
      <c r="E30" s="77">
        <v>18.088000000000001</v>
      </c>
      <c r="F30" s="77">
        <v>14.356999999999999</v>
      </c>
      <c r="G30" s="77">
        <v>12.747999999999999</v>
      </c>
      <c r="H30" s="77">
        <v>16.539000000000001</v>
      </c>
      <c r="I30" s="77">
        <v>41.689</v>
      </c>
      <c r="J30" s="77">
        <v>63.887999999999998</v>
      </c>
      <c r="K30" s="77">
        <v>100.97199999999999</v>
      </c>
      <c r="L30" s="77">
        <v>27.821999999999999</v>
      </c>
      <c r="M30" s="77">
        <v>28.411000000000001</v>
      </c>
      <c r="N30" s="77">
        <v>10.824</v>
      </c>
      <c r="O30" s="77">
        <v>10.733000000000001</v>
      </c>
      <c r="P30" s="77">
        <v>10.327999999999999</v>
      </c>
      <c r="Q30" s="77">
        <v>48.247999999999998</v>
      </c>
      <c r="R30" s="77">
        <v>37.817</v>
      </c>
      <c r="S30" s="77">
        <v>9.5579999999999998</v>
      </c>
      <c r="T30" s="77">
        <v>13.616</v>
      </c>
      <c r="U30" s="77">
        <v>26.885999999999999</v>
      </c>
      <c r="V30" s="77">
        <v>2.2570000000000001</v>
      </c>
      <c r="W30" s="77">
        <v>39.121000000000002</v>
      </c>
      <c r="X30" s="77">
        <v>28.931000000000001</v>
      </c>
      <c r="Y30" s="77">
        <v>12.817</v>
      </c>
      <c r="Z30" s="78"/>
      <c r="AA30" s="79">
        <f>SUM(B30:Z30)</f>
        <v>641.4799999999999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19.405999999999999</v>
      </c>
      <c r="C32" s="62">
        <f t="shared" ref="C32:Z32" si="4">IF(LEN(C$2)&gt;0,SUM(C29:C31),"")</f>
        <v>26.423999999999999</v>
      </c>
      <c r="D32" s="62">
        <f t="shared" si="4"/>
        <v>20</v>
      </c>
      <c r="E32" s="62">
        <f t="shared" si="4"/>
        <v>18.088000000000001</v>
      </c>
      <c r="F32" s="62">
        <f t="shared" si="4"/>
        <v>14.356999999999999</v>
      </c>
      <c r="G32" s="62">
        <f t="shared" si="4"/>
        <v>12.747999999999999</v>
      </c>
      <c r="H32" s="62">
        <f t="shared" si="4"/>
        <v>16.539000000000001</v>
      </c>
      <c r="I32" s="62">
        <f t="shared" si="4"/>
        <v>41.689</v>
      </c>
      <c r="J32" s="62">
        <f t="shared" si="4"/>
        <v>63.887999999999998</v>
      </c>
      <c r="K32" s="62">
        <f t="shared" si="4"/>
        <v>100.97199999999999</v>
      </c>
      <c r="L32" s="62">
        <f t="shared" si="4"/>
        <v>27.821999999999999</v>
      </c>
      <c r="M32" s="62">
        <f t="shared" si="4"/>
        <v>28.411000000000001</v>
      </c>
      <c r="N32" s="62">
        <f t="shared" si="4"/>
        <v>10.824</v>
      </c>
      <c r="O32" s="62">
        <f t="shared" si="4"/>
        <v>10.733000000000001</v>
      </c>
      <c r="P32" s="62">
        <f t="shared" si="4"/>
        <v>10.327999999999999</v>
      </c>
      <c r="Q32" s="62">
        <f t="shared" si="4"/>
        <v>48.247999999999998</v>
      </c>
      <c r="R32" s="62">
        <f t="shared" si="4"/>
        <v>37.817</v>
      </c>
      <c r="S32" s="62">
        <f t="shared" si="4"/>
        <v>9.5579999999999998</v>
      </c>
      <c r="T32" s="62">
        <f t="shared" si="4"/>
        <v>13.616</v>
      </c>
      <c r="U32" s="62">
        <f t="shared" si="4"/>
        <v>26.885999999999999</v>
      </c>
      <c r="V32" s="62">
        <f t="shared" si="4"/>
        <v>2.2570000000000001</v>
      </c>
      <c r="W32" s="62">
        <f t="shared" si="4"/>
        <v>39.121000000000002</v>
      </c>
      <c r="X32" s="62">
        <f t="shared" si="4"/>
        <v>28.931000000000001</v>
      </c>
      <c r="Y32" s="62">
        <f t="shared" si="4"/>
        <v>12.817</v>
      </c>
      <c r="Z32" s="63" t="str">
        <f t="shared" si="4"/>
        <v/>
      </c>
      <c r="AA32" s="64">
        <f>SUM(AA29:AA31)</f>
        <v>641.4799999999999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2.5</v>
      </c>
      <c r="U39" s="99">
        <v>14.7</v>
      </c>
      <c r="V39" s="99">
        <v>35.6</v>
      </c>
      <c r="W39" s="99"/>
      <c r="X39" s="99"/>
      <c r="Y39" s="99"/>
      <c r="Z39" s="100"/>
      <c r="AA39" s="79">
        <f t="shared" si="5"/>
        <v>52.8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2.5</v>
      </c>
      <c r="U40" s="88">
        <f t="shared" si="6"/>
        <v>14.7</v>
      </c>
      <c r="V40" s="88">
        <f t="shared" si="6"/>
        <v>35.6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52.8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2.5</v>
      </c>
      <c r="U47" s="99">
        <v>14.7</v>
      </c>
      <c r="V47" s="99">
        <v>35.6</v>
      </c>
      <c r="W47" s="99"/>
      <c r="X47" s="99"/>
      <c r="Y47" s="99"/>
      <c r="Z47" s="100"/>
      <c r="AA47" s="79">
        <f t="shared" si="7"/>
        <v>52.8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2.5</v>
      </c>
      <c r="U49" s="88">
        <f t="shared" si="8"/>
        <v>14.7</v>
      </c>
      <c r="V49" s="88">
        <f t="shared" si="8"/>
        <v>35.6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52.8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19.405999999999999</v>
      </c>
      <c r="C52" s="88">
        <f t="shared" si="10"/>
        <v>26.423999999999999</v>
      </c>
      <c r="D52" s="88">
        <f t="shared" si="10"/>
        <v>20</v>
      </c>
      <c r="E52" s="88">
        <f t="shared" si="10"/>
        <v>18.088000000000001</v>
      </c>
      <c r="F52" s="88">
        <f t="shared" si="10"/>
        <v>14.357000000000001</v>
      </c>
      <c r="G52" s="88">
        <f t="shared" si="10"/>
        <v>12.748000000000001</v>
      </c>
      <c r="H52" s="88">
        <f t="shared" si="10"/>
        <v>16.538999999999998</v>
      </c>
      <c r="I52" s="88">
        <f t="shared" si="10"/>
        <v>41.688999999999993</v>
      </c>
      <c r="J52" s="88">
        <f t="shared" si="10"/>
        <v>63.887999999999998</v>
      </c>
      <c r="K52" s="88">
        <f t="shared" si="10"/>
        <v>100.97200000000001</v>
      </c>
      <c r="L52" s="88">
        <f t="shared" si="10"/>
        <v>27.821999999999999</v>
      </c>
      <c r="M52" s="88">
        <f t="shared" si="10"/>
        <v>28.410999999999998</v>
      </c>
      <c r="N52" s="88">
        <f t="shared" si="10"/>
        <v>10.824000000000002</v>
      </c>
      <c r="O52" s="88">
        <f t="shared" si="10"/>
        <v>10.733000000000001</v>
      </c>
      <c r="P52" s="88">
        <f t="shared" si="10"/>
        <v>10.327999999999999</v>
      </c>
      <c r="Q52" s="88">
        <f t="shared" si="10"/>
        <v>48.248000000000005</v>
      </c>
      <c r="R52" s="88">
        <f t="shared" si="10"/>
        <v>37.817</v>
      </c>
      <c r="S52" s="88">
        <f t="shared" si="10"/>
        <v>9.5579999999999998</v>
      </c>
      <c r="T52" s="88">
        <f t="shared" si="10"/>
        <v>16.116</v>
      </c>
      <c r="U52" s="88">
        <f t="shared" si="10"/>
        <v>41.585999999999999</v>
      </c>
      <c r="V52" s="88">
        <f t="shared" si="10"/>
        <v>37.856999999999999</v>
      </c>
      <c r="W52" s="88">
        <f t="shared" si="10"/>
        <v>39.121000000000002</v>
      </c>
      <c r="X52" s="88">
        <f t="shared" si="10"/>
        <v>28.931000000000001</v>
      </c>
      <c r="Y52" s="88">
        <f t="shared" si="10"/>
        <v>12.817000000000002</v>
      </c>
      <c r="Z52" s="89" t="str">
        <f t="shared" si="10"/>
        <v/>
      </c>
      <c r="AA52" s="104">
        <f>SUM(B52:Z52)</f>
        <v>694.28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19.405999999999999</v>
      </c>
      <c r="C4" s="18">
        <v>26.423999999999999</v>
      </c>
      <c r="D4" s="18">
        <v>20</v>
      </c>
      <c r="E4" s="18">
        <v>18.088000000000001</v>
      </c>
      <c r="F4" s="18">
        <v>14.356999999999999</v>
      </c>
      <c r="G4" s="18">
        <v>12.747999999999998</v>
      </c>
      <c r="H4" s="18">
        <v>16.539000000000001</v>
      </c>
      <c r="I4" s="18">
        <v>41.689</v>
      </c>
      <c r="J4" s="18">
        <v>63.887999999999991</v>
      </c>
      <c r="K4" s="18">
        <v>100.97200000000001</v>
      </c>
      <c r="L4" s="18">
        <v>27.821999999999999</v>
      </c>
      <c r="M4" s="18">
        <v>28.410999999999998</v>
      </c>
      <c r="N4" s="18">
        <v>10.824</v>
      </c>
      <c r="O4" s="18">
        <v>10.732999999999999</v>
      </c>
      <c r="P4" s="18">
        <v>10.327999999999999</v>
      </c>
      <c r="Q4" s="18">
        <v>48.248000000000005</v>
      </c>
      <c r="R4" s="18">
        <v>37.817</v>
      </c>
      <c r="S4" s="18">
        <v>9.5579999999999998</v>
      </c>
      <c r="T4" s="18">
        <v>16.152000000000001</v>
      </c>
      <c r="U4" s="18">
        <v>41.6</v>
      </c>
      <c r="V4" s="18">
        <v>37.807000000000002</v>
      </c>
      <c r="W4" s="18">
        <v>39.131</v>
      </c>
      <c r="X4" s="18">
        <v>28.897999999999996</v>
      </c>
      <c r="Y4" s="18">
        <v>12.788</v>
      </c>
      <c r="Z4" s="19"/>
      <c r="AA4" s="20">
        <f>SUM(B4:Z4)</f>
        <v>694.22800000000007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85.2</v>
      </c>
      <c r="C7" s="28">
        <v>77.290000000000006</v>
      </c>
      <c r="D7" s="28">
        <v>72.319999999999993</v>
      </c>
      <c r="E7" s="28">
        <v>76.400000000000006</v>
      </c>
      <c r="F7" s="28">
        <v>58.59</v>
      </c>
      <c r="G7" s="28">
        <v>46.55</v>
      </c>
      <c r="H7" s="28">
        <v>43.53</v>
      </c>
      <c r="I7" s="28">
        <v>18.63</v>
      </c>
      <c r="J7" s="28">
        <v>2.86</v>
      </c>
      <c r="K7" s="28">
        <v>2.82</v>
      </c>
      <c r="L7" s="28">
        <v>0.02</v>
      </c>
      <c r="M7" s="28">
        <v>0.02</v>
      </c>
      <c r="N7" s="28">
        <v>0.01</v>
      </c>
      <c r="O7" s="28">
        <v>-0.46</v>
      </c>
      <c r="P7" s="28">
        <v>-0.46</v>
      </c>
      <c r="Q7" s="28">
        <v>0.1</v>
      </c>
      <c r="R7" s="28">
        <v>1.89</v>
      </c>
      <c r="S7" s="28">
        <v>60.12</v>
      </c>
      <c r="T7" s="28">
        <v>102.27</v>
      </c>
      <c r="U7" s="28">
        <v>115</v>
      </c>
      <c r="V7" s="28">
        <v>131.04</v>
      </c>
      <c r="W7" s="28">
        <v>129.5</v>
      </c>
      <c r="X7" s="28">
        <v>102.56</v>
      </c>
      <c r="Y7" s="28">
        <v>102.19</v>
      </c>
      <c r="Z7" s="29"/>
      <c r="AA7" s="30">
        <f>IF(SUM(B7:Z7)&lt;&gt;0,AVERAGEIF(B7:Z7,"&lt;&gt;"""),"")</f>
        <v>51.166249999999998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19.405999999999999</v>
      </c>
      <c r="C14" s="57">
        <v>26.423999999999999</v>
      </c>
      <c r="D14" s="57">
        <v>20</v>
      </c>
      <c r="E14" s="57">
        <v>18.088000000000001</v>
      </c>
      <c r="F14" s="57">
        <v>14.356999999999999</v>
      </c>
      <c r="G14" s="57">
        <v>12.747999999999998</v>
      </c>
      <c r="H14" s="57">
        <v>16.539000000000001</v>
      </c>
      <c r="I14" s="57">
        <v>41.689</v>
      </c>
      <c r="J14" s="57">
        <v>47.89</v>
      </c>
      <c r="K14" s="57">
        <v>83.515000000000001</v>
      </c>
      <c r="L14" s="57">
        <v>8.3819999999999997</v>
      </c>
      <c r="M14" s="57">
        <v>9.2959999999999994</v>
      </c>
      <c r="N14" s="57">
        <v>9.6240000000000006</v>
      </c>
      <c r="O14" s="57">
        <v>9.5329999999999995</v>
      </c>
      <c r="P14" s="57">
        <v>9.1280000000000001</v>
      </c>
      <c r="Q14" s="57">
        <v>48.248000000000005</v>
      </c>
      <c r="R14" s="57">
        <v>37.817</v>
      </c>
      <c r="S14" s="57">
        <v>6.8360000000000003</v>
      </c>
      <c r="T14" s="57">
        <v>12.74</v>
      </c>
      <c r="U14" s="57">
        <v>25.502000000000002</v>
      </c>
      <c r="V14" s="57">
        <v>23.622</v>
      </c>
      <c r="W14" s="57">
        <v>15.154</v>
      </c>
      <c r="X14" s="57">
        <v>20.239999999999998</v>
      </c>
      <c r="Y14" s="57">
        <v>8.6820000000000004</v>
      </c>
      <c r="Z14" s="58"/>
      <c r="AA14" s="59">
        <f t="shared" si="0"/>
        <v>545.46000000000015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19.405999999999999</v>
      </c>
      <c r="C16" s="62">
        <f t="shared" ref="C16:Z16" si="1">IF(LEN(C$2)&gt;0,SUM(C10:C15),"")</f>
        <v>26.423999999999999</v>
      </c>
      <c r="D16" s="62">
        <f t="shared" si="1"/>
        <v>20</v>
      </c>
      <c r="E16" s="62">
        <f t="shared" si="1"/>
        <v>18.088000000000001</v>
      </c>
      <c r="F16" s="62">
        <f t="shared" si="1"/>
        <v>14.356999999999999</v>
      </c>
      <c r="G16" s="62">
        <f t="shared" si="1"/>
        <v>12.747999999999998</v>
      </c>
      <c r="H16" s="62">
        <f t="shared" si="1"/>
        <v>16.539000000000001</v>
      </c>
      <c r="I16" s="62">
        <f t="shared" si="1"/>
        <v>41.689</v>
      </c>
      <c r="J16" s="62">
        <f t="shared" si="1"/>
        <v>47.89</v>
      </c>
      <c r="K16" s="62">
        <f t="shared" si="1"/>
        <v>83.515000000000001</v>
      </c>
      <c r="L16" s="62">
        <f t="shared" si="1"/>
        <v>8.3819999999999997</v>
      </c>
      <c r="M16" s="62">
        <f t="shared" si="1"/>
        <v>9.2959999999999994</v>
      </c>
      <c r="N16" s="62">
        <f t="shared" si="1"/>
        <v>9.6240000000000006</v>
      </c>
      <c r="O16" s="62">
        <f t="shared" si="1"/>
        <v>9.5329999999999995</v>
      </c>
      <c r="P16" s="62">
        <f t="shared" si="1"/>
        <v>9.1280000000000001</v>
      </c>
      <c r="Q16" s="62">
        <f t="shared" si="1"/>
        <v>48.248000000000005</v>
      </c>
      <c r="R16" s="62">
        <f t="shared" si="1"/>
        <v>37.817</v>
      </c>
      <c r="S16" s="62">
        <f t="shared" si="1"/>
        <v>6.8360000000000003</v>
      </c>
      <c r="T16" s="62">
        <f t="shared" si="1"/>
        <v>12.74</v>
      </c>
      <c r="U16" s="62">
        <f t="shared" si="1"/>
        <v>25.502000000000002</v>
      </c>
      <c r="V16" s="62">
        <f t="shared" si="1"/>
        <v>23.622</v>
      </c>
      <c r="W16" s="62">
        <f t="shared" si="1"/>
        <v>15.154</v>
      </c>
      <c r="X16" s="62">
        <f t="shared" si="1"/>
        <v>20.239999999999998</v>
      </c>
      <c r="Y16" s="62">
        <f t="shared" si="1"/>
        <v>8.6820000000000004</v>
      </c>
      <c r="Z16" s="63" t="str">
        <f t="shared" si="1"/>
        <v/>
      </c>
      <c r="AA16" s="64">
        <f>SUM(AA10:AA15)</f>
        <v>545.46000000000015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6.641</v>
      </c>
      <c r="K20" s="77">
        <v>6.5890000000000004</v>
      </c>
      <c r="L20" s="77">
        <v>6.6189999999999998</v>
      </c>
      <c r="M20" s="77">
        <v>6.6639999999999997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26.512999999999998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9.3569999999999993</v>
      </c>
      <c r="K21" s="81">
        <v>10.868</v>
      </c>
      <c r="L21" s="81">
        <v>12.821</v>
      </c>
      <c r="M21" s="81">
        <v>12.450999999999999</v>
      </c>
      <c r="N21" s="81">
        <v>1.2</v>
      </c>
      <c r="O21" s="81">
        <v>1.2</v>
      </c>
      <c r="P21" s="81">
        <v>1.2</v>
      </c>
      <c r="Q21" s="81"/>
      <c r="R21" s="81"/>
      <c r="S21" s="81">
        <v>2.722</v>
      </c>
      <c r="T21" s="81">
        <v>3.4119999999999999</v>
      </c>
      <c r="U21" s="81">
        <v>16.097999999999999</v>
      </c>
      <c r="V21" s="81">
        <v>14.184999999999999</v>
      </c>
      <c r="W21" s="81">
        <v>2.7770000000000001</v>
      </c>
      <c r="X21" s="81">
        <v>7.9580000000000002</v>
      </c>
      <c r="Y21" s="81">
        <v>2.0059999999999998</v>
      </c>
      <c r="Z21" s="78"/>
      <c r="AA21" s="79">
        <f t="shared" si="2"/>
        <v>98.25500000000001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15.997999999999999</v>
      </c>
      <c r="K26" s="88">
        <f t="shared" si="3"/>
        <v>17.457000000000001</v>
      </c>
      <c r="L26" s="88">
        <f t="shared" si="3"/>
        <v>19.439999999999998</v>
      </c>
      <c r="M26" s="88">
        <f t="shared" si="3"/>
        <v>19.114999999999998</v>
      </c>
      <c r="N26" s="88">
        <f t="shared" si="3"/>
        <v>1.2</v>
      </c>
      <c r="O26" s="88">
        <f t="shared" si="3"/>
        <v>1.2</v>
      </c>
      <c r="P26" s="88">
        <f t="shared" si="3"/>
        <v>1.2</v>
      </c>
      <c r="Q26" s="88">
        <f t="shared" si="3"/>
        <v>0</v>
      </c>
      <c r="R26" s="88">
        <f t="shared" si="3"/>
        <v>0</v>
      </c>
      <c r="S26" s="88">
        <f t="shared" si="3"/>
        <v>2.722</v>
      </c>
      <c r="T26" s="88">
        <f t="shared" si="3"/>
        <v>3.4119999999999999</v>
      </c>
      <c r="U26" s="88">
        <f t="shared" si="3"/>
        <v>16.097999999999999</v>
      </c>
      <c r="V26" s="88">
        <f t="shared" si="3"/>
        <v>14.184999999999999</v>
      </c>
      <c r="W26" s="88">
        <f t="shared" si="3"/>
        <v>2.7770000000000001</v>
      </c>
      <c r="X26" s="88">
        <f t="shared" si="3"/>
        <v>7.9580000000000002</v>
      </c>
      <c r="Y26" s="88">
        <f t="shared" si="3"/>
        <v>2.0059999999999998</v>
      </c>
      <c r="Z26" s="89" t="str">
        <f t="shared" si="3"/>
        <v/>
      </c>
      <c r="AA26" s="90">
        <f>SUM(AA19:AA25)</f>
        <v>124.768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19.405999999999999</v>
      </c>
      <c r="C30" s="77">
        <v>26.423999999999999</v>
      </c>
      <c r="D30" s="77">
        <v>20</v>
      </c>
      <c r="E30" s="77">
        <v>18.088000000000001</v>
      </c>
      <c r="F30" s="77">
        <v>14.356999999999999</v>
      </c>
      <c r="G30" s="77">
        <v>12.747999999999999</v>
      </c>
      <c r="H30" s="77">
        <v>16.539000000000001</v>
      </c>
      <c r="I30" s="77">
        <v>41.689</v>
      </c>
      <c r="J30" s="77">
        <v>63.887999999999998</v>
      </c>
      <c r="K30" s="77">
        <v>100.97199999999999</v>
      </c>
      <c r="L30" s="77">
        <v>27.821999999999999</v>
      </c>
      <c r="M30" s="77">
        <v>28.411000000000001</v>
      </c>
      <c r="N30" s="77">
        <v>10.824</v>
      </c>
      <c r="O30" s="77">
        <v>10.733000000000001</v>
      </c>
      <c r="P30" s="77">
        <v>10.327999999999999</v>
      </c>
      <c r="Q30" s="77">
        <v>48.247999999999998</v>
      </c>
      <c r="R30" s="77">
        <v>37.817</v>
      </c>
      <c r="S30" s="77">
        <v>9.5579999999999998</v>
      </c>
      <c r="T30" s="77">
        <v>16.152000000000001</v>
      </c>
      <c r="U30" s="77">
        <v>41.6</v>
      </c>
      <c r="V30" s="77">
        <v>37.807000000000002</v>
      </c>
      <c r="W30" s="77">
        <v>17.931000000000001</v>
      </c>
      <c r="X30" s="77">
        <v>28.198</v>
      </c>
      <c r="Y30" s="77">
        <v>10.688000000000001</v>
      </c>
      <c r="Z30" s="78"/>
      <c r="AA30" s="79">
        <f>SUM(B30:Z30)</f>
        <v>670.22800000000007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19.405999999999999</v>
      </c>
      <c r="C32" s="62">
        <f t="shared" ref="C32:Z32" si="4">IF(LEN(C$2)&gt;0,SUM(C29:C31),"")</f>
        <v>26.423999999999999</v>
      </c>
      <c r="D32" s="62">
        <f t="shared" si="4"/>
        <v>20</v>
      </c>
      <c r="E32" s="62">
        <f t="shared" si="4"/>
        <v>18.088000000000001</v>
      </c>
      <c r="F32" s="62">
        <f t="shared" si="4"/>
        <v>14.356999999999999</v>
      </c>
      <c r="G32" s="62">
        <f t="shared" si="4"/>
        <v>12.747999999999999</v>
      </c>
      <c r="H32" s="62">
        <f t="shared" si="4"/>
        <v>16.539000000000001</v>
      </c>
      <c r="I32" s="62">
        <f t="shared" si="4"/>
        <v>41.689</v>
      </c>
      <c r="J32" s="62">
        <f t="shared" si="4"/>
        <v>63.887999999999998</v>
      </c>
      <c r="K32" s="62">
        <f t="shared" si="4"/>
        <v>100.97199999999999</v>
      </c>
      <c r="L32" s="62">
        <f t="shared" si="4"/>
        <v>27.821999999999999</v>
      </c>
      <c r="M32" s="62">
        <f t="shared" si="4"/>
        <v>28.411000000000001</v>
      </c>
      <c r="N32" s="62">
        <f t="shared" si="4"/>
        <v>10.824</v>
      </c>
      <c r="O32" s="62">
        <f t="shared" si="4"/>
        <v>10.733000000000001</v>
      </c>
      <c r="P32" s="62">
        <f t="shared" si="4"/>
        <v>10.327999999999999</v>
      </c>
      <c r="Q32" s="62">
        <f t="shared" si="4"/>
        <v>48.247999999999998</v>
      </c>
      <c r="R32" s="62">
        <f t="shared" si="4"/>
        <v>37.817</v>
      </c>
      <c r="S32" s="62">
        <f t="shared" si="4"/>
        <v>9.5579999999999998</v>
      </c>
      <c r="T32" s="62">
        <f t="shared" si="4"/>
        <v>16.152000000000001</v>
      </c>
      <c r="U32" s="62">
        <f t="shared" si="4"/>
        <v>41.6</v>
      </c>
      <c r="V32" s="62">
        <f t="shared" si="4"/>
        <v>37.807000000000002</v>
      </c>
      <c r="W32" s="62">
        <f t="shared" si="4"/>
        <v>17.931000000000001</v>
      </c>
      <c r="X32" s="62">
        <f t="shared" si="4"/>
        <v>28.198</v>
      </c>
      <c r="Y32" s="62">
        <f t="shared" si="4"/>
        <v>10.688000000000001</v>
      </c>
      <c r="Z32" s="63" t="str">
        <f t="shared" si="4"/>
        <v/>
      </c>
      <c r="AA32" s="64">
        <f>SUM(AA29:AA31)</f>
        <v>670.22800000000007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21.2</v>
      </c>
      <c r="X39" s="99">
        <v>0.7</v>
      </c>
      <c r="Y39" s="99">
        <v>2.1</v>
      </c>
      <c r="Z39" s="100"/>
      <c r="AA39" s="79">
        <f t="shared" si="5"/>
        <v>24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21.2</v>
      </c>
      <c r="X40" s="88">
        <f t="shared" si="6"/>
        <v>0.7</v>
      </c>
      <c r="Y40" s="88">
        <f t="shared" si="6"/>
        <v>2.1</v>
      </c>
      <c r="Z40" s="89" t="str">
        <f t="shared" si="6"/>
        <v/>
      </c>
      <c r="AA40" s="90">
        <f t="shared" si="5"/>
        <v>24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21.2</v>
      </c>
      <c r="X47" s="99">
        <v>0.7</v>
      </c>
      <c r="Y47" s="99">
        <v>2.1</v>
      </c>
      <c r="Z47" s="100"/>
      <c r="AA47" s="79">
        <f t="shared" si="7"/>
        <v>24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21.2</v>
      </c>
      <c r="X49" s="88">
        <f t="shared" si="8"/>
        <v>0.7</v>
      </c>
      <c r="Y49" s="88">
        <f t="shared" si="8"/>
        <v>2.1</v>
      </c>
      <c r="Z49" s="89" t="str">
        <f t="shared" si="8"/>
        <v/>
      </c>
      <c r="AA49" s="90">
        <f t="shared" si="7"/>
        <v>24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19.405999999999999</v>
      </c>
      <c r="C52" s="88">
        <f t="shared" ref="C52:Z52" si="10">IF(LEN(C$2)&gt;0,SUM(C10:C15)+C26+C40,"")</f>
        <v>26.423999999999999</v>
      </c>
      <c r="D52" s="88">
        <f t="shared" si="10"/>
        <v>20</v>
      </c>
      <c r="E52" s="88">
        <f t="shared" si="10"/>
        <v>18.088000000000001</v>
      </c>
      <c r="F52" s="88">
        <f t="shared" si="10"/>
        <v>14.356999999999999</v>
      </c>
      <c r="G52" s="88">
        <f t="shared" si="10"/>
        <v>12.747999999999998</v>
      </c>
      <c r="H52" s="88">
        <f t="shared" si="10"/>
        <v>16.539000000000001</v>
      </c>
      <c r="I52" s="88">
        <f t="shared" si="10"/>
        <v>41.689</v>
      </c>
      <c r="J52" s="88">
        <f t="shared" si="10"/>
        <v>63.887999999999998</v>
      </c>
      <c r="K52" s="88">
        <f t="shared" si="10"/>
        <v>100.97200000000001</v>
      </c>
      <c r="L52" s="88">
        <f t="shared" si="10"/>
        <v>27.821999999999996</v>
      </c>
      <c r="M52" s="88">
        <f t="shared" si="10"/>
        <v>28.410999999999998</v>
      </c>
      <c r="N52" s="88">
        <f t="shared" si="10"/>
        <v>10.824</v>
      </c>
      <c r="O52" s="88">
        <f t="shared" si="10"/>
        <v>10.732999999999999</v>
      </c>
      <c r="P52" s="88">
        <f t="shared" si="10"/>
        <v>10.327999999999999</v>
      </c>
      <c r="Q52" s="88">
        <f t="shared" si="10"/>
        <v>48.248000000000005</v>
      </c>
      <c r="R52" s="88">
        <f t="shared" si="10"/>
        <v>37.817</v>
      </c>
      <c r="S52" s="88">
        <f t="shared" si="10"/>
        <v>9.5579999999999998</v>
      </c>
      <c r="T52" s="88">
        <f t="shared" si="10"/>
        <v>16.152000000000001</v>
      </c>
      <c r="U52" s="88">
        <f t="shared" si="10"/>
        <v>41.6</v>
      </c>
      <c r="V52" s="88">
        <f t="shared" si="10"/>
        <v>37.807000000000002</v>
      </c>
      <c r="W52" s="88">
        <f t="shared" si="10"/>
        <v>39.131</v>
      </c>
      <c r="X52" s="88">
        <f t="shared" si="10"/>
        <v>28.898</v>
      </c>
      <c r="Y52" s="88">
        <f t="shared" si="10"/>
        <v>12.788</v>
      </c>
      <c r="Z52" s="89" t="str">
        <f t="shared" si="10"/>
        <v/>
      </c>
      <c r="AA52" s="104">
        <f>SUM(B52:Z52)</f>
        <v>694.22800000000007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-2.5</v>
      </c>
      <c r="U4" s="18">
        <v>-14.7</v>
      </c>
      <c r="V4" s="18">
        <v>-35.6</v>
      </c>
      <c r="W4" s="18">
        <v>21.2</v>
      </c>
      <c r="X4" s="18">
        <v>0.7</v>
      </c>
      <c r="Y4" s="18">
        <v>2.1</v>
      </c>
      <c r="Z4" s="19"/>
      <c r="AA4" s="111">
        <f>SUM(B4:Z4)</f>
        <v>-28.799999999999997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85.2</v>
      </c>
      <c r="C7" s="117">
        <v>77.290000000000006</v>
      </c>
      <c r="D7" s="117">
        <v>72.319999999999993</v>
      </c>
      <c r="E7" s="117">
        <v>76.400000000000006</v>
      </c>
      <c r="F7" s="117">
        <v>58.59</v>
      </c>
      <c r="G7" s="117">
        <v>46.55</v>
      </c>
      <c r="H7" s="117">
        <v>43.53</v>
      </c>
      <c r="I7" s="117">
        <v>18.63</v>
      </c>
      <c r="J7" s="117">
        <v>2.86</v>
      </c>
      <c r="K7" s="117">
        <v>2.82</v>
      </c>
      <c r="L7" s="117">
        <v>0.02</v>
      </c>
      <c r="M7" s="117">
        <v>0.02</v>
      </c>
      <c r="N7" s="117">
        <v>0.01</v>
      </c>
      <c r="O7" s="117">
        <v>-0.46</v>
      </c>
      <c r="P7" s="117">
        <v>-0.46</v>
      </c>
      <c r="Q7" s="117">
        <v>0.1</v>
      </c>
      <c r="R7" s="117">
        <v>1.89</v>
      </c>
      <c r="S7" s="117">
        <v>60.12</v>
      </c>
      <c r="T7" s="117">
        <v>102.27</v>
      </c>
      <c r="U7" s="117">
        <v>115</v>
      </c>
      <c r="V7" s="117">
        <v>131.04</v>
      </c>
      <c r="W7" s="117">
        <v>129.5</v>
      </c>
      <c r="X7" s="117">
        <v>102.56</v>
      </c>
      <c r="Y7" s="117">
        <v>102.19</v>
      </c>
      <c r="Z7" s="118"/>
      <c r="AA7" s="119">
        <f>IF(SUM(B7:Z7)&lt;&gt;0,AVERAGEIF(B7:Z7,"&lt;&gt;"""),"")</f>
        <v>51.166249999999998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2.5</v>
      </c>
      <c r="U15" s="133">
        <v>14.7</v>
      </c>
      <c r="V15" s="133">
        <v>35.6</v>
      </c>
      <c r="W15" s="133"/>
      <c r="X15" s="133"/>
      <c r="Y15" s="133"/>
      <c r="Z15" s="131"/>
      <c r="AA15" s="132">
        <f t="shared" si="0"/>
        <v>52.8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2.5</v>
      </c>
      <c r="U16" s="135">
        <f t="shared" si="1"/>
        <v>14.7</v>
      </c>
      <c r="V16" s="135">
        <f t="shared" si="1"/>
        <v>35.6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52.8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21.2</v>
      </c>
      <c r="X23" s="133">
        <v>0.7</v>
      </c>
      <c r="Y23" s="133">
        <v>2.1</v>
      </c>
      <c r="Z23" s="131"/>
      <c r="AA23" s="132">
        <f t="shared" si="2"/>
        <v>24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21.2</v>
      </c>
      <c r="X24" s="135">
        <f t="shared" si="3"/>
        <v>0.7</v>
      </c>
      <c r="Y24" s="135">
        <f t="shared" si="3"/>
        <v>2.1</v>
      </c>
      <c r="Z24" s="136" t="str">
        <f t="shared" si="3"/>
        <v/>
      </c>
      <c r="AA24" s="90">
        <f t="shared" si="2"/>
        <v>24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2024-06-29T20:32:06Z</dcterms:created>
  <dcterms:modified xsi:type="dcterms:W3CDTF">2024-06-29T20:32:07Z</dcterms:modified>
</cp:coreProperties>
</file>