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2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<sst xmlns="http://schemas.openxmlformats.org/spreadsheetml/2006/main" count="119" uniqueCount="54">
  <si>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28/06/2024 23:32:15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</si>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</sst>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53E-44F7-88CE-D6FBD224C5B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53E-44F7-88CE-D6FBD224C5B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7">
                  <c:v>1.167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7">
                  <c:v>1.04</c:v>
                </c:pt>
                <c:pt idx="18">
                  <c:v>0.88700000000000001</c:v>
                </c:pt>
                <c:pt idx="23">
                  <c:v>3.4049999999999998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3E-44F7-88CE-D6FBD224C5B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1.2350000000000001</c:v>
                </c:pt>
                <c:pt idx="1">
                  <c:v>0.82199999999999995</c:v>
                </c:pt>
                <c:pt idx="2">
                  <c:v>0.60499999999999998</c:v>
                </c:pt>
                <c:pt idx="3">
                  <c:v>0.20100000000000001</c:v>
                </c:pt>
                <c:pt idx="5">
                  <c:v>1.5489999999999999</c:v>
                </c:pt>
                <c:pt idx="6">
                  <c:v>0.57999999999999996</c:v>
                </c:pt>
                <c:pt idx="7">
                  <c:v>1.59</c:v>
                </c:pt>
                <c:pt idx="8">
                  <c:v>2.0590000000000002</c:v>
                </c:pt>
                <c:pt idx="9">
                  <c:v>2.548</c:v>
                </c:pt>
                <c:pt idx="10">
                  <c:v>4.0629999999999997</c:v>
                </c:pt>
                <c:pt idx="11">
                  <c:v>4.9809999999999999</c:v>
                </c:pt>
                <c:pt idx="12">
                  <c:v>6.7859999999999996</c:v>
                </c:pt>
                <c:pt idx="13">
                  <c:v>10.099</c:v>
                </c:pt>
                <c:pt idx="14">
                  <c:v>9.8170000000000002</c:v>
                </c:pt>
                <c:pt idx="15">
                  <c:v>11.147</c:v>
                </c:pt>
                <c:pt idx="17">
                  <c:v>2.6640000000000001</c:v>
                </c:pt>
                <c:pt idx="18">
                  <c:v>0.42899999999999999</c:v>
                </c:pt>
                <c:pt idx="23">
                  <c:v>2.3809999999999998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3E-44F7-88CE-D6FBD224C5B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53E-44F7-88CE-D6FBD224C5B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53E-44F7-88CE-D6FBD224C5B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53E-44F7-88CE-D6FBD224C5B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53E-44F7-88CE-D6FBD224C5B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53E-44F7-88CE-D6FBD224C5B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71.528999999999996</c:v>
                </c:pt>
                <c:pt idx="1">
                  <c:v>68.367000000000004</c:v>
                </c:pt>
                <c:pt idx="2">
                  <c:v>30.053000000000001</c:v>
                </c:pt>
                <c:pt idx="3">
                  <c:v>15.794</c:v>
                </c:pt>
                <c:pt idx="4">
                  <c:v>15.837</c:v>
                </c:pt>
                <c:pt idx="6">
                  <c:v>9.6329999999999991</c:v>
                </c:pt>
                <c:pt idx="17">
                  <c:v>1.627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53E-44F7-88CE-D6FBD224C5B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47.5</c:v>
                </c:pt>
                <c:pt idx="17">
                  <c:v>32.4</c:v>
                </c:pt>
                <c:pt idx="18">
                  <c:v>21.1</c:v>
                </c:pt>
                <c:pt idx="19">
                  <c:v>54.5</c:v>
                </c:pt>
                <c:pt idx="20">
                  <c:v>45.1</c:v>
                </c:pt>
                <c:pt idx="21">
                  <c:v>33.799999999999997</c:v>
                </c:pt>
                <c:pt idx="22">
                  <c:v>33.6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53E-44F7-88CE-D6FBD224C5B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3.4359999999999999</c:v>
                </c:pt>
                <c:pt idx="1">
                  <c:v>3.097</c:v>
                </c:pt>
                <c:pt idx="2">
                  <c:v>3.109</c:v>
                </c:pt>
                <c:pt idx="3">
                  <c:v>21.061999999999998</c:v>
                </c:pt>
                <c:pt idx="4">
                  <c:v>4.1079999999999997</c:v>
                </c:pt>
                <c:pt idx="5">
                  <c:v>19.123000000000001</c:v>
                </c:pt>
                <c:pt idx="6">
                  <c:v>27.173999999999999</c:v>
                </c:pt>
                <c:pt idx="7">
                  <c:v>24.029</c:v>
                </c:pt>
                <c:pt idx="8">
                  <c:v>44.339999999999996</c:v>
                </c:pt>
                <c:pt idx="9">
                  <c:v>17.079000000000001</c:v>
                </c:pt>
                <c:pt idx="10">
                  <c:v>22.493000000000002</c:v>
                </c:pt>
                <c:pt idx="11">
                  <c:v>30.288999999999998</c:v>
                </c:pt>
                <c:pt idx="12">
                  <c:v>21.713000000000001</c:v>
                </c:pt>
                <c:pt idx="13">
                  <c:v>15.818</c:v>
                </c:pt>
                <c:pt idx="14">
                  <c:v>14.739000000000001</c:v>
                </c:pt>
                <c:pt idx="15">
                  <c:v>3.4080000000000004</c:v>
                </c:pt>
                <c:pt idx="17">
                  <c:v>3.2739999999999996</c:v>
                </c:pt>
                <c:pt idx="23">
                  <c:v>12.243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53E-44F7-88CE-D6FBD224C5B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53E-44F7-88CE-D6FBD224C5B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53E-44F7-88CE-D6FBD224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104.2</c:v>
                </c:pt>
                <c:pt idx="1">
                  <c:v>103.87</c:v>
                </c:pt>
                <c:pt idx="2">
                  <c:v>99.1</c:v>
                </c:pt>
                <c:pt idx="3">
                  <c:v>93.53</c:v>
                </c:pt>
                <c:pt idx="4">
                  <c:v>93.53</c:v>
                </c:pt>
                <c:pt idx="5">
                  <c:v>88.19</c:v>
                </c:pt>
                <c:pt idx="6">
                  <c:v>83.72</c:v>
                </c:pt>
                <c:pt idx="7">
                  <c:v>78.75</c:v>
                </c:pt>
                <c:pt idx="8">
                  <c:v>63.32</c:v>
                </c:pt>
                <c:pt idx="9">
                  <c:v>32.08</c:v>
                </c:pt>
                <c:pt idx="10">
                  <c:v>5.6</c:v>
                </c:pt>
                <c:pt idx="11">
                  <c:v>2.04</c:v>
                </c:pt>
                <c:pt idx="12">
                  <c:v>5.7</c:v>
                </c:pt>
                <c:pt idx="13">
                  <c:v>5.86</c:v>
                </c:pt>
                <c:pt idx="14">
                  <c:v>8.25</c:v>
                </c:pt>
                <c:pt idx="15">
                  <c:v>39.78</c:v>
                </c:pt>
                <c:pt idx="16">
                  <c:v>57.45</c:v>
                </c:pt>
                <c:pt idx="17">
                  <c:v>87.33</c:v>
                </c:pt>
                <c:pt idx="18">
                  <c:v>99.03</c:v>
                </c:pt>
                <c:pt idx="19">
                  <c:v>100</c:v>
                </c:pt>
                <c:pt idx="20">
                  <c:v>117.1</c:v>
                </c:pt>
                <c:pt idx="21">
                  <c:v>105.15</c:v>
                </c:pt>
                <c:pt idx="22">
                  <c:v>93.8</c:v>
                </c:pt>
                <c:pt idx="23">
                  <c:v>91.25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53E-44F7-88CE-D6FBD224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927-4DD6-ABE6-6E98FA791FA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7">
                  <c:v>1.5</c:v>
                </c:pt>
                <c:pt idx="8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27-4DD6-ABE6-6E98FA791FA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2">
                  <c:v>5.5600000000000005</c:v>
                </c:pt>
                <c:pt idx="3">
                  <c:v>0.56000000000000005</c:v>
                </c:pt>
                <c:pt idx="4">
                  <c:v>4.5449999999999999</c:v>
                </c:pt>
                <c:pt idx="5">
                  <c:v>2.71</c:v>
                </c:pt>
                <c:pt idx="6">
                  <c:v>3.6120000000000001</c:v>
                </c:pt>
                <c:pt idx="8">
                  <c:v>2.98</c:v>
                </c:pt>
                <c:pt idx="10">
                  <c:v>1.4259999999999999</c:v>
                </c:pt>
                <c:pt idx="12">
                  <c:v>8.4529999999999994</c:v>
                </c:pt>
                <c:pt idx="13">
                  <c:v>6.4619999999999997</c:v>
                </c:pt>
                <c:pt idx="14">
                  <c:v>6.6210000000000004</c:v>
                </c:pt>
                <c:pt idx="16">
                  <c:v>5</c:v>
                </c:pt>
                <c:pt idx="18">
                  <c:v>0.95</c:v>
                </c:pt>
                <c:pt idx="19">
                  <c:v>6.8</c:v>
                </c:pt>
                <c:pt idx="20">
                  <c:v>6.7</c:v>
                </c:pt>
                <c:pt idx="21">
                  <c:v>8.1</c:v>
                </c:pt>
                <c:pt idx="22">
                  <c:v>8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27-4DD6-ABE6-6E98FA791FA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0.82599999999999996</c:v>
                </c:pt>
                <c:pt idx="1">
                  <c:v>1.36</c:v>
                </c:pt>
                <c:pt idx="2">
                  <c:v>5.3439999999999994</c:v>
                </c:pt>
                <c:pt idx="3">
                  <c:v>1.5009999999999999</c:v>
                </c:pt>
                <c:pt idx="4">
                  <c:v>12.983999999999998</c:v>
                </c:pt>
                <c:pt idx="5">
                  <c:v>13.710999999999999</c:v>
                </c:pt>
                <c:pt idx="6">
                  <c:v>31.038</c:v>
                </c:pt>
                <c:pt idx="7">
                  <c:v>20.682000000000002</c:v>
                </c:pt>
                <c:pt idx="8">
                  <c:v>21.966000000000001</c:v>
                </c:pt>
                <c:pt idx="10">
                  <c:v>1.2</c:v>
                </c:pt>
                <c:pt idx="11">
                  <c:v>0.28000000000000003</c:v>
                </c:pt>
                <c:pt idx="12">
                  <c:v>25.045999999999999</c:v>
                </c:pt>
                <c:pt idx="13">
                  <c:v>24.454999999999998</c:v>
                </c:pt>
                <c:pt idx="14">
                  <c:v>22.934999999999999</c:v>
                </c:pt>
                <c:pt idx="15">
                  <c:v>1.1419999999999999</c:v>
                </c:pt>
                <c:pt idx="16">
                  <c:v>2.21</c:v>
                </c:pt>
                <c:pt idx="17">
                  <c:v>22.055</c:v>
                </c:pt>
                <c:pt idx="18">
                  <c:v>5.5350000000000001</c:v>
                </c:pt>
                <c:pt idx="19">
                  <c:v>16.465</c:v>
                </c:pt>
                <c:pt idx="20">
                  <c:v>12.792999999999999</c:v>
                </c:pt>
                <c:pt idx="22">
                  <c:v>4.0999999999999996</c:v>
                </c:pt>
                <c:pt idx="23">
                  <c:v>10.682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27-4DD6-ABE6-6E98FA791FA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927-4DD6-ABE6-6E98FA791FA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927-4DD6-ABE6-6E98FA791FA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927-4DD6-ABE6-6E98FA791FA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927-4DD6-ABE6-6E98FA791FA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927-4DD6-ABE6-6E98FA791FA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927-4DD6-ABE6-6E98FA791FA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69.400000000000006</c:v>
                </c:pt>
                <c:pt idx="1">
                  <c:v>65.7</c:v>
                </c:pt>
                <c:pt idx="2">
                  <c:v>17.399999999999999</c:v>
                </c:pt>
                <c:pt idx="3">
                  <c:v>32.200000000000003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12.9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927-4DD6-ABE6-6E98FA791FA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5.9739999999999993</c:v>
                </c:pt>
                <c:pt idx="1">
                  <c:v>5.1849999999999996</c:v>
                </c:pt>
                <c:pt idx="2">
                  <c:v>5.4380000000000006</c:v>
                </c:pt>
                <c:pt idx="3">
                  <c:v>2.7959999999999998</c:v>
                </c:pt>
                <c:pt idx="4">
                  <c:v>2.4159999999999999</c:v>
                </c:pt>
                <c:pt idx="5">
                  <c:v>4.2510000000000003</c:v>
                </c:pt>
                <c:pt idx="6">
                  <c:v>2.7369999999999992</c:v>
                </c:pt>
                <c:pt idx="7">
                  <c:v>4.6040000000000001</c:v>
                </c:pt>
                <c:pt idx="8">
                  <c:v>19.953000000000003</c:v>
                </c:pt>
                <c:pt idx="9">
                  <c:v>19.626999999999999</c:v>
                </c:pt>
                <c:pt idx="10">
                  <c:v>23.93</c:v>
                </c:pt>
                <c:pt idx="11">
                  <c:v>34.99</c:v>
                </c:pt>
                <c:pt idx="15">
                  <c:v>0.47299999999999998</c:v>
                </c:pt>
                <c:pt idx="16">
                  <c:v>40.265000000000008</c:v>
                </c:pt>
                <c:pt idx="17">
                  <c:v>18.957000000000001</c:v>
                </c:pt>
                <c:pt idx="18">
                  <c:v>15.939</c:v>
                </c:pt>
                <c:pt idx="19">
                  <c:v>31.228999999999999</c:v>
                </c:pt>
                <c:pt idx="20">
                  <c:v>25.635999999999999</c:v>
                </c:pt>
                <c:pt idx="21">
                  <c:v>25.684999999999999</c:v>
                </c:pt>
                <c:pt idx="22">
                  <c:v>21.472000000000001</c:v>
                </c:pt>
                <c:pt idx="23">
                  <c:v>2.3469999999999995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927-4DD6-ABE6-6E98FA791FA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927-4DD6-ABE6-6E98FA791FA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927-4DD6-ABE6-6E98FA79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104.2</c:v>
                </c:pt>
                <c:pt idx="1">
                  <c:v>103.87</c:v>
                </c:pt>
                <c:pt idx="2">
                  <c:v>99.1</c:v>
                </c:pt>
                <c:pt idx="3">
                  <c:v>93.53</c:v>
                </c:pt>
                <c:pt idx="4">
                  <c:v>93.53</c:v>
                </c:pt>
                <c:pt idx="5">
                  <c:v>88.19</c:v>
                </c:pt>
                <c:pt idx="6">
                  <c:v>83.72</c:v>
                </c:pt>
                <c:pt idx="7">
                  <c:v>78.75</c:v>
                </c:pt>
                <c:pt idx="8">
                  <c:v>63.32</c:v>
                </c:pt>
                <c:pt idx="9">
                  <c:v>32.08</c:v>
                </c:pt>
                <c:pt idx="10">
                  <c:v>5.6</c:v>
                </c:pt>
                <c:pt idx="11">
                  <c:v>2.04</c:v>
                </c:pt>
                <c:pt idx="12">
                  <c:v>5.7</c:v>
                </c:pt>
                <c:pt idx="13">
                  <c:v>5.86</c:v>
                </c:pt>
                <c:pt idx="14">
                  <c:v>8.25</c:v>
                </c:pt>
                <c:pt idx="15">
                  <c:v>39.78</c:v>
                </c:pt>
                <c:pt idx="16">
                  <c:v>57.45</c:v>
                </c:pt>
                <c:pt idx="17">
                  <c:v>87.33</c:v>
                </c:pt>
                <c:pt idx="18">
                  <c:v>99.03</c:v>
                </c:pt>
                <c:pt idx="19">
                  <c:v>100</c:v>
                </c:pt>
                <c:pt idx="20">
                  <c:v>117.1</c:v>
                </c:pt>
                <c:pt idx="21">
                  <c:v>105.15</c:v>
                </c:pt>
                <c:pt idx="22">
                  <c:v>93.8</c:v>
                </c:pt>
                <c:pt idx="23">
                  <c:v>91.25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927-4DD6-ABE6-6E98FA79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76.199999999999989</v>
      </c>
      <c r="C4" s="18">
        <v>72.285999999999987</v>
      </c>
      <c r="D4" s="18">
        <v>33.767000000000003</v>
      </c>
      <c r="E4" s="18">
        <v>37.057000000000002</v>
      </c>
      <c r="F4" s="18">
        <v>19.945</v>
      </c>
      <c r="G4" s="18">
        <v>20.672000000000001</v>
      </c>
      <c r="H4" s="18">
        <v>37.387</v>
      </c>
      <c r="I4" s="18">
        <v>26.786000000000001</v>
      </c>
      <c r="J4" s="18">
        <v>46.399000000000001</v>
      </c>
      <c r="K4" s="18">
        <v>19.626999999999999</v>
      </c>
      <c r="L4" s="18">
        <v>26.556000000000001</v>
      </c>
      <c r="M4" s="18">
        <v>35.269999999999996</v>
      </c>
      <c r="N4" s="18">
        <v>33.499000000000002</v>
      </c>
      <c r="O4" s="18">
        <v>30.917000000000002</v>
      </c>
      <c r="P4" s="18">
        <v>29.556000000000004</v>
      </c>
      <c r="Q4" s="18">
        <v>14.555</v>
      </c>
      <c r="R4" s="18">
        <v>47.5</v>
      </c>
      <c r="S4" s="18">
        <v>41.004999999999995</v>
      </c>
      <c r="T4" s="18">
        <v>22.416</v>
      </c>
      <c r="U4" s="18">
        <v>54.5</v>
      </c>
      <c r="V4" s="18">
        <v>45.1</v>
      </c>
      <c r="W4" s="18">
        <v>33.799999999999997</v>
      </c>
      <c r="X4" s="18">
        <v>33.6</v>
      </c>
      <c r="Y4" s="18">
        <v>18.029</v>
      </c>
      <c r="Z4" s="19"/>
      <c r="AA4" s="20">
        <f>SUM(B4:Z4)</f>
        <v>856.42900000000009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104.2</v>
      </c>
      <c r="C7" s="28">
        <v>103.87</v>
      </c>
      <c r="D7" s="28">
        <v>99.1</v>
      </c>
      <c r="E7" s="28">
        <v>93.53</v>
      </c>
      <c r="F7" s="28">
        <v>93.53</v>
      </c>
      <c r="G7" s="28">
        <v>88.19</v>
      </c>
      <c r="H7" s="28">
        <v>83.72</v>
      </c>
      <c r="I7" s="28">
        <v>78.75</v>
      </c>
      <c r="J7" s="28">
        <v>63.32</v>
      </c>
      <c r="K7" s="28">
        <v>32.08</v>
      </c>
      <c r="L7" s="28">
        <v>5.6</v>
      </c>
      <c r="M7" s="28">
        <v>2.04</v>
      </c>
      <c r="N7" s="28">
        <v>5.7</v>
      </c>
      <c r="O7" s="28">
        <v>5.86</v>
      </c>
      <c r="P7" s="28">
        <v>8.25</v>
      </c>
      <c r="Q7" s="28">
        <v>39.78</v>
      </c>
      <c r="R7" s="28">
        <v>57.45</v>
      </c>
      <c r="S7" s="28">
        <v>87.33</v>
      </c>
      <c r="T7" s="28">
        <v>99.03</v>
      </c>
      <c r="U7" s="28">
        <v>100</v>
      </c>
      <c r="V7" s="28">
        <v>117.1</v>
      </c>
      <c r="W7" s="28">
        <v>105.15</v>
      </c>
      <c r="X7" s="28">
        <v>93.8</v>
      </c>
      <c r="Y7" s="28">
        <v>91.25</v>
      </c>
      <c r="Z7" s="29"/>
      <c r="AA7" s="30">
        <f>IF(SUM(B7:Z7)&lt;&gt;0,AVERAGEIF(B7:Z7,"&lt;&gt;"""),"")</f>
        <v>69.109583333333333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71.528999999999996</v>
      </c>
      <c r="C12" s="52">
        <v>68.367000000000004</v>
      </c>
      <c r="D12" s="52">
        <v>30.053000000000001</v>
      </c>
      <c r="E12" s="52">
        <v>15.794</v>
      </c>
      <c r="F12" s="52">
        <v>15.837</v>
      </c>
      <c r="G12" s="52"/>
      <c r="H12" s="52">
        <v>9.6329999999999991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1.627</v>
      </c>
      <c r="T12" s="52"/>
      <c r="U12" s="52"/>
      <c r="V12" s="52"/>
      <c r="W12" s="52"/>
      <c r="X12" s="52"/>
      <c r="Y12" s="52"/>
      <c r="Z12" s="53"/>
      <c r="AA12" s="54">
        <f t="shared" si="0"/>
        <v>212.84000000000003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3.4359999999999999</v>
      </c>
      <c r="C14" s="57">
        <v>3.097</v>
      </c>
      <c r="D14" s="57">
        <v>3.109</v>
      </c>
      <c r="E14" s="57">
        <v>21.061999999999998</v>
      </c>
      <c r="F14" s="57">
        <v>4.1079999999999997</v>
      </c>
      <c r="G14" s="57">
        <v>19.123000000000001</v>
      </c>
      <c r="H14" s="57">
        <v>27.173999999999999</v>
      </c>
      <c r="I14" s="57">
        <v>24.029</v>
      </c>
      <c r="J14" s="57">
        <v>44.339999999999996</v>
      </c>
      <c r="K14" s="57">
        <v>17.079000000000001</v>
      </c>
      <c r="L14" s="57">
        <v>22.493000000000002</v>
      </c>
      <c r="M14" s="57">
        <v>30.288999999999998</v>
      </c>
      <c r="N14" s="57">
        <v>21.713000000000001</v>
      </c>
      <c r="O14" s="57">
        <v>15.818</v>
      </c>
      <c r="P14" s="57">
        <v>14.739000000000001</v>
      </c>
      <c r="Q14" s="57">
        <v>3.4080000000000004</v>
      </c>
      <c r="R14" s="57"/>
      <c r="S14" s="57">
        <v>3.2739999999999996</v>
      </c>
      <c r="T14" s="57"/>
      <c r="U14" s="57"/>
      <c r="V14" s="57"/>
      <c r="W14" s="57"/>
      <c r="X14" s="57"/>
      <c r="Y14" s="57">
        <v>12.243</v>
      </c>
      <c r="Z14" s="58"/>
      <c r="AA14" s="59">
        <f t="shared" si="0"/>
        <v>290.53399999999999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74.965000000000003</v>
      </c>
      <c r="C16" s="62">
        <f t="shared" si="1"/>
        <v>71.463999999999999</v>
      </c>
      <c r="D16" s="62">
        <f t="shared" si="1"/>
        <v>33.161999999999999</v>
      </c>
      <c r="E16" s="62">
        <f t="shared" si="1"/>
        <v>36.855999999999995</v>
      </c>
      <c r="F16" s="62">
        <f t="shared" si="1"/>
        <v>19.945</v>
      </c>
      <c r="G16" s="62">
        <f t="shared" si="1"/>
        <v>19.123000000000001</v>
      </c>
      <c r="H16" s="62">
        <f t="shared" si="1"/>
        <v>36.807000000000002</v>
      </c>
      <c r="I16" s="62">
        <f t="shared" si="1"/>
        <v>24.029</v>
      </c>
      <c r="J16" s="62">
        <f t="shared" si="1"/>
        <v>44.339999999999996</v>
      </c>
      <c r="K16" s="62">
        <f t="shared" si="1"/>
        <v>17.079000000000001</v>
      </c>
      <c r="L16" s="62">
        <f t="shared" si="1"/>
        <v>22.493000000000002</v>
      </c>
      <c r="M16" s="62">
        <f t="shared" si="1"/>
        <v>30.288999999999998</v>
      </c>
      <c r="N16" s="62">
        <f t="shared" si="1"/>
        <v>21.713000000000001</v>
      </c>
      <c r="O16" s="62">
        <f t="shared" si="1"/>
        <v>15.818</v>
      </c>
      <c r="P16" s="62">
        <f t="shared" si="1"/>
        <v>14.739000000000001</v>
      </c>
      <c r="Q16" s="62">
        <f t="shared" si="1"/>
        <v>3.4080000000000004</v>
      </c>
      <c r="R16" s="62">
        <f t="shared" si="1"/>
        <v>0</v>
      </c>
      <c r="S16" s="62">
        <f t="shared" si="1"/>
        <v>4.9009999999999998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12.243</v>
      </c>
      <c r="Z16" s="63" t="str">
        <f t="shared" si="1"/>
        <v/>
      </c>
      <c r="AA16" s="64">
        <f>SUM(AA10:AA15)</f>
        <v>503.37400000000002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1.167</v>
      </c>
      <c r="J20" s="77"/>
      <c r="K20" s="77"/>
      <c r="L20" s="77"/>
      <c r="M20" s="77"/>
      <c r="N20" s="77">
        <v>5</v>
      </c>
      <c r="O20" s="77">
        <v>5</v>
      </c>
      <c r="P20" s="77">
        <v>5</v>
      </c>
      <c r="Q20" s="77"/>
      <c r="R20" s="77"/>
      <c r="S20" s="77">
        <v>1.04</v>
      </c>
      <c r="T20" s="77">
        <v>0.88700000000000001</v>
      </c>
      <c r="U20" s="77"/>
      <c r="V20" s="77"/>
      <c r="W20" s="77"/>
      <c r="X20" s="77"/>
      <c r="Y20" s="77">
        <v>3.4049999999999998</v>
      </c>
      <c r="Z20" s="78"/>
      <c r="AA20" s="79">
        <f t="shared" si="2"/>
        <v>21.499000000000002</v>
      </c>
    </row>
    <row r="21" spans="1:27" ht="24.95" customHeight="1" x14ac:dyDescent="0.2">
      <c r="A21" s="75" t="s">
        <v>16</v>
      </c>
      <c r="B21" s="80">
        <v>1.2350000000000001</v>
      </c>
      <c r="C21" s="81">
        <v>0.82199999999999995</v>
      </c>
      <c r="D21" s="81">
        <v>0.60499999999999998</v>
      </c>
      <c r="E21" s="81">
        <v>0.20100000000000001</v>
      </c>
      <c r="F21" s="81"/>
      <c r="G21" s="81">
        <v>1.5489999999999999</v>
      </c>
      <c r="H21" s="81">
        <v>0.57999999999999996</v>
      </c>
      <c r="I21" s="81">
        <v>1.59</v>
      </c>
      <c r="J21" s="81">
        <v>2.0590000000000002</v>
      </c>
      <c r="K21" s="81">
        <v>2.548</v>
      </c>
      <c r="L21" s="81">
        <v>4.0629999999999997</v>
      </c>
      <c r="M21" s="81">
        <v>4.9809999999999999</v>
      </c>
      <c r="N21" s="81">
        <v>6.7859999999999996</v>
      </c>
      <c r="O21" s="81">
        <v>10.099</v>
      </c>
      <c r="P21" s="81">
        <v>9.8170000000000002</v>
      </c>
      <c r="Q21" s="81">
        <v>11.147</v>
      </c>
      <c r="R21" s="81"/>
      <c r="S21" s="81">
        <v>2.6640000000000001</v>
      </c>
      <c r="T21" s="81">
        <v>0.42899999999999999</v>
      </c>
      <c r="U21" s="81"/>
      <c r="V21" s="81"/>
      <c r="W21" s="81"/>
      <c r="X21" s="81"/>
      <c r="Y21" s="81">
        <v>2.3809999999999998</v>
      </c>
      <c r="Z21" s="78"/>
      <c r="AA21" s="79">
        <f t="shared" si="2"/>
        <v>63.555999999999997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1.2350000000000001</v>
      </c>
      <c r="C26" s="88">
        <f t="shared" si="3"/>
        <v>0.82199999999999995</v>
      </c>
      <c r="D26" s="88">
        <f t="shared" si="3"/>
        <v>0.60499999999999998</v>
      </c>
      <c r="E26" s="88">
        <f t="shared" si="3"/>
        <v>0.20100000000000001</v>
      </c>
      <c r="F26" s="88">
        <f t="shared" si="3"/>
        <v>0</v>
      </c>
      <c r="G26" s="88">
        <f t="shared" si="3"/>
        <v>1.5489999999999999</v>
      </c>
      <c r="H26" s="88">
        <f t="shared" si="3"/>
        <v>0.57999999999999996</v>
      </c>
      <c r="I26" s="88">
        <f t="shared" si="3"/>
        <v>2.7570000000000001</v>
      </c>
      <c r="J26" s="88">
        <f t="shared" si="3"/>
        <v>2.0590000000000002</v>
      </c>
      <c r="K26" s="88">
        <f t="shared" si="3"/>
        <v>2.548</v>
      </c>
      <c r="L26" s="88">
        <f t="shared" si="3"/>
        <v>4.0629999999999997</v>
      </c>
      <c r="M26" s="88">
        <f t="shared" si="3"/>
        <v>4.9809999999999999</v>
      </c>
      <c r="N26" s="88">
        <f t="shared" si="3"/>
        <v>11.786</v>
      </c>
      <c r="O26" s="88">
        <f t="shared" si="3"/>
        <v>15.099</v>
      </c>
      <c r="P26" s="88">
        <f t="shared" si="3"/>
        <v>14.817</v>
      </c>
      <c r="Q26" s="88">
        <f t="shared" si="3"/>
        <v>11.147</v>
      </c>
      <c r="R26" s="88">
        <f t="shared" si="3"/>
        <v>0</v>
      </c>
      <c r="S26" s="88">
        <f t="shared" si="3"/>
        <v>3.7040000000000002</v>
      </c>
      <c r="T26" s="88">
        <f t="shared" si="3"/>
        <v>1.3160000000000001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5.7859999999999996</v>
      </c>
      <c r="Z26" s="89" t="str">
        <f t="shared" si="3"/>
        <v/>
      </c>
      <c r="AA26" s="90">
        <f>SUM(AA19:AA25)</f>
        <v>85.055000000000007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76.2</v>
      </c>
      <c r="C30" s="77">
        <v>72.286000000000001</v>
      </c>
      <c r="D30" s="77">
        <v>33.767000000000003</v>
      </c>
      <c r="E30" s="77">
        <v>37.057000000000002</v>
      </c>
      <c r="F30" s="77">
        <v>19.945</v>
      </c>
      <c r="G30" s="77">
        <v>20.672000000000001</v>
      </c>
      <c r="H30" s="77">
        <v>37.387</v>
      </c>
      <c r="I30" s="77">
        <v>26.786000000000001</v>
      </c>
      <c r="J30" s="77">
        <v>46.399000000000001</v>
      </c>
      <c r="K30" s="77">
        <v>19.626999999999999</v>
      </c>
      <c r="L30" s="77">
        <v>26.556000000000001</v>
      </c>
      <c r="M30" s="77">
        <v>35.270000000000003</v>
      </c>
      <c r="N30" s="77">
        <v>33.499000000000002</v>
      </c>
      <c r="O30" s="77">
        <v>30.917000000000002</v>
      </c>
      <c r="P30" s="77">
        <v>29.556000000000001</v>
      </c>
      <c r="Q30" s="77">
        <v>14.555</v>
      </c>
      <c r="R30" s="77"/>
      <c r="S30" s="77">
        <v>8.6050000000000004</v>
      </c>
      <c r="T30" s="77">
        <v>1.3160000000000001</v>
      </c>
      <c r="U30" s="77"/>
      <c r="V30" s="77"/>
      <c r="W30" s="77"/>
      <c r="X30" s="77"/>
      <c r="Y30" s="77">
        <v>18.029</v>
      </c>
      <c r="Z30" s="78"/>
      <c r="AA30" s="79">
        <f>SUM(B30:Z30)</f>
        <v>588.42900000000009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76.2</v>
      </c>
      <c r="C32" s="62">
        <f t="shared" ref="C32:Z32" si="4">IF(LEN(C$2)&gt;0,SUM(C29:C31),"")</f>
        <v>72.286000000000001</v>
      </c>
      <c r="D32" s="62">
        <f t="shared" si="4"/>
        <v>33.767000000000003</v>
      </c>
      <c r="E32" s="62">
        <f t="shared" si="4"/>
        <v>37.057000000000002</v>
      </c>
      <c r="F32" s="62">
        <f t="shared" si="4"/>
        <v>19.945</v>
      </c>
      <c r="G32" s="62">
        <f t="shared" si="4"/>
        <v>20.672000000000001</v>
      </c>
      <c r="H32" s="62">
        <f t="shared" si="4"/>
        <v>37.387</v>
      </c>
      <c r="I32" s="62">
        <f t="shared" si="4"/>
        <v>26.786000000000001</v>
      </c>
      <c r="J32" s="62">
        <f t="shared" si="4"/>
        <v>46.399000000000001</v>
      </c>
      <c r="K32" s="62">
        <f t="shared" si="4"/>
        <v>19.626999999999999</v>
      </c>
      <c r="L32" s="62">
        <f t="shared" si="4"/>
        <v>26.556000000000001</v>
      </c>
      <c r="M32" s="62">
        <f t="shared" si="4"/>
        <v>35.270000000000003</v>
      </c>
      <c r="N32" s="62">
        <f t="shared" si="4"/>
        <v>33.499000000000002</v>
      </c>
      <c r="O32" s="62">
        <f t="shared" si="4"/>
        <v>30.917000000000002</v>
      </c>
      <c r="P32" s="62">
        <f t="shared" si="4"/>
        <v>29.556000000000001</v>
      </c>
      <c r="Q32" s="62">
        <f t="shared" si="4"/>
        <v>14.555</v>
      </c>
      <c r="R32" s="62">
        <f t="shared" si="4"/>
        <v>0</v>
      </c>
      <c r="S32" s="62">
        <f t="shared" si="4"/>
        <v>8.6050000000000004</v>
      </c>
      <c r="T32" s="62">
        <f t="shared" si="4"/>
        <v>1.3160000000000001</v>
      </c>
      <c r="U32" s="62">
        <f t="shared" si="4"/>
        <v>0</v>
      </c>
      <c r="V32" s="62">
        <f t="shared" si="4"/>
        <v>0</v>
      </c>
      <c r="W32" s="62">
        <f t="shared" si="4"/>
        <v>0</v>
      </c>
      <c r="X32" s="62">
        <f t="shared" si="4"/>
        <v>0</v>
      </c>
      <c r="Y32" s="62">
        <f t="shared" si="4"/>
        <v>18.029</v>
      </c>
      <c r="Z32" s="63" t="str">
        <f t="shared" si="4"/>
        <v/>
      </c>
      <c r="AA32" s="64">
        <f>SUM(AA29:AA31)</f>
        <v>588.42900000000009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47.5</v>
      </c>
      <c r="S39" s="99">
        <v>32.4</v>
      </c>
      <c r="T39" s="99">
        <v>21.1</v>
      </c>
      <c r="U39" s="99">
        <v>54.5</v>
      </c>
      <c r="V39" s="99">
        <v>45.1</v>
      </c>
      <c r="W39" s="99">
        <v>33.799999999999997</v>
      </c>
      <c r="X39" s="99">
        <v>33.6</v>
      </c>
      <c r="Y39" s="99"/>
      <c r="Z39" s="100"/>
      <c r="AA39" s="79">
        <f t="shared" si="5"/>
        <v>268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47.5</v>
      </c>
      <c r="S40" s="88">
        <f t="shared" si="6"/>
        <v>32.4</v>
      </c>
      <c r="T40" s="88">
        <f t="shared" si="6"/>
        <v>21.1</v>
      </c>
      <c r="U40" s="88">
        <f t="shared" si="6"/>
        <v>54.5</v>
      </c>
      <c r="V40" s="88">
        <f t="shared" si="6"/>
        <v>45.1</v>
      </c>
      <c r="W40" s="88">
        <f t="shared" si="6"/>
        <v>33.799999999999997</v>
      </c>
      <c r="X40" s="88">
        <f t="shared" si="6"/>
        <v>33.6</v>
      </c>
      <c r="Y40" s="88">
        <f t="shared" si="6"/>
        <v>0</v>
      </c>
      <c r="Z40" s="89" t="str">
        <f t="shared" si="6"/>
        <v/>
      </c>
      <c r="AA40" s="90">
        <f t="shared" si="5"/>
        <v>268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47.5</v>
      </c>
      <c r="S47" s="99">
        <v>32.4</v>
      </c>
      <c r="T47" s="99">
        <v>21.1</v>
      </c>
      <c r="U47" s="99">
        <v>54.5</v>
      </c>
      <c r="V47" s="99">
        <v>45.1</v>
      </c>
      <c r="W47" s="99">
        <v>33.799999999999997</v>
      </c>
      <c r="X47" s="99">
        <v>33.6</v>
      </c>
      <c r="Y47" s="99"/>
      <c r="Z47" s="100"/>
      <c r="AA47" s="79">
        <f t="shared" si="7"/>
        <v>268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47.5</v>
      </c>
      <c r="S49" s="88">
        <f t="shared" si="8"/>
        <v>32.4</v>
      </c>
      <c r="T49" s="88">
        <f t="shared" si="8"/>
        <v>21.1</v>
      </c>
      <c r="U49" s="88">
        <f t="shared" si="8"/>
        <v>54.5</v>
      </c>
      <c r="V49" s="88">
        <f t="shared" si="8"/>
        <v>45.1</v>
      </c>
      <c r="W49" s="88">
        <f t="shared" si="8"/>
        <v>33.799999999999997</v>
      </c>
      <c r="X49" s="88">
        <f t="shared" si="8"/>
        <v>33.6</v>
      </c>
      <c r="Y49" s="88">
        <f t="shared" si="8"/>
        <v>0</v>
      </c>
      <c r="Z49" s="89" t="str">
        <f t="shared" si="8"/>
        <v/>
      </c>
      <c r="AA49" s="90">
        <f t="shared" si="7"/>
        <v>268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76.2</v>
      </c>
      <c r="C52" s="88">
        <f t="shared" si="10"/>
        <v>72.286000000000001</v>
      </c>
      <c r="D52" s="88">
        <f t="shared" si="10"/>
        <v>33.766999999999996</v>
      </c>
      <c r="E52" s="88">
        <f t="shared" si="10"/>
        <v>37.056999999999995</v>
      </c>
      <c r="F52" s="88">
        <f t="shared" si="10"/>
        <v>19.945</v>
      </c>
      <c r="G52" s="88">
        <f t="shared" si="10"/>
        <v>20.672000000000001</v>
      </c>
      <c r="H52" s="88">
        <f t="shared" si="10"/>
        <v>37.387</v>
      </c>
      <c r="I52" s="88">
        <f t="shared" si="10"/>
        <v>26.786000000000001</v>
      </c>
      <c r="J52" s="88">
        <f t="shared" si="10"/>
        <v>46.398999999999994</v>
      </c>
      <c r="K52" s="88">
        <f t="shared" si="10"/>
        <v>19.627000000000002</v>
      </c>
      <c r="L52" s="88">
        <f t="shared" si="10"/>
        <v>26.556000000000001</v>
      </c>
      <c r="M52" s="88">
        <f t="shared" si="10"/>
        <v>35.269999999999996</v>
      </c>
      <c r="N52" s="88">
        <f t="shared" si="10"/>
        <v>33.499000000000002</v>
      </c>
      <c r="O52" s="88">
        <f t="shared" si="10"/>
        <v>30.917000000000002</v>
      </c>
      <c r="P52" s="88">
        <f t="shared" si="10"/>
        <v>29.556000000000001</v>
      </c>
      <c r="Q52" s="88">
        <f t="shared" si="10"/>
        <v>14.555</v>
      </c>
      <c r="R52" s="88">
        <f t="shared" si="10"/>
        <v>47.5</v>
      </c>
      <c r="S52" s="88">
        <f t="shared" si="10"/>
        <v>41.004999999999995</v>
      </c>
      <c r="T52" s="88">
        <f t="shared" si="10"/>
        <v>22.416</v>
      </c>
      <c r="U52" s="88">
        <f t="shared" si="10"/>
        <v>54.5</v>
      </c>
      <c r="V52" s="88">
        <f t="shared" si="10"/>
        <v>45.1</v>
      </c>
      <c r="W52" s="88">
        <f t="shared" si="10"/>
        <v>33.799999999999997</v>
      </c>
      <c r="X52" s="88">
        <f t="shared" si="10"/>
        <v>33.6</v>
      </c>
      <c r="Y52" s="88">
        <f t="shared" si="10"/>
        <v>18.029</v>
      </c>
      <c r="Z52" s="89" t="str">
        <f t="shared" si="10"/>
        <v/>
      </c>
      <c r="AA52" s="104">
        <f>SUM(B52:Z52)</f>
        <v>856.42899999999997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76.2</v>
      </c>
      <c r="C4" s="18">
        <v>72.245000000000005</v>
      </c>
      <c r="D4" s="18">
        <v>33.741999999999997</v>
      </c>
      <c r="E4" s="18">
        <v>37.057000000000002</v>
      </c>
      <c r="F4" s="18">
        <v>19.945</v>
      </c>
      <c r="G4" s="18">
        <v>20.672000000000001</v>
      </c>
      <c r="H4" s="18">
        <v>37.387000000000008</v>
      </c>
      <c r="I4" s="18">
        <v>26.786000000000001</v>
      </c>
      <c r="J4" s="18">
        <v>46.399000000000001</v>
      </c>
      <c r="K4" s="18">
        <v>19.626999999999999</v>
      </c>
      <c r="L4" s="18">
        <v>26.555999999999997</v>
      </c>
      <c r="M4" s="18">
        <v>35.270000000000003</v>
      </c>
      <c r="N4" s="18">
        <v>33.498999999999995</v>
      </c>
      <c r="O4" s="18">
        <v>30.916999999999998</v>
      </c>
      <c r="P4" s="18">
        <v>29.555999999999997</v>
      </c>
      <c r="Q4" s="18">
        <v>14.515000000000001</v>
      </c>
      <c r="R4" s="18">
        <v>47.475000000000009</v>
      </c>
      <c r="S4" s="18">
        <v>41.012</v>
      </c>
      <c r="T4" s="18">
        <v>22.423999999999999</v>
      </c>
      <c r="U4" s="18">
        <v>54.494</v>
      </c>
      <c r="V4" s="18">
        <v>45.128999999999998</v>
      </c>
      <c r="W4" s="18">
        <v>33.784999999999997</v>
      </c>
      <c r="X4" s="18">
        <v>33.572000000000003</v>
      </c>
      <c r="Y4" s="18">
        <v>18.029</v>
      </c>
      <c r="Z4" s="19"/>
      <c r="AA4" s="20">
        <f>SUM(B4:Z4)</f>
        <v>856.29300000000012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104.2</v>
      </c>
      <c r="C7" s="28">
        <v>103.87</v>
      </c>
      <c r="D7" s="28">
        <v>99.1</v>
      </c>
      <c r="E7" s="28">
        <v>93.53</v>
      </c>
      <c r="F7" s="28">
        <v>93.53</v>
      </c>
      <c r="G7" s="28">
        <v>88.19</v>
      </c>
      <c r="H7" s="28">
        <v>83.72</v>
      </c>
      <c r="I7" s="28">
        <v>78.75</v>
      </c>
      <c r="J7" s="28">
        <v>63.32</v>
      </c>
      <c r="K7" s="28">
        <v>32.08</v>
      </c>
      <c r="L7" s="28">
        <v>5.6</v>
      </c>
      <c r="M7" s="28">
        <v>2.04</v>
      </c>
      <c r="N7" s="28">
        <v>5.7</v>
      </c>
      <c r="O7" s="28">
        <v>5.86</v>
      </c>
      <c r="P7" s="28">
        <v>8.25</v>
      </c>
      <c r="Q7" s="28">
        <v>39.78</v>
      </c>
      <c r="R7" s="28">
        <v>57.45</v>
      </c>
      <c r="S7" s="28">
        <v>87.33</v>
      </c>
      <c r="T7" s="28">
        <v>99.03</v>
      </c>
      <c r="U7" s="28">
        <v>100</v>
      </c>
      <c r="V7" s="28">
        <v>117.1</v>
      </c>
      <c r="W7" s="28">
        <v>105.15</v>
      </c>
      <c r="X7" s="28">
        <v>93.8</v>
      </c>
      <c r="Y7" s="28">
        <v>91.25</v>
      </c>
      <c r="Z7" s="29"/>
      <c r="AA7" s="30">
        <f>IF(SUM(B7:Z7)&lt;&gt;0,AVERAGEIF(B7:Z7,"&lt;&gt;"""),"")</f>
        <v>69.109583333333333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5.9739999999999993</v>
      </c>
      <c r="C14" s="57">
        <v>5.1849999999999996</v>
      </c>
      <c r="D14" s="57">
        <v>5.4380000000000006</v>
      </c>
      <c r="E14" s="57">
        <v>2.7959999999999998</v>
      </c>
      <c r="F14" s="57">
        <v>2.4159999999999999</v>
      </c>
      <c r="G14" s="57">
        <v>4.2510000000000003</v>
      </c>
      <c r="H14" s="57">
        <v>2.7369999999999992</v>
      </c>
      <c r="I14" s="57">
        <v>4.6040000000000001</v>
      </c>
      <c r="J14" s="57">
        <v>19.953000000000003</v>
      </c>
      <c r="K14" s="57">
        <v>19.626999999999999</v>
      </c>
      <c r="L14" s="57">
        <v>23.93</v>
      </c>
      <c r="M14" s="57">
        <v>34.99</v>
      </c>
      <c r="N14" s="57"/>
      <c r="O14" s="57"/>
      <c r="P14" s="57"/>
      <c r="Q14" s="57">
        <v>0.47299999999999998</v>
      </c>
      <c r="R14" s="57">
        <v>40.265000000000008</v>
      </c>
      <c r="S14" s="57">
        <v>18.957000000000001</v>
      </c>
      <c r="T14" s="57">
        <v>15.939</v>
      </c>
      <c r="U14" s="57">
        <v>31.228999999999999</v>
      </c>
      <c r="V14" s="57">
        <v>25.635999999999999</v>
      </c>
      <c r="W14" s="57">
        <v>25.684999999999999</v>
      </c>
      <c r="X14" s="57">
        <v>21.472000000000001</v>
      </c>
      <c r="Y14" s="57">
        <v>2.3469999999999995</v>
      </c>
      <c r="Z14" s="58"/>
      <c r="AA14" s="59">
        <f t="shared" si="0"/>
        <v>313.904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5.9739999999999993</v>
      </c>
      <c r="C16" s="62">
        <f t="shared" ref="C16:Z16" si="1">IF(LEN(C$2)&gt;0,SUM(C10:C15),"")</f>
        <v>5.1849999999999996</v>
      </c>
      <c r="D16" s="62">
        <f t="shared" si="1"/>
        <v>5.4380000000000006</v>
      </c>
      <c r="E16" s="62">
        <f t="shared" si="1"/>
        <v>2.7959999999999998</v>
      </c>
      <c r="F16" s="62">
        <f t="shared" si="1"/>
        <v>2.4159999999999999</v>
      </c>
      <c r="G16" s="62">
        <f t="shared" si="1"/>
        <v>4.2510000000000003</v>
      </c>
      <c r="H16" s="62">
        <f t="shared" si="1"/>
        <v>2.7369999999999992</v>
      </c>
      <c r="I16" s="62">
        <f t="shared" si="1"/>
        <v>4.6040000000000001</v>
      </c>
      <c r="J16" s="62">
        <f t="shared" si="1"/>
        <v>19.953000000000003</v>
      </c>
      <c r="K16" s="62">
        <f t="shared" si="1"/>
        <v>19.626999999999999</v>
      </c>
      <c r="L16" s="62">
        <f t="shared" si="1"/>
        <v>23.93</v>
      </c>
      <c r="M16" s="62">
        <f t="shared" si="1"/>
        <v>34.99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0.47299999999999998</v>
      </c>
      <c r="R16" s="62">
        <f t="shared" si="1"/>
        <v>40.265000000000008</v>
      </c>
      <c r="S16" s="62">
        <f t="shared" si="1"/>
        <v>18.957000000000001</v>
      </c>
      <c r="T16" s="62">
        <f t="shared" si="1"/>
        <v>15.939</v>
      </c>
      <c r="U16" s="62">
        <f t="shared" si="1"/>
        <v>31.228999999999999</v>
      </c>
      <c r="V16" s="62">
        <f t="shared" si="1"/>
        <v>25.635999999999999</v>
      </c>
      <c r="W16" s="62">
        <f t="shared" si="1"/>
        <v>25.684999999999999</v>
      </c>
      <c r="X16" s="62">
        <f t="shared" si="1"/>
        <v>21.472000000000001</v>
      </c>
      <c r="Y16" s="62">
        <f t="shared" si="1"/>
        <v>2.3469999999999995</v>
      </c>
      <c r="Z16" s="63" t="str">
        <f t="shared" si="1"/>
        <v/>
      </c>
      <c r="AA16" s="64">
        <f>SUM(AA10:AA15)</f>
        <v>313.904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1.5</v>
      </c>
      <c r="J19" s="72">
        <v>1.5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</v>
      </c>
    </row>
    <row r="20" spans="1:27" ht="24.95" customHeight="1" x14ac:dyDescent="0.2">
      <c r="A20" s="75" t="s">
        <v>15</v>
      </c>
      <c r="B20" s="76"/>
      <c r="C20" s="77"/>
      <c r="D20" s="77">
        <v>5.5600000000000005</v>
      </c>
      <c r="E20" s="77">
        <v>0.56000000000000005</v>
      </c>
      <c r="F20" s="77">
        <v>4.5449999999999999</v>
      </c>
      <c r="G20" s="77">
        <v>2.71</v>
      </c>
      <c r="H20" s="77">
        <v>3.6120000000000001</v>
      </c>
      <c r="I20" s="77"/>
      <c r="J20" s="77">
        <v>2.98</v>
      </c>
      <c r="K20" s="77"/>
      <c r="L20" s="77">
        <v>1.4259999999999999</v>
      </c>
      <c r="M20" s="77"/>
      <c r="N20" s="77">
        <v>8.4529999999999994</v>
      </c>
      <c r="O20" s="77">
        <v>6.4619999999999997</v>
      </c>
      <c r="P20" s="77">
        <v>6.6210000000000004</v>
      </c>
      <c r="Q20" s="77"/>
      <c r="R20" s="77">
        <v>5</v>
      </c>
      <c r="S20" s="77"/>
      <c r="T20" s="77">
        <v>0.95</v>
      </c>
      <c r="U20" s="77">
        <v>6.8</v>
      </c>
      <c r="V20" s="77">
        <v>6.7</v>
      </c>
      <c r="W20" s="77">
        <v>8.1</v>
      </c>
      <c r="X20" s="77">
        <v>8</v>
      </c>
      <c r="Y20" s="77">
        <v>5</v>
      </c>
      <c r="Z20" s="78"/>
      <c r="AA20" s="79">
        <f t="shared" si="2"/>
        <v>83.478999999999999</v>
      </c>
    </row>
    <row r="21" spans="1:27" ht="24.95" customHeight="1" x14ac:dyDescent="0.2">
      <c r="A21" s="75" t="s">
        <v>16</v>
      </c>
      <c r="B21" s="80">
        <v>0.82599999999999996</v>
      </c>
      <c r="C21" s="81">
        <v>1.36</v>
      </c>
      <c r="D21" s="81">
        <v>5.3439999999999994</v>
      </c>
      <c r="E21" s="81">
        <v>1.5009999999999999</v>
      </c>
      <c r="F21" s="81">
        <v>12.983999999999998</v>
      </c>
      <c r="G21" s="81">
        <v>13.710999999999999</v>
      </c>
      <c r="H21" s="81">
        <v>31.038</v>
      </c>
      <c r="I21" s="81">
        <v>20.682000000000002</v>
      </c>
      <c r="J21" s="81">
        <v>21.966000000000001</v>
      </c>
      <c r="K21" s="81"/>
      <c r="L21" s="81">
        <v>1.2</v>
      </c>
      <c r="M21" s="81">
        <v>0.28000000000000003</v>
      </c>
      <c r="N21" s="81">
        <v>25.045999999999999</v>
      </c>
      <c r="O21" s="81">
        <v>24.454999999999998</v>
      </c>
      <c r="P21" s="81">
        <v>22.934999999999999</v>
      </c>
      <c r="Q21" s="81">
        <v>1.1419999999999999</v>
      </c>
      <c r="R21" s="81">
        <v>2.21</v>
      </c>
      <c r="S21" s="81">
        <v>22.055</v>
      </c>
      <c r="T21" s="81">
        <v>5.5350000000000001</v>
      </c>
      <c r="U21" s="81">
        <v>16.465</v>
      </c>
      <c r="V21" s="81">
        <v>12.792999999999999</v>
      </c>
      <c r="W21" s="81"/>
      <c r="X21" s="81">
        <v>4.0999999999999996</v>
      </c>
      <c r="Y21" s="81">
        <v>10.682</v>
      </c>
      <c r="Z21" s="78"/>
      <c r="AA21" s="79">
        <f t="shared" si="2"/>
        <v>258.31000000000006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0.82599999999999996</v>
      </c>
      <c r="C26" s="88">
        <f t="shared" ref="C26:Z26" si="3">IF(LEN(C$2)&gt;0,SUM(C19:C25),"")</f>
        <v>1.36</v>
      </c>
      <c r="D26" s="88">
        <f t="shared" si="3"/>
        <v>10.904</v>
      </c>
      <c r="E26" s="88">
        <f t="shared" si="3"/>
        <v>2.0609999999999999</v>
      </c>
      <c r="F26" s="88">
        <f t="shared" si="3"/>
        <v>17.528999999999996</v>
      </c>
      <c r="G26" s="88">
        <f t="shared" si="3"/>
        <v>16.420999999999999</v>
      </c>
      <c r="H26" s="88">
        <f t="shared" si="3"/>
        <v>34.65</v>
      </c>
      <c r="I26" s="88">
        <f t="shared" si="3"/>
        <v>22.182000000000002</v>
      </c>
      <c r="J26" s="88">
        <f t="shared" si="3"/>
        <v>26.446000000000002</v>
      </c>
      <c r="K26" s="88">
        <f t="shared" si="3"/>
        <v>0</v>
      </c>
      <c r="L26" s="88">
        <f t="shared" si="3"/>
        <v>2.6259999999999999</v>
      </c>
      <c r="M26" s="88">
        <f t="shared" si="3"/>
        <v>0.28000000000000003</v>
      </c>
      <c r="N26" s="88">
        <f t="shared" si="3"/>
        <v>33.498999999999995</v>
      </c>
      <c r="O26" s="88">
        <f t="shared" si="3"/>
        <v>30.916999999999998</v>
      </c>
      <c r="P26" s="88">
        <f t="shared" si="3"/>
        <v>29.555999999999997</v>
      </c>
      <c r="Q26" s="88">
        <f t="shared" si="3"/>
        <v>1.1419999999999999</v>
      </c>
      <c r="R26" s="88">
        <f t="shared" si="3"/>
        <v>7.21</v>
      </c>
      <c r="S26" s="88">
        <f t="shared" si="3"/>
        <v>22.055</v>
      </c>
      <c r="T26" s="88">
        <f t="shared" si="3"/>
        <v>6.4850000000000003</v>
      </c>
      <c r="U26" s="88">
        <f t="shared" si="3"/>
        <v>23.265000000000001</v>
      </c>
      <c r="V26" s="88">
        <f t="shared" si="3"/>
        <v>19.492999999999999</v>
      </c>
      <c r="W26" s="88">
        <f t="shared" si="3"/>
        <v>8.1</v>
      </c>
      <c r="X26" s="88">
        <f t="shared" si="3"/>
        <v>12.1</v>
      </c>
      <c r="Y26" s="88">
        <f t="shared" si="3"/>
        <v>15.682</v>
      </c>
      <c r="Z26" s="89" t="str">
        <f t="shared" si="3"/>
        <v/>
      </c>
      <c r="AA26" s="90">
        <f>SUM(AA19:AA25)</f>
        <v>344.78900000000004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6.8</v>
      </c>
      <c r="C30" s="77">
        <v>6.5449999999999999</v>
      </c>
      <c r="D30" s="77">
        <v>16.341999999999999</v>
      </c>
      <c r="E30" s="77">
        <v>4.8570000000000002</v>
      </c>
      <c r="F30" s="77">
        <v>19.945</v>
      </c>
      <c r="G30" s="77">
        <v>20.672000000000001</v>
      </c>
      <c r="H30" s="77">
        <v>37.387</v>
      </c>
      <c r="I30" s="77">
        <v>26.786000000000001</v>
      </c>
      <c r="J30" s="77">
        <v>46.399000000000001</v>
      </c>
      <c r="K30" s="77">
        <v>19.626999999999999</v>
      </c>
      <c r="L30" s="77">
        <v>26.556000000000001</v>
      </c>
      <c r="M30" s="77">
        <v>35.270000000000003</v>
      </c>
      <c r="N30" s="77">
        <v>33.499000000000002</v>
      </c>
      <c r="O30" s="77">
        <v>30.917000000000002</v>
      </c>
      <c r="P30" s="77">
        <v>29.556000000000001</v>
      </c>
      <c r="Q30" s="77">
        <v>1.615</v>
      </c>
      <c r="R30" s="77">
        <v>47.475000000000001</v>
      </c>
      <c r="S30" s="77">
        <v>41.012</v>
      </c>
      <c r="T30" s="77">
        <v>22.423999999999999</v>
      </c>
      <c r="U30" s="77">
        <v>54.494</v>
      </c>
      <c r="V30" s="77">
        <v>45.128999999999998</v>
      </c>
      <c r="W30" s="77">
        <v>33.784999999999997</v>
      </c>
      <c r="X30" s="77">
        <v>33.572000000000003</v>
      </c>
      <c r="Y30" s="77">
        <v>18.029</v>
      </c>
      <c r="Z30" s="78"/>
      <c r="AA30" s="79">
        <f>SUM(B30:Z30)</f>
        <v>658.6930000000001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6.8</v>
      </c>
      <c r="C32" s="62">
        <f t="shared" ref="C32:Z32" si="4">IF(LEN(C$2)&gt;0,SUM(C29:C31),"")</f>
        <v>6.5449999999999999</v>
      </c>
      <c r="D32" s="62">
        <f t="shared" si="4"/>
        <v>16.341999999999999</v>
      </c>
      <c r="E32" s="62">
        <f t="shared" si="4"/>
        <v>4.8570000000000002</v>
      </c>
      <c r="F32" s="62">
        <f t="shared" si="4"/>
        <v>19.945</v>
      </c>
      <c r="G32" s="62">
        <f t="shared" si="4"/>
        <v>20.672000000000001</v>
      </c>
      <c r="H32" s="62">
        <f t="shared" si="4"/>
        <v>37.387</v>
      </c>
      <c r="I32" s="62">
        <f t="shared" si="4"/>
        <v>26.786000000000001</v>
      </c>
      <c r="J32" s="62">
        <f t="shared" si="4"/>
        <v>46.399000000000001</v>
      </c>
      <c r="K32" s="62">
        <f t="shared" si="4"/>
        <v>19.626999999999999</v>
      </c>
      <c r="L32" s="62">
        <f t="shared" si="4"/>
        <v>26.556000000000001</v>
      </c>
      <c r="M32" s="62">
        <f t="shared" si="4"/>
        <v>35.270000000000003</v>
      </c>
      <c r="N32" s="62">
        <f t="shared" si="4"/>
        <v>33.499000000000002</v>
      </c>
      <c r="O32" s="62">
        <f t="shared" si="4"/>
        <v>30.917000000000002</v>
      </c>
      <c r="P32" s="62">
        <f t="shared" si="4"/>
        <v>29.556000000000001</v>
      </c>
      <c r="Q32" s="62">
        <f t="shared" si="4"/>
        <v>1.615</v>
      </c>
      <c r="R32" s="62">
        <f t="shared" si="4"/>
        <v>47.475000000000001</v>
      </c>
      <c r="S32" s="62">
        <f t="shared" si="4"/>
        <v>41.012</v>
      </c>
      <c r="T32" s="62">
        <f t="shared" si="4"/>
        <v>22.423999999999999</v>
      </c>
      <c r="U32" s="62">
        <f t="shared" si="4"/>
        <v>54.494</v>
      </c>
      <c r="V32" s="62">
        <f t="shared" si="4"/>
        <v>45.128999999999998</v>
      </c>
      <c r="W32" s="62">
        <f t="shared" si="4"/>
        <v>33.784999999999997</v>
      </c>
      <c r="X32" s="62">
        <f t="shared" si="4"/>
        <v>33.572000000000003</v>
      </c>
      <c r="Y32" s="62">
        <f t="shared" si="4"/>
        <v>18.029</v>
      </c>
      <c r="Z32" s="63" t="str">
        <f t="shared" si="4"/>
        <v/>
      </c>
      <c r="AA32" s="64">
        <f>SUM(AA29:AA31)</f>
        <v>658.6930000000001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69.400000000000006</v>
      </c>
      <c r="C39" s="99">
        <v>65.7</v>
      </c>
      <c r="D39" s="99">
        <v>17.399999999999999</v>
      </c>
      <c r="E39" s="99">
        <v>32.200000000000003</v>
      </c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12.9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197.60000000000005</v>
      </c>
    </row>
    <row r="40" spans="1:27" ht="30" customHeight="1" thickBot="1" x14ac:dyDescent="0.25">
      <c r="A40" s="86" t="s">
        <v>46</v>
      </c>
      <c r="B40" s="87">
        <f>IF(LEN(B$2)&gt;0,SUM(B35:B39),"")</f>
        <v>69.400000000000006</v>
      </c>
      <c r="C40" s="88">
        <f t="shared" ref="C40:Z40" si="6">IF(LEN(C$2)&gt;0,SUM(C35:C39),"")</f>
        <v>65.7</v>
      </c>
      <c r="D40" s="88">
        <f t="shared" si="6"/>
        <v>17.399999999999999</v>
      </c>
      <c r="E40" s="88">
        <f t="shared" si="6"/>
        <v>32.200000000000003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12.9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197.60000000000005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69.400000000000006</v>
      </c>
      <c r="C47" s="99">
        <v>65.7</v>
      </c>
      <c r="D47" s="99">
        <v>17.399999999999999</v>
      </c>
      <c r="E47" s="99">
        <v>32.200000000000003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12.9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197.60000000000005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69.400000000000006</v>
      </c>
      <c r="C49" s="88">
        <f t="shared" ref="C49:Z49" si="8">IF(LEN(C$2)&gt;0,SUM(C43:C48),"")</f>
        <v>65.7</v>
      </c>
      <c r="D49" s="88">
        <f t="shared" si="8"/>
        <v>17.399999999999999</v>
      </c>
      <c r="E49" s="88">
        <f t="shared" si="8"/>
        <v>32.200000000000003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12.9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197.60000000000005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76.2</v>
      </c>
      <c r="C52" s="88">
        <f t="shared" ref="C52:Z52" si="10">IF(LEN(C$2)&gt;0,SUM(C10:C15)+C26+C40,"")</f>
        <v>72.245000000000005</v>
      </c>
      <c r="D52" s="88">
        <f t="shared" si="10"/>
        <v>33.741999999999997</v>
      </c>
      <c r="E52" s="88">
        <f t="shared" si="10"/>
        <v>37.057000000000002</v>
      </c>
      <c r="F52" s="88">
        <f t="shared" si="10"/>
        <v>19.944999999999997</v>
      </c>
      <c r="G52" s="88">
        <f t="shared" si="10"/>
        <v>20.672000000000001</v>
      </c>
      <c r="H52" s="88">
        <f t="shared" si="10"/>
        <v>37.387</v>
      </c>
      <c r="I52" s="88">
        <f t="shared" si="10"/>
        <v>26.786000000000001</v>
      </c>
      <c r="J52" s="88">
        <f t="shared" si="10"/>
        <v>46.399000000000001</v>
      </c>
      <c r="K52" s="88">
        <f t="shared" si="10"/>
        <v>19.626999999999999</v>
      </c>
      <c r="L52" s="88">
        <f t="shared" si="10"/>
        <v>26.556000000000001</v>
      </c>
      <c r="M52" s="88">
        <f t="shared" si="10"/>
        <v>35.270000000000003</v>
      </c>
      <c r="N52" s="88">
        <f t="shared" si="10"/>
        <v>33.498999999999995</v>
      </c>
      <c r="O52" s="88">
        <f t="shared" si="10"/>
        <v>30.916999999999998</v>
      </c>
      <c r="P52" s="88">
        <f t="shared" si="10"/>
        <v>29.555999999999997</v>
      </c>
      <c r="Q52" s="88">
        <f t="shared" si="10"/>
        <v>14.515000000000001</v>
      </c>
      <c r="R52" s="88">
        <f t="shared" si="10"/>
        <v>47.475000000000009</v>
      </c>
      <c r="S52" s="88">
        <f t="shared" si="10"/>
        <v>41.012</v>
      </c>
      <c r="T52" s="88">
        <f t="shared" si="10"/>
        <v>22.423999999999999</v>
      </c>
      <c r="U52" s="88">
        <f t="shared" si="10"/>
        <v>54.494</v>
      </c>
      <c r="V52" s="88">
        <f t="shared" si="10"/>
        <v>45.128999999999998</v>
      </c>
      <c r="W52" s="88">
        <f t="shared" si="10"/>
        <v>33.784999999999997</v>
      </c>
      <c r="X52" s="88">
        <f t="shared" si="10"/>
        <v>33.572000000000003</v>
      </c>
      <c r="Y52" s="88">
        <f t="shared" si="10"/>
        <v>18.029</v>
      </c>
      <c r="Z52" s="89" t="str">
        <f t="shared" si="10"/>
        <v/>
      </c>
      <c r="AA52" s="104">
        <f>SUM(B52:Z52)</f>
        <v>856.29300000000012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69.400000000000006</v>
      </c>
      <c r="C4" s="18">
        <v>65.7</v>
      </c>
      <c r="D4" s="18">
        <v>17.399999999999999</v>
      </c>
      <c r="E4" s="18">
        <v>32.200000000000003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12.9</v>
      </c>
      <c r="R4" s="18">
        <v>-47.5</v>
      </c>
      <c r="S4" s="18">
        <v>-32.4</v>
      </c>
      <c r="T4" s="18">
        <v>-21.1</v>
      </c>
      <c r="U4" s="18">
        <v>-54.5</v>
      </c>
      <c r="V4" s="18">
        <v>-45.1</v>
      </c>
      <c r="W4" s="18">
        <v>-33.799999999999997</v>
      </c>
      <c r="X4" s="18">
        <v>-33.6</v>
      </c>
      <c r="Y4" s="18"/>
      <c r="Z4" s="19"/>
      <c r="AA4" s="111">
        <f>SUM(B4:Z4)</f>
        <v>-70.399999999999949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104.2</v>
      </c>
      <c r="C7" s="117">
        <v>103.87</v>
      </c>
      <c r="D7" s="117">
        <v>99.1</v>
      </c>
      <c r="E7" s="117">
        <v>93.53</v>
      </c>
      <c r="F7" s="117">
        <v>93.53</v>
      </c>
      <c r="G7" s="117">
        <v>88.19</v>
      </c>
      <c r="H7" s="117">
        <v>83.72</v>
      </c>
      <c r="I7" s="117">
        <v>78.75</v>
      </c>
      <c r="J7" s="117">
        <v>63.32</v>
      </c>
      <c r="K7" s="117">
        <v>32.08</v>
      </c>
      <c r="L7" s="117">
        <v>5.6</v>
      </c>
      <c r="M7" s="117">
        <v>2.04</v>
      </c>
      <c r="N7" s="117">
        <v>5.7</v>
      </c>
      <c r="O7" s="117">
        <v>5.86</v>
      </c>
      <c r="P7" s="117">
        <v>8.25</v>
      </c>
      <c r="Q7" s="117">
        <v>39.78</v>
      </c>
      <c r="R7" s="117">
        <v>57.45</v>
      </c>
      <c r="S7" s="117">
        <v>87.33</v>
      </c>
      <c r="T7" s="117">
        <v>99.03</v>
      </c>
      <c r="U7" s="117">
        <v>100</v>
      </c>
      <c r="V7" s="117">
        <v>117.1</v>
      </c>
      <c r="W7" s="117">
        <v>105.15</v>
      </c>
      <c r="X7" s="117">
        <v>93.8</v>
      </c>
      <c r="Y7" s="117">
        <v>91.25</v>
      </c>
      <c r="Z7" s="118"/>
      <c r="AA7" s="119">
        <f>IF(SUM(B7:Z7)&lt;&gt;0,AVERAGEIF(B7:Z7,"&lt;&gt;"""),"")</f>
        <v>69.109583333333333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47.5</v>
      </c>
      <c r="S15" s="133">
        <v>32.4</v>
      </c>
      <c r="T15" s="133">
        <v>21.1</v>
      </c>
      <c r="U15" s="133">
        <v>54.5</v>
      </c>
      <c r="V15" s="133">
        <v>45.1</v>
      </c>
      <c r="W15" s="133">
        <v>33.799999999999997</v>
      </c>
      <c r="X15" s="133">
        <v>33.6</v>
      </c>
      <c r="Y15" s="133"/>
      <c r="Z15" s="131"/>
      <c r="AA15" s="132">
        <f t="shared" si="0"/>
        <v>268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47.5</v>
      </c>
      <c r="S16" s="135">
        <f t="shared" si="1"/>
        <v>32.4</v>
      </c>
      <c r="T16" s="135">
        <f t="shared" si="1"/>
        <v>21.1</v>
      </c>
      <c r="U16" s="135">
        <f t="shared" si="1"/>
        <v>54.5</v>
      </c>
      <c r="V16" s="135">
        <f t="shared" si="1"/>
        <v>45.1</v>
      </c>
      <c r="W16" s="135">
        <f t="shared" si="1"/>
        <v>33.799999999999997</v>
      </c>
      <c r="X16" s="135">
        <f t="shared" si="1"/>
        <v>33.6</v>
      </c>
      <c r="Y16" s="135">
        <f t="shared" si="1"/>
        <v>0</v>
      </c>
      <c r="Z16" s="136" t="str">
        <f t="shared" si="1"/>
        <v/>
      </c>
      <c r="AA16" s="90">
        <f t="shared" si="0"/>
        <v>268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69.400000000000006</v>
      </c>
      <c r="C23" s="133">
        <v>65.7</v>
      </c>
      <c r="D23" s="133">
        <v>17.399999999999999</v>
      </c>
      <c r="E23" s="133">
        <v>32.200000000000003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12.9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197.60000000000005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69.400000000000006</v>
      </c>
      <c r="C24" s="135">
        <f t="shared" si="3"/>
        <v>65.7</v>
      </c>
      <c r="D24" s="135">
        <f t="shared" si="3"/>
        <v>17.399999999999999</v>
      </c>
      <c r="E24" s="135">
        <f t="shared" si="3"/>
        <v>32.200000000000003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12.9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197.60000000000005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2024-06-28T20:32:15Z</dcterms:created>
  <dcterms:modified xsi:type="dcterms:W3CDTF">2024-06-28T20:32:17Z</dcterms:modified>
</cp:coreProperties>
</file>