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<sst xmlns="http://schemas.openxmlformats.org/spreadsheetml/2006/main" count="119" uniqueCount="54">
  <si>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27/06/2024 23:31:08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</si>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</sst>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E20-411C-917E-E4E49E04C2D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E20-411C-917E-E4E49E04C2D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0.215</c:v>
                </c:pt>
                <c:pt idx="12">
                  <c:v>5.7539999999999996</c:v>
                </c:pt>
                <c:pt idx="13">
                  <c:v>3.89</c:v>
                </c:pt>
                <c:pt idx="14">
                  <c:v>3.05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20-411C-917E-E4E49E04C2D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0.46800000000000003</c:v>
                </c:pt>
                <c:pt idx="11">
                  <c:v>3.6880000000000002</c:v>
                </c:pt>
                <c:pt idx="12">
                  <c:v>2.2559999999999998</c:v>
                </c:pt>
                <c:pt idx="13">
                  <c:v>0.32800000000000001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20-411C-917E-E4E49E04C2D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E20-411C-917E-E4E49E04C2D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E20-411C-917E-E4E49E04C2D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E20-411C-917E-E4E49E04C2D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E20-411C-917E-E4E49E04C2D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E20-411C-917E-E4E49E04C2D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</c:v>
                </c:pt>
                <c:pt idx="1">
                  <c:v>40</c:v>
                </c:pt>
                <c:pt idx="2">
                  <c:v>127.718</c:v>
                </c:pt>
                <c:pt idx="3">
                  <c:v>120</c:v>
                </c:pt>
                <c:pt idx="4">
                  <c:v>45.887999999999998</c:v>
                </c:pt>
                <c:pt idx="5">
                  <c:v>75.867999999999995</c:v>
                </c:pt>
                <c:pt idx="8">
                  <c:v>22.666</c:v>
                </c:pt>
                <c:pt idx="14">
                  <c:v>68.902999999999992</c:v>
                </c:pt>
                <c:pt idx="15">
                  <c:v>3</c:v>
                </c:pt>
                <c:pt idx="16">
                  <c:v>4</c:v>
                </c:pt>
                <c:pt idx="17">
                  <c:v>19.399999999999999</c:v>
                </c:pt>
                <c:pt idx="18">
                  <c:v>41.86</c:v>
                </c:pt>
                <c:pt idx="19">
                  <c:v>16</c:v>
                </c:pt>
                <c:pt idx="22">
                  <c:v>5.633</c:v>
                </c:pt>
                <c:pt idx="23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E20-411C-917E-E4E49E04C2D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18.899999999999999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46.2</c:v>
                </c:pt>
                <c:pt idx="23">
                  <c:v>46.5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20-411C-917E-E4E49E04C2D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18.179000000000002</c:v>
                </c:pt>
                <c:pt idx="1">
                  <c:v>16.7</c:v>
                </c:pt>
                <c:pt idx="2">
                  <c:v>4.9800000000000004</c:v>
                </c:pt>
                <c:pt idx="3">
                  <c:v>15.527000000000001</c:v>
                </c:pt>
                <c:pt idx="4">
                  <c:v>15.928000000000001</c:v>
                </c:pt>
                <c:pt idx="5">
                  <c:v>9.1009999999999991</c:v>
                </c:pt>
                <c:pt idx="6">
                  <c:v>53.956000000000003</c:v>
                </c:pt>
                <c:pt idx="7">
                  <c:v>59.783999999999999</c:v>
                </c:pt>
                <c:pt idx="8">
                  <c:v>27.396999999999998</c:v>
                </c:pt>
                <c:pt idx="9">
                  <c:v>49.608000000000004</c:v>
                </c:pt>
                <c:pt idx="10">
                  <c:v>50.558000000000007</c:v>
                </c:pt>
                <c:pt idx="11">
                  <c:v>39.202000000000005</c:v>
                </c:pt>
                <c:pt idx="12">
                  <c:v>16.149999999999999</c:v>
                </c:pt>
                <c:pt idx="13">
                  <c:v>29.680999999999997</c:v>
                </c:pt>
                <c:pt idx="14">
                  <c:v>65.921999999999997</c:v>
                </c:pt>
                <c:pt idx="15">
                  <c:v>58.186999999999998</c:v>
                </c:pt>
                <c:pt idx="16">
                  <c:v>37.253999999999998</c:v>
                </c:pt>
                <c:pt idx="17">
                  <c:v>16.708000000000002</c:v>
                </c:pt>
                <c:pt idx="18">
                  <c:v>19.276</c:v>
                </c:pt>
                <c:pt idx="19">
                  <c:v>24.134</c:v>
                </c:pt>
                <c:pt idx="20">
                  <c:v>21.887</c:v>
                </c:pt>
                <c:pt idx="21">
                  <c:v>30.625999999999998</c:v>
                </c:pt>
                <c:pt idx="22">
                  <c:v>3.73</c:v>
                </c:pt>
                <c:pt idx="23">
                  <c:v>0.54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E20-411C-917E-E4E49E04C2D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E20-411C-917E-E4E49E04C2D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E20-411C-917E-E4E49E04C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112.27</c:v>
                </c:pt>
                <c:pt idx="1">
                  <c:v>109.3</c:v>
                </c:pt>
                <c:pt idx="2">
                  <c:v>95</c:v>
                </c:pt>
                <c:pt idx="3">
                  <c:v>98.93</c:v>
                </c:pt>
                <c:pt idx="4">
                  <c:v>92.92</c:v>
                </c:pt>
                <c:pt idx="5">
                  <c:v>94.68</c:v>
                </c:pt>
                <c:pt idx="6">
                  <c:v>149.4</c:v>
                </c:pt>
                <c:pt idx="7">
                  <c:v>128.44</c:v>
                </c:pt>
                <c:pt idx="8">
                  <c:v>82.4</c:v>
                </c:pt>
                <c:pt idx="9">
                  <c:v>64.77</c:v>
                </c:pt>
                <c:pt idx="10">
                  <c:v>59.95</c:v>
                </c:pt>
                <c:pt idx="11">
                  <c:v>46.48</c:v>
                </c:pt>
                <c:pt idx="12">
                  <c:v>60.16</c:v>
                </c:pt>
                <c:pt idx="13">
                  <c:v>75.010000000000005</c:v>
                </c:pt>
                <c:pt idx="14">
                  <c:v>92.03</c:v>
                </c:pt>
                <c:pt idx="15">
                  <c:v>106.98</c:v>
                </c:pt>
                <c:pt idx="16">
                  <c:v>111.86</c:v>
                </c:pt>
                <c:pt idx="17">
                  <c:v>109.82</c:v>
                </c:pt>
                <c:pt idx="18">
                  <c:v>109.93</c:v>
                </c:pt>
                <c:pt idx="19">
                  <c:v>153.79</c:v>
                </c:pt>
                <c:pt idx="20">
                  <c:v>168</c:v>
                </c:pt>
                <c:pt idx="21">
                  <c:v>150.49</c:v>
                </c:pt>
                <c:pt idx="22">
                  <c:v>115.38</c:v>
                </c:pt>
                <c:pt idx="23">
                  <c:v>109.3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E20-411C-917E-E4E49E04C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6E8-4963-8A82-919C553C7D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6E8-4963-8A82-919C553C7D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10.755000000000001</c:v>
                </c:pt>
                <c:pt idx="1">
                  <c:v>9.6909999999999989</c:v>
                </c:pt>
                <c:pt idx="2">
                  <c:v>13.485999999999999</c:v>
                </c:pt>
                <c:pt idx="3">
                  <c:v>8.6440000000000001</c:v>
                </c:pt>
                <c:pt idx="4">
                  <c:v>11.443</c:v>
                </c:pt>
                <c:pt idx="5">
                  <c:v>18.689999999999998</c:v>
                </c:pt>
                <c:pt idx="7">
                  <c:v>19.593</c:v>
                </c:pt>
                <c:pt idx="8">
                  <c:v>14.647</c:v>
                </c:pt>
                <c:pt idx="9">
                  <c:v>15.641999999999999</c:v>
                </c:pt>
                <c:pt idx="10">
                  <c:v>19.646999999999998</c:v>
                </c:pt>
                <c:pt idx="11">
                  <c:v>14.061999999999999</c:v>
                </c:pt>
                <c:pt idx="12">
                  <c:v>7.7</c:v>
                </c:pt>
                <c:pt idx="13">
                  <c:v>2.2360000000000002</c:v>
                </c:pt>
                <c:pt idx="15">
                  <c:v>0.01</c:v>
                </c:pt>
                <c:pt idx="16">
                  <c:v>9.2949999999999999</c:v>
                </c:pt>
                <c:pt idx="17">
                  <c:v>5.2089999999999996</c:v>
                </c:pt>
                <c:pt idx="18">
                  <c:v>8.3420000000000005</c:v>
                </c:pt>
                <c:pt idx="21">
                  <c:v>3.681</c:v>
                </c:pt>
                <c:pt idx="22">
                  <c:v>4.649</c:v>
                </c:pt>
                <c:pt idx="23">
                  <c:v>5.7640000000000002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E8-4963-8A82-919C553C7D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21.907</c:v>
                </c:pt>
                <c:pt idx="1">
                  <c:v>13.922000000000001</c:v>
                </c:pt>
                <c:pt idx="2">
                  <c:v>34.734000000000002</c:v>
                </c:pt>
                <c:pt idx="3">
                  <c:v>9.5960000000000001</c:v>
                </c:pt>
                <c:pt idx="4">
                  <c:v>34.047999999999995</c:v>
                </c:pt>
                <c:pt idx="5">
                  <c:v>44.882000000000005</c:v>
                </c:pt>
                <c:pt idx="6">
                  <c:v>11.798</c:v>
                </c:pt>
                <c:pt idx="7">
                  <c:v>26.576000000000001</c:v>
                </c:pt>
                <c:pt idx="8">
                  <c:v>21.576000000000001</c:v>
                </c:pt>
                <c:pt idx="9">
                  <c:v>27.921999999999997</c:v>
                </c:pt>
                <c:pt idx="10">
                  <c:v>27.518000000000001</c:v>
                </c:pt>
                <c:pt idx="11">
                  <c:v>23.09</c:v>
                </c:pt>
                <c:pt idx="12">
                  <c:v>7.2569999999999997</c:v>
                </c:pt>
                <c:pt idx="13">
                  <c:v>23.253</c:v>
                </c:pt>
                <c:pt idx="14">
                  <c:v>2.6160000000000001</c:v>
                </c:pt>
                <c:pt idx="15">
                  <c:v>2.9849999999999999</c:v>
                </c:pt>
                <c:pt idx="16">
                  <c:v>10.888999999999999</c:v>
                </c:pt>
                <c:pt idx="17">
                  <c:v>31.816000000000003</c:v>
                </c:pt>
                <c:pt idx="18">
                  <c:v>29.661999999999999</c:v>
                </c:pt>
                <c:pt idx="19">
                  <c:v>11.273999999999999</c:v>
                </c:pt>
                <c:pt idx="22">
                  <c:v>43.045000000000002</c:v>
                </c:pt>
                <c:pt idx="23">
                  <c:v>38.625999999999998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E8-4963-8A82-919C553C7D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6E8-4963-8A82-919C553C7D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6E8-4963-8A82-919C553C7D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6E8-4963-8A82-919C553C7D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6E8-4963-8A82-919C553C7D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6E8-4963-8A82-919C553C7D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6E8-4963-8A82-919C553C7D1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27.4</c:v>
                </c:pt>
                <c:pt idx="2">
                  <c:v>74.3</c:v>
                </c:pt>
                <c:pt idx="3">
                  <c:v>107.7</c:v>
                </c:pt>
                <c:pt idx="4">
                  <c:v>7.1</c:v>
                </c:pt>
                <c:pt idx="5">
                  <c:v>0</c:v>
                </c:pt>
                <c:pt idx="6">
                  <c:v>42.2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131.5</c:v>
                </c:pt>
                <c:pt idx="15">
                  <c:v>51.4</c:v>
                </c:pt>
                <c:pt idx="16">
                  <c:v>13.6</c:v>
                </c:pt>
                <c:pt idx="17">
                  <c:v>0</c:v>
                </c:pt>
                <c:pt idx="18">
                  <c:v>14.6</c:v>
                </c:pt>
                <c:pt idx="19">
                  <c:v>28.9</c:v>
                </c:pt>
                <c:pt idx="20">
                  <c:v>21.9</c:v>
                </c:pt>
                <c:pt idx="21">
                  <c:v>26.9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E8-4963-8A82-919C553C7D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9.4179999999999993</c:v>
                </c:pt>
                <c:pt idx="1">
                  <c:v>5.6440000000000001</c:v>
                </c:pt>
                <c:pt idx="2">
                  <c:v>10.206</c:v>
                </c:pt>
                <c:pt idx="3">
                  <c:v>9.5869999999999997</c:v>
                </c:pt>
                <c:pt idx="4">
                  <c:v>9.2249999999999996</c:v>
                </c:pt>
                <c:pt idx="5">
                  <c:v>21.396999999999998</c:v>
                </c:pt>
                <c:pt idx="7">
                  <c:v>13.615</c:v>
                </c:pt>
                <c:pt idx="8">
                  <c:v>14.055</c:v>
                </c:pt>
                <c:pt idx="9">
                  <c:v>6.5119999999999996</c:v>
                </c:pt>
                <c:pt idx="10">
                  <c:v>3.3929999999999998</c:v>
                </c:pt>
                <c:pt idx="11">
                  <c:v>5.7379999999999995</c:v>
                </c:pt>
                <c:pt idx="12">
                  <c:v>9.2029999999999994</c:v>
                </c:pt>
                <c:pt idx="13">
                  <c:v>8.41</c:v>
                </c:pt>
                <c:pt idx="14">
                  <c:v>3.7549999999999999</c:v>
                </c:pt>
                <c:pt idx="15">
                  <c:v>6.7569999999999997</c:v>
                </c:pt>
                <c:pt idx="16">
                  <c:v>7.4390000000000001</c:v>
                </c:pt>
                <c:pt idx="17">
                  <c:v>9.472999999999999</c:v>
                </c:pt>
                <c:pt idx="18">
                  <c:v>8.4909999999999997</c:v>
                </c:pt>
                <c:pt idx="22">
                  <c:v>7.8559999999999999</c:v>
                </c:pt>
                <c:pt idx="23">
                  <c:v>8.1269999999999989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6E8-4963-8A82-919C553C7D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6E8-4963-8A82-919C553C7D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6E8-4963-8A82-919C553C7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112.27</c:v>
                </c:pt>
                <c:pt idx="1">
                  <c:v>109.3</c:v>
                </c:pt>
                <c:pt idx="2">
                  <c:v>95</c:v>
                </c:pt>
                <c:pt idx="3">
                  <c:v>98.93</c:v>
                </c:pt>
                <c:pt idx="4">
                  <c:v>92.92</c:v>
                </c:pt>
                <c:pt idx="5">
                  <c:v>94.68</c:v>
                </c:pt>
                <c:pt idx="6">
                  <c:v>149.4</c:v>
                </c:pt>
                <c:pt idx="7">
                  <c:v>128.44</c:v>
                </c:pt>
                <c:pt idx="8">
                  <c:v>82.4</c:v>
                </c:pt>
                <c:pt idx="9">
                  <c:v>64.77</c:v>
                </c:pt>
                <c:pt idx="10">
                  <c:v>59.95</c:v>
                </c:pt>
                <c:pt idx="11">
                  <c:v>46.48</c:v>
                </c:pt>
                <c:pt idx="12">
                  <c:v>60.16</c:v>
                </c:pt>
                <c:pt idx="13">
                  <c:v>75.010000000000005</c:v>
                </c:pt>
                <c:pt idx="14">
                  <c:v>92.03</c:v>
                </c:pt>
                <c:pt idx="15">
                  <c:v>106.98</c:v>
                </c:pt>
                <c:pt idx="16">
                  <c:v>111.86</c:v>
                </c:pt>
                <c:pt idx="17">
                  <c:v>109.82</c:v>
                </c:pt>
                <c:pt idx="18">
                  <c:v>109.93</c:v>
                </c:pt>
                <c:pt idx="19">
                  <c:v>153.79</c:v>
                </c:pt>
                <c:pt idx="20">
                  <c:v>168</c:v>
                </c:pt>
                <c:pt idx="21">
                  <c:v>150.49</c:v>
                </c:pt>
                <c:pt idx="22">
                  <c:v>115.38</c:v>
                </c:pt>
                <c:pt idx="23">
                  <c:v>109.3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6E8-4963-8A82-919C553C7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42.079000000000001</v>
      </c>
      <c r="C4" s="18">
        <v>56.699999999999996</v>
      </c>
      <c r="D4" s="18">
        <v>132.69800000000001</v>
      </c>
      <c r="E4" s="18">
        <v>135.52699999999999</v>
      </c>
      <c r="F4" s="18">
        <v>61.81600000000001</v>
      </c>
      <c r="G4" s="18">
        <v>84.968999999999994</v>
      </c>
      <c r="H4" s="18">
        <v>53.956000000000003</v>
      </c>
      <c r="I4" s="18">
        <v>59.783999999999999</v>
      </c>
      <c r="J4" s="18">
        <v>50.278000000000006</v>
      </c>
      <c r="K4" s="18">
        <v>50.076000000000008</v>
      </c>
      <c r="L4" s="18">
        <v>50.558000000000007</v>
      </c>
      <c r="M4" s="18">
        <v>42.890000000000008</v>
      </c>
      <c r="N4" s="18">
        <v>24.16</v>
      </c>
      <c r="O4" s="18">
        <v>33.899000000000001</v>
      </c>
      <c r="P4" s="18">
        <v>137.875</v>
      </c>
      <c r="Q4" s="18">
        <v>61.186999999999998</v>
      </c>
      <c r="R4" s="18">
        <v>41.253999999999998</v>
      </c>
      <c r="S4" s="18">
        <v>46.507999999999996</v>
      </c>
      <c r="T4" s="18">
        <v>61.135999999999996</v>
      </c>
      <c r="U4" s="18">
        <v>40.134</v>
      </c>
      <c r="V4" s="18">
        <v>21.887</v>
      </c>
      <c r="W4" s="18">
        <v>30.625999999999998</v>
      </c>
      <c r="X4" s="18">
        <v>55.563000000000009</v>
      </c>
      <c r="Y4" s="18">
        <v>52.54</v>
      </c>
      <c r="Z4" s="19"/>
      <c r="AA4" s="20">
        <f>SUM(B4:Z4)</f>
        <v>1428.1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112.27</v>
      </c>
      <c r="C7" s="28">
        <v>109.3</v>
      </c>
      <c r="D7" s="28">
        <v>95</v>
      </c>
      <c r="E7" s="28">
        <v>98.93</v>
      </c>
      <c r="F7" s="28">
        <v>92.92</v>
      </c>
      <c r="G7" s="28">
        <v>94.68</v>
      </c>
      <c r="H7" s="28">
        <v>149.4</v>
      </c>
      <c r="I7" s="28">
        <v>128.44</v>
      </c>
      <c r="J7" s="28">
        <v>82.4</v>
      </c>
      <c r="K7" s="28">
        <v>64.77</v>
      </c>
      <c r="L7" s="28">
        <v>59.95</v>
      </c>
      <c r="M7" s="28">
        <v>46.48</v>
      </c>
      <c r="N7" s="28">
        <v>60.16</v>
      </c>
      <c r="O7" s="28">
        <v>75.010000000000005</v>
      </c>
      <c r="P7" s="28">
        <v>92.03</v>
      </c>
      <c r="Q7" s="28">
        <v>106.98</v>
      </c>
      <c r="R7" s="28">
        <v>111.86</v>
      </c>
      <c r="S7" s="28">
        <v>109.82</v>
      </c>
      <c r="T7" s="28">
        <v>109.93</v>
      </c>
      <c r="U7" s="28">
        <v>153.79</v>
      </c>
      <c r="V7" s="28">
        <v>168</v>
      </c>
      <c r="W7" s="28">
        <v>150.49</v>
      </c>
      <c r="X7" s="28">
        <v>115.38</v>
      </c>
      <c r="Y7" s="28">
        <v>109.3</v>
      </c>
      <c r="Z7" s="29"/>
      <c r="AA7" s="30">
        <f>IF(SUM(B7:Z7)&lt;&gt;0,AVERAGEIF(B7:Z7,"&lt;&gt;"""),"")</f>
        <v>104.05374999999999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</v>
      </c>
      <c r="C12" s="52">
        <v>40</v>
      </c>
      <c r="D12" s="52">
        <v>127.718</v>
      </c>
      <c r="E12" s="52">
        <v>120</v>
      </c>
      <c r="F12" s="52">
        <v>45.887999999999998</v>
      </c>
      <c r="G12" s="52">
        <v>75.867999999999995</v>
      </c>
      <c r="H12" s="52"/>
      <c r="I12" s="52"/>
      <c r="J12" s="52">
        <v>22.666</v>
      </c>
      <c r="K12" s="52"/>
      <c r="L12" s="52"/>
      <c r="M12" s="52"/>
      <c r="N12" s="52"/>
      <c r="O12" s="52"/>
      <c r="P12" s="52">
        <v>68.902999999999992</v>
      </c>
      <c r="Q12" s="52">
        <v>3</v>
      </c>
      <c r="R12" s="52">
        <v>4</v>
      </c>
      <c r="S12" s="52">
        <v>19.399999999999999</v>
      </c>
      <c r="T12" s="52">
        <v>41.86</v>
      </c>
      <c r="U12" s="52">
        <v>16</v>
      </c>
      <c r="V12" s="52"/>
      <c r="W12" s="52"/>
      <c r="X12" s="52">
        <v>5.633</v>
      </c>
      <c r="Y12" s="52">
        <v>5.5</v>
      </c>
      <c r="Z12" s="53"/>
      <c r="AA12" s="54">
        <f t="shared" si="0"/>
        <v>601.43600000000004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18.179000000000002</v>
      </c>
      <c r="C14" s="57">
        <v>16.7</v>
      </c>
      <c r="D14" s="57">
        <v>4.9800000000000004</v>
      </c>
      <c r="E14" s="57">
        <v>15.527000000000001</v>
      </c>
      <c r="F14" s="57">
        <v>15.928000000000001</v>
      </c>
      <c r="G14" s="57">
        <v>9.1009999999999991</v>
      </c>
      <c r="H14" s="57">
        <v>53.956000000000003</v>
      </c>
      <c r="I14" s="57">
        <v>59.783999999999999</v>
      </c>
      <c r="J14" s="57">
        <v>27.396999999999998</v>
      </c>
      <c r="K14" s="57">
        <v>49.608000000000004</v>
      </c>
      <c r="L14" s="57">
        <v>50.558000000000007</v>
      </c>
      <c r="M14" s="57">
        <v>39.202000000000005</v>
      </c>
      <c r="N14" s="57">
        <v>16.149999999999999</v>
      </c>
      <c r="O14" s="57">
        <v>29.680999999999997</v>
      </c>
      <c r="P14" s="57">
        <v>65.921999999999997</v>
      </c>
      <c r="Q14" s="57">
        <v>58.186999999999998</v>
      </c>
      <c r="R14" s="57">
        <v>37.253999999999998</v>
      </c>
      <c r="S14" s="57">
        <v>16.708000000000002</v>
      </c>
      <c r="T14" s="57">
        <v>19.276</v>
      </c>
      <c r="U14" s="57">
        <v>24.134</v>
      </c>
      <c r="V14" s="57">
        <v>21.887</v>
      </c>
      <c r="W14" s="57">
        <v>30.625999999999998</v>
      </c>
      <c r="X14" s="57">
        <v>3.73</v>
      </c>
      <c r="Y14" s="57">
        <v>0.54</v>
      </c>
      <c r="Z14" s="58"/>
      <c r="AA14" s="59">
        <f t="shared" si="0"/>
        <v>685.01499999999987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23.179000000000002</v>
      </c>
      <c r="C16" s="62">
        <f t="shared" si="1"/>
        <v>56.7</v>
      </c>
      <c r="D16" s="62">
        <f t="shared" si="1"/>
        <v>132.69800000000001</v>
      </c>
      <c r="E16" s="62">
        <f t="shared" si="1"/>
        <v>135.52699999999999</v>
      </c>
      <c r="F16" s="62">
        <f t="shared" si="1"/>
        <v>61.816000000000003</v>
      </c>
      <c r="G16" s="62">
        <f t="shared" si="1"/>
        <v>84.968999999999994</v>
      </c>
      <c r="H16" s="62">
        <f t="shared" si="1"/>
        <v>53.956000000000003</v>
      </c>
      <c r="I16" s="62">
        <f t="shared" si="1"/>
        <v>59.783999999999999</v>
      </c>
      <c r="J16" s="62">
        <f t="shared" si="1"/>
        <v>50.063000000000002</v>
      </c>
      <c r="K16" s="62">
        <f t="shared" si="1"/>
        <v>49.608000000000004</v>
      </c>
      <c r="L16" s="62">
        <f t="shared" si="1"/>
        <v>50.558000000000007</v>
      </c>
      <c r="M16" s="62">
        <f t="shared" si="1"/>
        <v>39.202000000000005</v>
      </c>
      <c r="N16" s="62">
        <f t="shared" si="1"/>
        <v>16.149999999999999</v>
      </c>
      <c r="O16" s="62">
        <f t="shared" si="1"/>
        <v>29.680999999999997</v>
      </c>
      <c r="P16" s="62">
        <f t="shared" si="1"/>
        <v>134.82499999999999</v>
      </c>
      <c r="Q16" s="62">
        <f t="shared" si="1"/>
        <v>61.186999999999998</v>
      </c>
      <c r="R16" s="62">
        <f t="shared" si="1"/>
        <v>41.253999999999998</v>
      </c>
      <c r="S16" s="62">
        <f t="shared" si="1"/>
        <v>36.108000000000004</v>
      </c>
      <c r="T16" s="62">
        <f t="shared" si="1"/>
        <v>61.135999999999996</v>
      </c>
      <c r="U16" s="62">
        <f t="shared" si="1"/>
        <v>40.134</v>
      </c>
      <c r="V16" s="62">
        <f t="shared" si="1"/>
        <v>21.887</v>
      </c>
      <c r="W16" s="62">
        <f t="shared" si="1"/>
        <v>30.625999999999998</v>
      </c>
      <c r="X16" s="62">
        <f t="shared" si="1"/>
        <v>9.3629999999999995</v>
      </c>
      <c r="Y16" s="62">
        <f t="shared" si="1"/>
        <v>6.04</v>
      </c>
      <c r="Z16" s="63" t="str">
        <f t="shared" si="1"/>
        <v/>
      </c>
      <c r="AA16" s="64">
        <f>SUM(AA10:AA15)</f>
        <v>1286.451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0.215</v>
      </c>
      <c r="K20" s="77"/>
      <c r="L20" s="77"/>
      <c r="M20" s="77"/>
      <c r="N20" s="77">
        <v>5.7539999999999996</v>
      </c>
      <c r="O20" s="77">
        <v>3.89</v>
      </c>
      <c r="P20" s="77">
        <v>3.05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12.908999999999999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0.46800000000000003</v>
      </c>
      <c r="L21" s="81"/>
      <c r="M21" s="81">
        <v>3.6880000000000002</v>
      </c>
      <c r="N21" s="81">
        <v>2.2559999999999998</v>
      </c>
      <c r="O21" s="81">
        <v>0.32800000000000001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6.7400000000000011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0.215</v>
      </c>
      <c r="K26" s="88">
        <f t="shared" si="3"/>
        <v>0.46800000000000003</v>
      </c>
      <c r="L26" s="88">
        <f t="shared" si="3"/>
        <v>0</v>
      </c>
      <c r="M26" s="88">
        <f t="shared" si="3"/>
        <v>3.6880000000000002</v>
      </c>
      <c r="N26" s="88">
        <f t="shared" si="3"/>
        <v>8.01</v>
      </c>
      <c r="O26" s="88">
        <f t="shared" si="3"/>
        <v>4.218</v>
      </c>
      <c r="P26" s="88">
        <f t="shared" si="3"/>
        <v>3.05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19.649000000000001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23.178999999999998</v>
      </c>
      <c r="C30" s="77">
        <v>56.7</v>
      </c>
      <c r="D30" s="77">
        <v>132.69800000000001</v>
      </c>
      <c r="E30" s="77">
        <v>135.52699999999999</v>
      </c>
      <c r="F30" s="77">
        <v>61.816000000000003</v>
      </c>
      <c r="G30" s="77">
        <v>84.968999999999994</v>
      </c>
      <c r="H30" s="77">
        <v>53.956000000000003</v>
      </c>
      <c r="I30" s="77">
        <v>59.783999999999999</v>
      </c>
      <c r="J30" s="77">
        <v>50.277999999999999</v>
      </c>
      <c r="K30" s="77">
        <v>50.076000000000001</v>
      </c>
      <c r="L30" s="77">
        <v>50.558</v>
      </c>
      <c r="M30" s="77">
        <v>42.89</v>
      </c>
      <c r="N30" s="77">
        <v>24.16</v>
      </c>
      <c r="O30" s="77">
        <v>33.899000000000001</v>
      </c>
      <c r="P30" s="77">
        <v>137.875</v>
      </c>
      <c r="Q30" s="77">
        <v>61.186999999999998</v>
      </c>
      <c r="R30" s="77">
        <v>41.253999999999998</v>
      </c>
      <c r="S30" s="77">
        <v>36.107999999999997</v>
      </c>
      <c r="T30" s="77">
        <v>61.136000000000003</v>
      </c>
      <c r="U30" s="77">
        <v>40.134</v>
      </c>
      <c r="V30" s="77">
        <v>21.887</v>
      </c>
      <c r="W30" s="77">
        <v>30.626000000000001</v>
      </c>
      <c r="X30" s="77">
        <v>9.3629999999999995</v>
      </c>
      <c r="Y30" s="77">
        <v>6.04</v>
      </c>
      <c r="Z30" s="78"/>
      <c r="AA30" s="79">
        <f>SUM(B30:Z30)</f>
        <v>1306.0999999999997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23.178999999999998</v>
      </c>
      <c r="C32" s="62">
        <f t="shared" ref="C32:Z32" si="4">IF(LEN(C$2)&gt;0,SUM(C29:C31),"")</f>
        <v>56.7</v>
      </c>
      <c r="D32" s="62">
        <f t="shared" si="4"/>
        <v>132.69800000000001</v>
      </c>
      <c r="E32" s="62">
        <f t="shared" si="4"/>
        <v>135.52699999999999</v>
      </c>
      <c r="F32" s="62">
        <f t="shared" si="4"/>
        <v>61.816000000000003</v>
      </c>
      <c r="G32" s="62">
        <f t="shared" si="4"/>
        <v>84.968999999999994</v>
      </c>
      <c r="H32" s="62">
        <f t="shared" si="4"/>
        <v>53.956000000000003</v>
      </c>
      <c r="I32" s="62">
        <f t="shared" si="4"/>
        <v>59.783999999999999</v>
      </c>
      <c r="J32" s="62">
        <f t="shared" si="4"/>
        <v>50.277999999999999</v>
      </c>
      <c r="K32" s="62">
        <f t="shared" si="4"/>
        <v>50.076000000000001</v>
      </c>
      <c r="L32" s="62">
        <f t="shared" si="4"/>
        <v>50.558</v>
      </c>
      <c r="M32" s="62">
        <f t="shared" si="4"/>
        <v>42.89</v>
      </c>
      <c r="N32" s="62">
        <f t="shared" si="4"/>
        <v>24.16</v>
      </c>
      <c r="O32" s="62">
        <f t="shared" si="4"/>
        <v>33.899000000000001</v>
      </c>
      <c r="P32" s="62">
        <f t="shared" si="4"/>
        <v>137.875</v>
      </c>
      <c r="Q32" s="62">
        <f t="shared" si="4"/>
        <v>61.186999999999998</v>
      </c>
      <c r="R32" s="62">
        <f t="shared" si="4"/>
        <v>41.253999999999998</v>
      </c>
      <c r="S32" s="62">
        <f t="shared" si="4"/>
        <v>36.107999999999997</v>
      </c>
      <c r="T32" s="62">
        <f t="shared" si="4"/>
        <v>61.136000000000003</v>
      </c>
      <c r="U32" s="62">
        <f t="shared" si="4"/>
        <v>40.134</v>
      </c>
      <c r="V32" s="62">
        <f t="shared" si="4"/>
        <v>21.887</v>
      </c>
      <c r="W32" s="62">
        <f t="shared" si="4"/>
        <v>30.626000000000001</v>
      </c>
      <c r="X32" s="62">
        <f t="shared" si="4"/>
        <v>9.3629999999999995</v>
      </c>
      <c r="Y32" s="62">
        <f t="shared" si="4"/>
        <v>6.04</v>
      </c>
      <c r="Z32" s="63" t="str">
        <f t="shared" si="4"/>
        <v/>
      </c>
      <c r="AA32" s="64">
        <f>SUM(AA29:AA31)</f>
        <v>1306.0999999999997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18.899999999999999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10.4</v>
      </c>
      <c r="T39" s="99"/>
      <c r="U39" s="99"/>
      <c r="V39" s="99"/>
      <c r="W39" s="99"/>
      <c r="X39" s="99">
        <v>46.2</v>
      </c>
      <c r="Y39" s="99">
        <v>46.5</v>
      </c>
      <c r="Z39" s="100"/>
      <c r="AA39" s="79">
        <f t="shared" si="5"/>
        <v>122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18.899999999999999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10.4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46.2</v>
      </c>
      <c r="Y40" s="88">
        <f t="shared" si="6"/>
        <v>46.5</v>
      </c>
      <c r="Z40" s="89" t="str">
        <f t="shared" si="6"/>
        <v/>
      </c>
      <c r="AA40" s="90">
        <f t="shared" si="5"/>
        <v>122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18.899999999999999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10.4</v>
      </c>
      <c r="T47" s="99"/>
      <c r="U47" s="99"/>
      <c r="V47" s="99"/>
      <c r="W47" s="99"/>
      <c r="X47" s="99">
        <v>46.2</v>
      </c>
      <c r="Y47" s="99">
        <v>46.5</v>
      </c>
      <c r="Z47" s="100"/>
      <c r="AA47" s="79">
        <f t="shared" si="7"/>
        <v>122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18.899999999999999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10.4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46.2</v>
      </c>
      <c r="Y49" s="88">
        <f t="shared" si="8"/>
        <v>46.5</v>
      </c>
      <c r="Z49" s="89" t="str">
        <f t="shared" si="8"/>
        <v/>
      </c>
      <c r="AA49" s="90">
        <f t="shared" si="7"/>
        <v>122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42.079000000000001</v>
      </c>
      <c r="C52" s="88">
        <f t="shared" si="10"/>
        <v>56.7</v>
      </c>
      <c r="D52" s="88">
        <f t="shared" si="10"/>
        <v>132.69800000000001</v>
      </c>
      <c r="E52" s="88">
        <f t="shared" si="10"/>
        <v>135.52699999999999</v>
      </c>
      <c r="F52" s="88">
        <f t="shared" si="10"/>
        <v>61.816000000000003</v>
      </c>
      <c r="G52" s="88">
        <f t="shared" si="10"/>
        <v>84.968999999999994</v>
      </c>
      <c r="H52" s="88">
        <f t="shared" si="10"/>
        <v>53.956000000000003</v>
      </c>
      <c r="I52" s="88">
        <f t="shared" si="10"/>
        <v>59.783999999999999</v>
      </c>
      <c r="J52" s="88">
        <f t="shared" si="10"/>
        <v>50.278000000000006</v>
      </c>
      <c r="K52" s="88">
        <f t="shared" si="10"/>
        <v>50.076000000000008</v>
      </c>
      <c r="L52" s="88">
        <f t="shared" si="10"/>
        <v>50.558000000000007</v>
      </c>
      <c r="M52" s="88">
        <f t="shared" si="10"/>
        <v>42.890000000000008</v>
      </c>
      <c r="N52" s="88">
        <f t="shared" si="10"/>
        <v>24.159999999999997</v>
      </c>
      <c r="O52" s="88">
        <f t="shared" si="10"/>
        <v>33.899000000000001</v>
      </c>
      <c r="P52" s="88">
        <f t="shared" si="10"/>
        <v>137.875</v>
      </c>
      <c r="Q52" s="88">
        <f t="shared" si="10"/>
        <v>61.186999999999998</v>
      </c>
      <c r="R52" s="88">
        <f t="shared" si="10"/>
        <v>41.253999999999998</v>
      </c>
      <c r="S52" s="88">
        <f t="shared" si="10"/>
        <v>46.508000000000003</v>
      </c>
      <c r="T52" s="88">
        <f t="shared" si="10"/>
        <v>61.135999999999996</v>
      </c>
      <c r="U52" s="88">
        <f t="shared" si="10"/>
        <v>40.134</v>
      </c>
      <c r="V52" s="88">
        <f t="shared" si="10"/>
        <v>21.887</v>
      </c>
      <c r="W52" s="88">
        <f t="shared" si="10"/>
        <v>30.625999999999998</v>
      </c>
      <c r="X52" s="88">
        <f t="shared" si="10"/>
        <v>55.563000000000002</v>
      </c>
      <c r="Y52" s="88">
        <f t="shared" si="10"/>
        <v>52.54</v>
      </c>
      <c r="Z52" s="89" t="str">
        <f t="shared" si="10"/>
        <v/>
      </c>
      <c r="AA52" s="104">
        <f>SUM(B52:Z52)</f>
        <v>1428.1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42.080000000000005</v>
      </c>
      <c r="C4" s="18">
        <v>56.656999999999996</v>
      </c>
      <c r="D4" s="18">
        <v>132.72599999999997</v>
      </c>
      <c r="E4" s="18">
        <v>135.52700000000002</v>
      </c>
      <c r="F4" s="18">
        <v>61.815999999999995</v>
      </c>
      <c r="G4" s="18">
        <v>84.968999999999994</v>
      </c>
      <c r="H4" s="18">
        <v>53.998000000000005</v>
      </c>
      <c r="I4" s="18">
        <v>59.783999999999999</v>
      </c>
      <c r="J4" s="18">
        <v>50.278000000000013</v>
      </c>
      <c r="K4" s="18">
        <v>50.076000000000001</v>
      </c>
      <c r="L4" s="18">
        <v>50.558</v>
      </c>
      <c r="M4" s="18">
        <v>42.89</v>
      </c>
      <c r="N4" s="18">
        <v>24.16</v>
      </c>
      <c r="O4" s="18">
        <v>33.899000000000001</v>
      </c>
      <c r="P4" s="18">
        <v>137.87099999999998</v>
      </c>
      <c r="Q4" s="18">
        <v>61.151999999999994</v>
      </c>
      <c r="R4" s="18">
        <v>41.222999999999999</v>
      </c>
      <c r="S4" s="18">
        <v>46.497999999999998</v>
      </c>
      <c r="T4" s="18">
        <v>61.094999999999999</v>
      </c>
      <c r="U4" s="18">
        <v>40.173999999999999</v>
      </c>
      <c r="V4" s="18">
        <v>21.9</v>
      </c>
      <c r="W4" s="18">
        <v>30.581</v>
      </c>
      <c r="X4" s="18">
        <v>55.55</v>
      </c>
      <c r="Y4" s="18">
        <v>52.516999999999996</v>
      </c>
      <c r="Z4" s="19"/>
      <c r="AA4" s="20">
        <f>SUM(B4:Z4)</f>
        <v>1427.979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112.27</v>
      </c>
      <c r="C7" s="28">
        <v>109.3</v>
      </c>
      <c r="D7" s="28">
        <v>95</v>
      </c>
      <c r="E7" s="28">
        <v>98.93</v>
      </c>
      <c r="F7" s="28">
        <v>92.92</v>
      </c>
      <c r="G7" s="28">
        <v>94.68</v>
      </c>
      <c r="H7" s="28">
        <v>149.4</v>
      </c>
      <c r="I7" s="28">
        <v>128.44</v>
      </c>
      <c r="J7" s="28">
        <v>82.4</v>
      </c>
      <c r="K7" s="28">
        <v>64.77</v>
      </c>
      <c r="L7" s="28">
        <v>59.95</v>
      </c>
      <c r="M7" s="28">
        <v>46.48</v>
      </c>
      <c r="N7" s="28">
        <v>60.16</v>
      </c>
      <c r="O7" s="28">
        <v>75.010000000000005</v>
      </c>
      <c r="P7" s="28">
        <v>92.03</v>
      </c>
      <c r="Q7" s="28">
        <v>106.98</v>
      </c>
      <c r="R7" s="28">
        <v>111.86</v>
      </c>
      <c r="S7" s="28">
        <v>109.82</v>
      </c>
      <c r="T7" s="28">
        <v>109.93</v>
      </c>
      <c r="U7" s="28">
        <v>153.79</v>
      </c>
      <c r="V7" s="28">
        <v>168</v>
      </c>
      <c r="W7" s="28">
        <v>150.49</v>
      </c>
      <c r="X7" s="28">
        <v>115.38</v>
      </c>
      <c r="Y7" s="28">
        <v>109.3</v>
      </c>
      <c r="Z7" s="29"/>
      <c r="AA7" s="30">
        <f>IF(SUM(B7:Z7)&lt;&gt;0,AVERAGEIF(B7:Z7,"&lt;&gt;"""),"")</f>
        <v>104.05374999999999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9.4179999999999993</v>
      </c>
      <c r="C14" s="57">
        <v>5.6440000000000001</v>
      </c>
      <c r="D14" s="57">
        <v>10.206</v>
      </c>
      <c r="E14" s="57">
        <v>9.5869999999999997</v>
      </c>
      <c r="F14" s="57">
        <v>9.2249999999999996</v>
      </c>
      <c r="G14" s="57">
        <v>21.396999999999998</v>
      </c>
      <c r="H14" s="57"/>
      <c r="I14" s="57">
        <v>13.615</v>
      </c>
      <c r="J14" s="57">
        <v>14.055</v>
      </c>
      <c r="K14" s="57">
        <v>6.5119999999999996</v>
      </c>
      <c r="L14" s="57">
        <v>3.3929999999999998</v>
      </c>
      <c r="M14" s="57">
        <v>5.7379999999999995</v>
      </c>
      <c r="N14" s="57">
        <v>9.2029999999999994</v>
      </c>
      <c r="O14" s="57">
        <v>8.41</v>
      </c>
      <c r="P14" s="57">
        <v>3.7549999999999999</v>
      </c>
      <c r="Q14" s="57">
        <v>6.7569999999999997</v>
      </c>
      <c r="R14" s="57">
        <v>7.4390000000000001</v>
      </c>
      <c r="S14" s="57">
        <v>9.472999999999999</v>
      </c>
      <c r="T14" s="57">
        <v>8.4909999999999997</v>
      </c>
      <c r="U14" s="57"/>
      <c r="V14" s="57"/>
      <c r="W14" s="57"/>
      <c r="X14" s="57">
        <v>7.8559999999999999</v>
      </c>
      <c r="Y14" s="57">
        <v>8.1269999999999989</v>
      </c>
      <c r="Z14" s="58"/>
      <c r="AA14" s="59">
        <f t="shared" si="0"/>
        <v>178.30099999999999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9.4179999999999993</v>
      </c>
      <c r="C16" s="62">
        <f t="shared" ref="C16:Z16" si="1">IF(LEN(C$2)&gt;0,SUM(C10:C15),"")</f>
        <v>5.6440000000000001</v>
      </c>
      <c r="D16" s="62">
        <f t="shared" si="1"/>
        <v>10.206</v>
      </c>
      <c r="E16" s="62">
        <f t="shared" si="1"/>
        <v>9.5869999999999997</v>
      </c>
      <c r="F16" s="62">
        <f t="shared" si="1"/>
        <v>9.2249999999999996</v>
      </c>
      <c r="G16" s="62">
        <f t="shared" si="1"/>
        <v>21.396999999999998</v>
      </c>
      <c r="H16" s="62">
        <f t="shared" si="1"/>
        <v>0</v>
      </c>
      <c r="I16" s="62">
        <f t="shared" si="1"/>
        <v>13.615</v>
      </c>
      <c r="J16" s="62">
        <f t="shared" si="1"/>
        <v>14.055</v>
      </c>
      <c r="K16" s="62">
        <f t="shared" si="1"/>
        <v>6.5119999999999996</v>
      </c>
      <c r="L16" s="62">
        <f t="shared" si="1"/>
        <v>3.3929999999999998</v>
      </c>
      <c r="M16" s="62">
        <f t="shared" si="1"/>
        <v>5.7379999999999995</v>
      </c>
      <c r="N16" s="62">
        <f t="shared" si="1"/>
        <v>9.2029999999999994</v>
      </c>
      <c r="O16" s="62">
        <f t="shared" si="1"/>
        <v>8.41</v>
      </c>
      <c r="P16" s="62">
        <f t="shared" si="1"/>
        <v>3.7549999999999999</v>
      </c>
      <c r="Q16" s="62">
        <f t="shared" si="1"/>
        <v>6.7569999999999997</v>
      </c>
      <c r="R16" s="62">
        <f t="shared" si="1"/>
        <v>7.4390000000000001</v>
      </c>
      <c r="S16" s="62">
        <f t="shared" si="1"/>
        <v>9.472999999999999</v>
      </c>
      <c r="T16" s="62">
        <f t="shared" si="1"/>
        <v>8.4909999999999997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7.8559999999999999</v>
      </c>
      <c r="Y16" s="62">
        <f t="shared" si="1"/>
        <v>8.1269999999999989</v>
      </c>
      <c r="Z16" s="63" t="str">
        <f t="shared" si="1"/>
        <v/>
      </c>
      <c r="AA16" s="64">
        <f>SUM(AA10:AA15)</f>
        <v>178.30099999999999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10.755000000000001</v>
      </c>
      <c r="C20" s="77">
        <v>9.6909999999999989</v>
      </c>
      <c r="D20" s="77">
        <v>13.485999999999999</v>
      </c>
      <c r="E20" s="77">
        <v>8.6440000000000001</v>
      </c>
      <c r="F20" s="77">
        <v>11.443</v>
      </c>
      <c r="G20" s="77">
        <v>18.689999999999998</v>
      </c>
      <c r="H20" s="77"/>
      <c r="I20" s="77">
        <v>19.593</v>
      </c>
      <c r="J20" s="77">
        <v>14.647</v>
      </c>
      <c r="K20" s="77">
        <v>15.641999999999999</v>
      </c>
      <c r="L20" s="77">
        <v>19.646999999999998</v>
      </c>
      <c r="M20" s="77">
        <v>14.061999999999999</v>
      </c>
      <c r="N20" s="77">
        <v>7.7</v>
      </c>
      <c r="O20" s="77">
        <v>2.2360000000000002</v>
      </c>
      <c r="P20" s="77"/>
      <c r="Q20" s="77">
        <v>0.01</v>
      </c>
      <c r="R20" s="77">
        <v>9.2949999999999999</v>
      </c>
      <c r="S20" s="77">
        <v>5.2089999999999996</v>
      </c>
      <c r="T20" s="77">
        <v>8.3420000000000005</v>
      </c>
      <c r="U20" s="77"/>
      <c r="V20" s="77"/>
      <c r="W20" s="77">
        <v>3.681</v>
      </c>
      <c r="X20" s="77">
        <v>4.649</v>
      </c>
      <c r="Y20" s="77">
        <v>5.7640000000000002</v>
      </c>
      <c r="Z20" s="78"/>
      <c r="AA20" s="79">
        <f t="shared" si="2"/>
        <v>203.18600000000001</v>
      </c>
    </row>
    <row r="21" spans="1:27" ht="24.95" customHeight="1" x14ac:dyDescent="0.2">
      <c r="A21" s="75" t="s">
        <v>16</v>
      </c>
      <c r="B21" s="80">
        <v>21.907</v>
      </c>
      <c r="C21" s="81">
        <v>13.922000000000001</v>
      </c>
      <c r="D21" s="81">
        <v>34.734000000000002</v>
      </c>
      <c r="E21" s="81">
        <v>9.5960000000000001</v>
      </c>
      <c r="F21" s="81">
        <v>34.047999999999995</v>
      </c>
      <c r="G21" s="81">
        <v>44.882000000000005</v>
      </c>
      <c r="H21" s="81">
        <v>11.798</v>
      </c>
      <c r="I21" s="81">
        <v>26.576000000000001</v>
      </c>
      <c r="J21" s="81">
        <v>21.576000000000001</v>
      </c>
      <c r="K21" s="81">
        <v>27.921999999999997</v>
      </c>
      <c r="L21" s="81">
        <v>27.518000000000001</v>
      </c>
      <c r="M21" s="81">
        <v>23.09</v>
      </c>
      <c r="N21" s="81">
        <v>7.2569999999999997</v>
      </c>
      <c r="O21" s="81">
        <v>23.253</v>
      </c>
      <c r="P21" s="81">
        <v>2.6160000000000001</v>
      </c>
      <c r="Q21" s="81">
        <v>2.9849999999999999</v>
      </c>
      <c r="R21" s="81">
        <v>10.888999999999999</v>
      </c>
      <c r="S21" s="81">
        <v>31.816000000000003</v>
      </c>
      <c r="T21" s="81">
        <v>29.661999999999999</v>
      </c>
      <c r="U21" s="81">
        <v>11.273999999999999</v>
      </c>
      <c r="V21" s="81"/>
      <c r="W21" s="81"/>
      <c r="X21" s="81">
        <v>43.045000000000002</v>
      </c>
      <c r="Y21" s="81">
        <v>38.625999999999998</v>
      </c>
      <c r="Z21" s="78"/>
      <c r="AA21" s="79">
        <f t="shared" si="2"/>
        <v>498.99199999999996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32.661999999999999</v>
      </c>
      <c r="C26" s="88">
        <f t="shared" ref="C26:Z26" si="3">IF(LEN(C$2)&gt;0,SUM(C19:C25),"")</f>
        <v>23.613</v>
      </c>
      <c r="D26" s="88">
        <f t="shared" si="3"/>
        <v>48.22</v>
      </c>
      <c r="E26" s="88">
        <f t="shared" si="3"/>
        <v>18.240000000000002</v>
      </c>
      <c r="F26" s="88">
        <f t="shared" si="3"/>
        <v>45.490999999999993</v>
      </c>
      <c r="G26" s="88">
        <f t="shared" si="3"/>
        <v>63.572000000000003</v>
      </c>
      <c r="H26" s="88">
        <f t="shared" si="3"/>
        <v>11.798</v>
      </c>
      <c r="I26" s="88">
        <f t="shared" si="3"/>
        <v>46.168999999999997</v>
      </c>
      <c r="J26" s="88">
        <f t="shared" si="3"/>
        <v>36.222999999999999</v>
      </c>
      <c r="K26" s="88">
        <f t="shared" si="3"/>
        <v>43.563999999999993</v>
      </c>
      <c r="L26" s="88">
        <f t="shared" si="3"/>
        <v>47.164999999999999</v>
      </c>
      <c r="M26" s="88">
        <f t="shared" si="3"/>
        <v>37.152000000000001</v>
      </c>
      <c r="N26" s="88">
        <f t="shared" si="3"/>
        <v>14.957000000000001</v>
      </c>
      <c r="O26" s="88">
        <f t="shared" si="3"/>
        <v>25.489000000000001</v>
      </c>
      <c r="P26" s="88">
        <f t="shared" si="3"/>
        <v>2.6160000000000001</v>
      </c>
      <c r="Q26" s="88">
        <f t="shared" si="3"/>
        <v>2.9949999999999997</v>
      </c>
      <c r="R26" s="88">
        <f t="shared" si="3"/>
        <v>20.183999999999997</v>
      </c>
      <c r="S26" s="88">
        <f t="shared" si="3"/>
        <v>37.025000000000006</v>
      </c>
      <c r="T26" s="88">
        <f t="shared" si="3"/>
        <v>38.003999999999998</v>
      </c>
      <c r="U26" s="88">
        <f t="shared" si="3"/>
        <v>11.273999999999999</v>
      </c>
      <c r="V26" s="88">
        <f t="shared" si="3"/>
        <v>0</v>
      </c>
      <c r="W26" s="88">
        <f t="shared" si="3"/>
        <v>3.681</v>
      </c>
      <c r="X26" s="88">
        <f t="shared" si="3"/>
        <v>47.694000000000003</v>
      </c>
      <c r="Y26" s="88">
        <f t="shared" si="3"/>
        <v>44.39</v>
      </c>
      <c r="Z26" s="89" t="str">
        <f t="shared" si="3"/>
        <v/>
      </c>
      <c r="AA26" s="90">
        <f>SUM(AA19:AA25)</f>
        <v>702.178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42.08</v>
      </c>
      <c r="C30" s="77">
        <v>29.257000000000001</v>
      </c>
      <c r="D30" s="77">
        <v>58.426000000000002</v>
      </c>
      <c r="E30" s="77">
        <v>27.827000000000002</v>
      </c>
      <c r="F30" s="77">
        <v>54.716000000000001</v>
      </c>
      <c r="G30" s="77">
        <v>84.968999999999994</v>
      </c>
      <c r="H30" s="77">
        <v>11.798</v>
      </c>
      <c r="I30" s="77">
        <v>59.783999999999999</v>
      </c>
      <c r="J30" s="77">
        <v>50.277999999999999</v>
      </c>
      <c r="K30" s="77">
        <v>50.076000000000001</v>
      </c>
      <c r="L30" s="77">
        <v>50.558</v>
      </c>
      <c r="M30" s="77">
        <v>42.89</v>
      </c>
      <c r="N30" s="77">
        <v>24.16</v>
      </c>
      <c r="O30" s="77">
        <v>33.899000000000001</v>
      </c>
      <c r="P30" s="77">
        <v>6.3710000000000004</v>
      </c>
      <c r="Q30" s="77">
        <v>9.7520000000000007</v>
      </c>
      <c r="R30" s="77">
        <v>27.623000000000001</v>
      </c>
      <c r="S30" s="77">
        <v>46.497999999999998</v>
      </c>
      <c r="T30" s="77">
        <v>46.494999999999997</v>
      </c>
      <c r="U30" s="77">
        <v>11.273999999999999</v>
      </c>
      <c r="V30" s="77"/>
      <c r="W30" s="77">
        <v>3.681</v>
      </c>
      <c r="X30" s="77">
        <v>55.55</v>
      </c>
      <c r="Y30" s="77">
        <v>52.517000000000003</v>
      </c>
      <c r="Z30" s="78"/>
      <c r="AA30" s="79">
        <f>SUM(B30:Z30)</f>
        <v>880.47900000000004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42.08</v>
      </c>
      <c r="C32" s="62">
        <f t="shared" ref="C32:Z32" si="4">IF(LEN(C$2)&gt;0,SUM(C29:C31),"")</f>
        <v>29.257000000000001</v>
      </c>
      <c r="D32" s="62">
        <f t="shared" si="4"/>
        <v>58.426000000000002</v>
      </c>
      <c r="E32" s="62">
        <f t="shared" si="4"/>
        <v>27.827000000000002</v>
      </c>
      <c r="F32" s="62">
        <f t="shared" si="4"/>
        <v>54.716000000000001</v>
      </c>
      <c r="G32" s="62">
        <f t="shared" si="4"/>
        <v>84.968999999999994</v>
      </c>
      <c r="H32" s="62">
        <f t="shared" si="4"/>
        <v>11.798</v>
      </c>
      <c r="I32" s="62">
        <f t="shared" si="4"/>
        <v>59.783999999999999</v>
      </c>
      <c r="J32" s="62">
        <f t="shared" si="4"/>
        <v>50.277999999999999</v>
      </c>
      <c r="K32" s="62">
        <f t="shared" si="4"/>
        <v>50.076000000000001</v>
      </c>
      <c r="L32" s="62">
        <f t="shared" si="4"/>
        <v>50.558</v>
      </c>
      <c r="M32" s="62">
        <f t="shared" si="4"/>
        <v>42.89</v>
      </c>
      <c r="N32" s="62">
        <f t="shared" si="4"/>
        <v>24.16</v>
      </c>
      <c r="O32" s="62">
        <f t="shared" si="4"/>
        <v>33.899000000000001</v>
      </c>
      <c r="P32" s="62">
        <f t="shared" si="4"/>
        <v>6.3710000000000004</v>
      </c>
      <c r="Q32" s="62">
        <f t="shared" si="4"/>
        <v>9.7520000000000007</v>
      </c>
      <c r="R32" s="62">
        <f t="shared" si="4"/>
        <v>27.623000000000001</v>
      </c>
      <c r="S32" s="62">
        <f t="shared" si="4"/>
        <v>46.497999999999998</v>
      </c>
      <c r="T32" s="62">
        <f t="shared" si="4"/>
        <v>46.494999999999997</v>
      </c>
      <c r="U32" s="62">
        <f t="shared" si="4"/>
        <v>11.273999999999999</v>
      </c>
      <c r="V32" s="62">
        <f t="shared" si="4"/>
        <v>0</v>
      </c>
      <c r="W32" s="62">
        <f t="shared" si="4"/>
        <v>3.681</v>
      </c>
      <c r="X32" s="62">
        <f t="shared" si="4"/>
        <v>55.55</v>
      </c>
      <c r="Y32" s="62">
        <f t="shared" si="4"/>
        <v>52.517000000000003</v>
      </c>
      <c r="Z32" s="63" t="str">
        <f t="shared" si="4"/>
        <v/>
      </c>
      <c r="AA32" s="64">
        <f>SUM(AA29:AA31)</f>
        <v>880.47900000000004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27.4</v>
      </c>
      <c r="D39" s="99">
        <v>74.3</v>
      </c>
      <c r="E39" s="99">
        <v>107.7</v>
      </c>
      <c r="F39" s="99">
        <v>7.1</v>
      </c>
      <c r="G39" s="99"/>
      <c r="H39" s="99">
        <v>42.2</v>
      </c>
      <c r="I39" s="99"/>
      <c r="J39" s="99"/>
      <c r="K39" s="99"/>
      <c r="L39" s="99"/>
      <c r="M39" s="99"/>
      <c r="N39" s="99"/>
      <c r="O39" s="99"/>
      <c r="P39" s="99">
        <v>131.5</v>
      </c>
      <c r="Q39" s="99">
        <v>51.4</v>
      </c>
      <c r="R39" s="99">
        <v>13.6</v>
      </c>
      <c r="S39" s="99"/>
      <c r="T39" s="99">
        <v>14.6</v>
      </c>
      <c r="U39" s="99">
        <v>28.9</v>
      </c>
      <c r="V39" s="99">
        <v>21.9</v>
      </c>
      <c r="W39" s="99">
        <v>26.9</v>
      </c>
      <c r="X39" s="99"/>
      <c r="Y39" s="99"/>
      <c r="Z39" s="100"/>
      <c r="AA39" s="79">
        <f t="shared" si="5"/>
        <v>547.5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27.4</v>
      </c>
      <c r="D40" s="88">
        <f t="shared" si="6"/>
        <v>74.3</v>
      </c>
      <c r="E40" s="88">
        <f t="shared" si="6"/>
        <v>107.7</v>
      </c>
      <c r="F40" s="88">
        <f t="shared" si="6"/>
        <v>7.1</v>
      </c>
      <c r="G40" s="88">
        <f t="shared" si="6"/>
        <v>0</v>
      </c>
      <c r="H40" s="88">
        <f t="shared" si="6"/>
        <v>42.2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131.5</v>
      </c>
      <c r="Q40" s="88">
        <f t="shared" si="6"/>
        <v>51.4</v>
      </c>
      <c r="R40" s="88">
        <f t="shared" si="6"/>
        <v>13.6</v>
      </c>
      <c r="S40" s="88">
        <f t="shared" si="6"/>
        <v>0</v>
      </c>
      <c r="T40" s="88">
        <f t="shared" si="6"/>
        <v>14.6</v>
      </c>
      <c r="U40" s="88">
        <f t="shared" si="6"/>
        <v>28.9</v>
      </c>
      <c r="V40" s="88">
        <f t="shared" si="6"/>
        <v>21.9</v>
      </c>
      <c r="W40" s="88">
        <f t="shared" si="6"/>
        <v>26.9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547.5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27.4</v>
      </c>
      <c r="D47" s="99">
        <v>74.3</v>
      </c>
      <c r="E47" s="99">
        <v>107.7</v>
      </c>
      <c r="F47" s="99">
        <v>7.1</v>
      </c>
      <c r="G47" s="99"/>
      <c r="H47" s="99">
        <v>42.2</v>
      </c>
      <c r="I47" s="99"/>
      <c r="J47" s="99"/>
      <c r="K47" s="99"/>
      <c r="L47" s="99"/>
      <c r="M47" s="99"/>
      <c r="N47" s="99"/>
      <c r="O47" s="99"/>
      <c r="P47" s="99">
        <v>131.5</v>
      </c>
      <c r="Q47" s="99">
        <v>51.4</v>
      </c>
      <c r="R47" s="99">
        <v>13.6</v>
      </c>
      <c r="S47" s="99"/>
      <c r="T47" s="99">
        <v>14.6</v>
      </c>
      <c r="U47" s="99">
        <v>28.9</v>
      </c>
      <c r="V47" s="99">
        <v>21.9</v>
      </c>
      <c r="W47" s="99">
        <v>26.9</v>
      </c>
      <c r="X47" s="99"/>
      <c r="Y47" s="99"/>
      <c r="Z47" s="100"/>
      <c r="AA47" s="79">
        <f t="shared" si="7"/>
        <v>547.5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27.4</v>
      </c>
      <c r="D49" s="88">
        <f t="shared" si="8"/>
        <v>74.3</v>
      </c>
      <c r="E49" s="88">
        <f t="shared" si="8"/>
        <v>107.7</v>
      </c>
      <c r="F49" s="88">
        <f t="shared" si="8"/>
        <v>7.1</v>
      </c>
      <c r="G49" s="88">
        <f t="shared" si="8"/>
        <v>0</v>
      </c>
      <c r="H49" s="88">
        <f t="shared" si="8"/>
        <v>42.2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131.5</v>
      </c>
      <c r="Q49" s="88">
        <f t="shared" si="8"/>
        <v>51.4</v>
      </c>
      <c r="R49" s="88">
        <f t="shared" si="8"/>
        <v>13.6</v>
      </c>
      <c r="S49" s="88">
        <f t="shared" si="8"/>
        <v>0</v>
      </c>
      <c r="T49" s="88">
        <f t="shared" si="8"/>
        <v>14.6</v>
      </c>
      <c r="U49" s="88">
        <f t="shared" si="8"/>
        <v>28.9</v>
      </c>
      <c r="V49" s="88">
        <f t="shared" si="8"/>
        <v>21.9</v>
      </c>
      <c r="W49" s="88">
        <f t="shared" si="8"/>
        <v>26.9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547.5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42.08</v>
      </c>
      <c r="C52" s="88">
        <f t="shared" ref="C52:Z52" si="10">IF(LEN(C$2)&gt;0,SUM(C10:C15)+C26+C40,"")</f>
        <v>56.656999999999996</v>
      </c>
      <c r="D52" s="88">
        <f t="shared" si="10"/>
        <v>132.726</v>
      </c>
      <c r="E52" s="88">
        <f t="shared" si="10"/>
        <v>135.52700000000002</v>
      </c>
      <c r="F52" s="88">
        <f t="shared" si="10"/>
        <v>61.815999999999995</v>
      </c>
      <c r="G52" s="88">
        <f t="shared" si="10"/>
        <v>84.968999999999994</v>
      </c>
      <c r="H52" s="88">
        <f t="shared" si="10"/>
        <v>53.998000000000005</v>
      </c>
      <c r="I52" s="88">
        <f t="shared" si="10"/>
        <v>59.783999999999999</v>
      </c>
      <c r="J52" s="88">
        <f t="shared" si="10"/>
        <v>50.277999999999999</v>
      </c>
      <c r="K52" s="88">
        <f t="shared" si="10"/>
        <v>50.075999999999993</v>
      </c>
      <c r="L52" s="88">
        <f t="shared" si="10"/>
        <v>50.558</v>
      </c>
      <c r="M52" s="88">
        <f t="shared" si="10"/>
        <v>42.89</v>
      </c>
      <c r="N52" s="88">
        <f t="shared" si="10"/>
        <v>24.16</v>
      </c>
      <c r="O52" s="88">
        <f t="shared" si="10"/>
        <v>33.899000000000001</v>
      </c>
      <c r="P52" s="88">
        <f t="shared" si="10"/>
        <v>137.87100000000001</v>
      </c>
      <c r="Q52" s="88">
        <f t="shared" si="10"/>
        <v>61.152000000000001</v>
      </c>
      <c r="R52" s="88">
        <f t="shared" si="10"/>
        <v>41.222999999999999</v>
      </c>
      <c r="S52" s="88">
        <f t="shared" si="10"/>
        <v>46.498000000000005</v>
      </c>
      <c r="T52" s="88">
        <f t="shared" si="10"/>
        <v>61.094999999999999</v>
      </c>
      <c r="U52" s="88">
        <f t="shared" si="10"/>
        <v>40.173999999999999</v>
      </c>
      <c r="V52" s="88">
        <f t="shared" si="10"/>
        <v>21.9</v>
      </c>
      <c r="W52" s="88">
        <f t="shared" si="10"/>
        <v>30.581</v>
      </c>
      <c r="X52" s="88">
        <f t="shared" si="10"/>
        <v>55.550000000000004</v>
      </c>
      <c r="Y52" s="88">
        <f t="shared" si="10"/>
        <v>52.516999999999996</v>
      </c>
      <c r="Z52" s="89" t="str">
        <f t="shared" si="10"/>
        <v/>
      </c>
      <c r="AA52" s="104">
        <f>SUM(B52:Z52)</f>
        <v>1427.979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-18.899999999999999</v>
      </c>
      <c r="C4" s="18">
        <v>27.4</v>
      </c>
      <c r="D4" s="18">
        <v>74.3</v>
      </c>
      <c r="E4" s="18">
        <v>107.7</v>
      </c>
      <c r="F4" s="18">
        <v>7.1</v>
      </c>
      <c r="G4" s="18"/>
      <c r="H4" s="18">
        <v>42.2</v>
      </c>
      <c r="I4" s="18"/>
      <c r="J4" s="18"/>
      <c r="K4" s="18"/>
      <c r="L4" s="18"/>
      <c r="M4" s="18"/>
      <c r="N4" s="18"/>
      <c r="O4" s="18"/>
      <c r="P4" s="18">
        <v>131.5</v>
      </c>
      <c r="Q4" s="18">
        <v>51.4</v>
      </c>
      <c r="R4" s="18">
        <v>13.6</v>
      </c>
      <c r="S4" s="18">
        <v>-10.4</v>
      </c>
      <c r="T4" s="18">
        <v>14.6</v>
      </c>
      <c r="U4" s="18">
        <v>28.9</v>
      </c>
      <c r="V4" s="18">
        <v>21.9</v>
      </c>
      <c r="W4" s="18">
        <v>26.9</v>
      </c>
      <c r="X4" s="18">
        <v>-46.2</v>
      </c>
      <c r="Y4" s="18">
        <v>-46.5</v>
      </c>
      <c r="Z4" s="19"/>
      <c r="AA4" s="111">
        <f>SUM(B4:Z4)</f>
        <v>425.50000000000006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112.27</v>
      </c>
      <c r="C7" s="117">
        <v>109.3</v>
      </c>
      <c r="D7" s="117">
        <v>95</v>
      </c>
      <c r="E7" s="117">
        <v>98.93</v>
      </c>
      <c r="F7" s="117">
        <v>92.92</v>
      </c>
      <c r="G7" s="117">
        <v>94.68</v>
      </c>
      <c r="H7" s="117">
        <v>149.4</v>
      </c>
      <c r="I7" s="117">
        <v>128.44</v>
      </c>
      <c r="J7" s="117">
        <v>82.4</v>
      </c>
      <c r="K7" s="117">
        <v>64.77</v>
      </c>
      <c r="L7" s="117">
        <v>59.95</v>
      </c>
      <c r="M7" s="117">
        <v>46.48</v>
      </c>
      <c r="N7" s="117">
        <v>60.16</v>
      </c>
      <c r="O7" s="117">
        <v>75.010000000000005</v>
      </c>
      <c r="P7" s="117">
        <v>92.03</v>
      </c>
      <c r="Q7" s="117">
        <v>106.98</v>
      </c>
      <c r="R7" s="117">
        <v>111.86</v>
      </c>
      <c r="S7" s="117">
        <v>109.82</v>
      </c>
      <c r="T7" s="117">
        <v>109.93</v>
      </c>
      <c r="U7" s="117">
        <v>153.79</v>
      </c>
      <c r="V7" s="117">
        <v>168</v>
      </c>
      <c r="W7" s="117">
        <v>150.49</v>
      </c>
      <c r="X7" s="117">
        <v>115.38</v>
      </c>
      <c r="Y7" s="117">
        <v>109.3</v>
      </c>
      <c r="Z7" s="118"/>
      <c r="AA7" s="119">
        <f>IF(SUM(B7:Z7)&lt;&gt;0,AVERAGEIF(B7:Z7,"&lt;&gt;"""),"")</f>
        <v>104.05374999999999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18.899999999999999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10.4</v>
      </c>
      <c r="T15" s="133"/>
      <c r="U15" s="133"/>
      <c r="V15" s="133"/>
      <c r="W15" s="133"/>
      <c r="X15" s="133">
        <v>46.2</v>
      </c>
      <c r="Y15" s="133">
        <v>46.5</v>
      </c>
      <c r="Z15" s="131"/>
      <c r="AA15" s="132">
        <f t="shared" si="0"/>
        <v>122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18.899999999999999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10.4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46.2</v>
      </c>
      <c r="Y16" s="135">
        <f t="shared" si="1"/>
        <v>46.5</v>
      </c>
      <c r="Z16" s="136" t="str">
        <f t="shared" si="1"/>
        <v/>
      </c>
      <c r="AA16" s="90">
        <f t="shared" si="0"/>
        <v>122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27.4</v>
      </c>
      <c r="D23" s="133">
        <v>74.3</v>
      </c>
      <c r="E23" s="133">
        <v>107.7</v>
      </c>
      <c r="F23" s="133">
        <v>7.1</v>
      </c>
      <c r="G23" s="133"/>
      <c r="H23" s="133">
        <v>42.2</v>
      </c>
      <c r="I23" s="133"/>
      <c r="J23" s="133"/>
      <c r="K23" s="133"/>
      <c r="L23" s="133"/>
      <c r="M23" s="133"/>
      <c r="N23" s="133"/>
      <c r="O23" s="133"/>
      <c r="P23" s="133">
        <v>131.5</v>
      </c>
      <c r="Q23" s="133">
        <v>51.4</v>
      </c>
      <c r="R23" s="133">
        <v>13.6</v>
      </c>
      <c r="S23" s="133"/>
      <c r="T23" s="133">
        <v>14.6</v>
      </c>
      <c r="U23" s="133">
        <v>28.9</v>
      </c>
      <c r="V23" s="133">
        <v>21.9</v>
      </c>
      <c r="W23" s="133">
        <v>26.9</v>
      </c>
      <c r="X23" s="133"/>
      <c r="Y23" s="133"/>
      <c r="Z23" s="131"/>
      <c r="AA23" s="132">
        <f t="shared" si="2"/>
        <v>547.5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27.4</v>
      </c>
      <c r="D24" s="135">
        <f t="shared" si="3"/>
        <v>74.3</v>
      </c>
      <c r="E24" s="135">
        <f t="shared" si="3"/>
        <v>107.7</v>
      </c>
      <c r="F24" s="135">
        <f t="shared" si="3"/>
        <v>7.1</v>
      </c>
      <c r="G24" s="135">
        <f t="shared" si="3"/>
        <v>0</v>
      </c>
      <c r="H24" s="135">
        <f t="shared" si="3"/>
        <v>42.2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131.5</v>
      </c>
      <c r="Q24" s="135">
        <f t="shared" si="3"/>
        <v>51.4</v>
      </c>
      <c r="R24" s="135">
        <f t="shared" si="3"/>
        <v>13.6</v>
      </c>
      <c r="S24" s="135">
        <f t="shared" si="3"/>
        <v>0</v>
      </c>
      <c r="T24" s="135">
        <f t="shared" si="3"/>
        <v>14.6</v>
      </c>
      <c r="U24" s="135">
        <f t="shared" si="3"/>
        <v>28.9</v>
      </c>
      <c r="V24" s="135">
        <f t="shared" si="3"/>
        <v>21.9</v>
      </c>
      <c r="W24" s="135">
        <f t="shared" si="3"/>
        <v>26.9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547.5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2024-06-27T20:31:08Z</dcterms:created>
  <dcterms:modified xsi:type="dcterms:W3CDTF">2024-06-27T20:31:10Z</dcterms:modified>
</cp:coreProperties>
</file>