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<sst xmlns="http://schemas.openxmlformats.org/spreadsheetml/2006/main" count="119" uniqueCount="54">
  <si>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26/06/2024 23:38:28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</si>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</sst>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CED-4685-A99C-DDA27877794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CED-4685-A99C-DDA27877794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7.2249999999999996</c:v>
                </c:pt>
                <c:pt idx="1">
                  <c:v>7.7309999999999999</c:v>
                </c:pt>
                <c:pt idx="2">
                  <c:v>6.008</c:v>
                </c:pt>
                <c:pt idx="3">
                  <c:v>7.7050000000000001</c:v>
                </c:pt>
                <c:pt idx="4">
                  <c:v>6.202</c:v>
                </c:pt>
                <c:pt idx="5">
                  <c:v>7.06</c:v>
                </c:pt>
                <c:pt idx="6">
                  <c:v>8.2390000000000008</c:v>
                </c:pt>
                <c:pt idx="7">
                  <c:v>8.875</c:v>
                </c:pt>
                <c:pt idx="8">
                  <c:v>8.9849999999999994</c:v>
                </c:pt>
                <c:pt idx="9">
                  <c:v>9.8160000000000007</c:v>
                </c:pt>
                <c:pt idx="10">
                  <c:v>10.632999999999999</c:v>
                </c:pt>
                <c:pt idx="11">
                  <c:v>8.75</c:v>
                </c:pt>
                <c:pt idx="12">
                  <c:v>4.13</c:v>
                </c:pt>
                <c:pt idx="13">
                  <c:v>5.0599999999999996</c:v>
                </c:pt>
                <c:pt idx="14">
                  <c:v>1.97</c:v>
                </c:pt>
                <c:pt idx="16">
                  <c:v>2.2559999999999998</c:v>
                </c:pt>
                <c:pt idx="17">
                  <c:v>9.6000000000000002E-2</c:v>
                </c:pt>
                <c:pt idx="18">
                  <c:v>7.05</c:v>
                </c:pt>
                <c:pt idx="21">
                  <c:v>2.7109999999999999</c:v>
                </c:pt>
                <c:pt idx="22">
                  <c:v>3.0169999999999999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CED-4685-A99C-DDA27877794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8.7509999999999994</c:v>
                </c:pt>
                <c:pt idx="1">
                  <c:v>8.4529999999999994</c:v>
                </c:pt>
                <c:pt idx="2">
                  <c:v>7.7080000000000002</c:v>
                </c:pt>
                <c:pt idx="3">
                  <c:v>7.8570000000000002</c:v>
                </c:pt>
                <c:pt idx="4">
                  <c:v>6.93</c:v>
                </c:pt>
                <c:pt idx="5">
                  <c:v>5.61</c:v>
                </c:pt>
                <c:pt idx="6">
                  <c:v>5.516</c:v>
                </c:pt>
                <c:pt idx="7">
                  <c:v>5.45</c:v>
                </c:pt>
                <c:pt idx="8">
                  <c:v>11.467000000000001</c:v>
                </c:pt>
                <c:pt idx="9">
                  <c:v>12.722</c:v>
                </c:pt>
                <c:pt idx="10">
                  <c:v>13.429</c:v>
                </c:pt>
                <c:pt idx="11">
                  <c:v>15.058</c:v>
                </c:pt>
                <c:pt idx="12">
                  <c:v>5.819</c:v>
                </c:pt>
                <c:pt idx="13">
                  <c:v>5.2119999999999997</c:v>
                </c:pt>
                <c:pt idx="14">
                  <c:v>2.4009999999999998</c:v>
                </c:pt>
                <c:pt idx="15">
                  <c:v>1.962</c:v>
                </c:pt>
                <c:pt idx="16">
                  <c:v>0.248</c:v>
                </c:pt>
                <c:pt idx="19">
                  <c:v>0.14299999999999999</c:v>
                </c:pt>
                <c:pt idx="21">
                  <c:v>0.30399999999999999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CED-4685-A99C-DDA27877794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CED-4685-A99C-DDA27877794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CED-4685-A99C-DDA27877794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CED-4685-A99C-DDA27877794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CED-4685-A99C-DDA27877794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CED-4685-A99C-DDA27877794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38</c:v>
                </c:pt>
                <c:pt idx="1">
                  <c:v>37.756</c:v>
                </c:pt>
                <c:pt idx="2">
                  <c:v>34.917000000000002</c:v>
                </c:pt>
                <c:pt idx="3">
                  <c:v>19.334</c:v>
                </c:pt>
                <c:pt idx="5">
                  <c:v>56.963999999999999</c:v>
                </c:pt>
                <c:pt idx="6">
                  <c:v>9</c:v>
                </c:pt>
                <c:pt idx="8">
                  <c:v>20</c:v>
                </c:pt>
                <c:pt idx="9">
                  <c:v>7.2859999999999996</c:v>
                </c:pt>
                <c:pt idx="12">
                  <c:v>30</c:v>
                </c:pt>
                <c:pt idx="14">
                  <c:v>25.666</c:v>
                </c:pt>
                <c:pt idx="15">
                  <c:v>4.88</c:v>
                </c:pt>
                <c:pt idx="18">
                  <c:v>21.704000000000001</c:v>
                </c:pt>
                <c:pt idx="19">
                  <c:v>74.527999999999992</c:v>
                </c:pt>
                <c:pt idx="20">
                  <c:v>78.760999999999996</c:v>
                </c:pt>
                <c:pt idx="21">
                  <c:v>39.600999999999999</c:v>
                </c:pt>
                <c:pt idx="22">
                  <c:v>58.073999999999998</c:v>
                </c:pt>
                <c:pt idx="23">
                  <c:v>24.4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CED-4685-A99C-DDA278777941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19.7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19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8.6999999999999993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37.5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CED-4685-A99C-DDA27877794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2.0700000000000003</c:v>
                </c:pt>
                <c:pt idx="1">
                  <c:v>3.36</c:v>
                </c:pt>
                <c:pt idx="2">
                  <c:v>0.158</c:v>
                </c:pt>
                <c:pt idx="3">
                  <c:v>0.22500000000000001</c:v>
                </c:pt>
                <c:pt idx="4">
                  <c:v>0.36</c:v>
                </c:pt>
                <c:pt idx="5">
                  <c:v>0.432</c:v>
                </c:pt>
                <c:pt idx="6">
                  <c:v>49.609000000000002</c:v>
                </c:pt>
                <c:pt idx="7">
                  <c:v>24.442</c:v>
                </c:pt>
                <c:pt idx="8">
                  <c:v>0.20499999999999999</c:v>
                </c:pt>
                <c:pt idx="9">
                  <c:v>0.151</c:v>
                </c:pt>
                <c:pt idx="10">
                  <c:v>0.17199999999999999</c:v>
                </c:pt>
                <c:pt idx="12">
                  <c:v>34.155000000000001</c:v>
                </c:pt>
                <c:pt idx="13">
                  <c:v>0.33300000000000002</c:v>
                </c:pt>
                <c:pt idx="14">
                  <c:v>7.5600000000000005</c:v>
                </c:pt>
                <c:pt idx="15">
                  <c:v>65.414999999999992</c:v>
                </c:pt>
                <c:pt idx="16">
                  <c:v>9.4450000000000003</c:v>
                </c:pt>
                <c:pt idx="17">
                  <c:v>0.77</c:v>
                </c:pt>
                <c:pt idx="18">
                  <c:v>0.10200000000000001</c:v>
                </c:pt>
                <c:pt idx="21">
                  <c:v>16.367000000000001</c:v>
                </c:pt>
                <c:pt idx="23">
                  <c:v>4.3499999999999996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CED-4685-A99C-DDA27877794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CED-4685-A99C-DDA27877794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CED-4685-A99C-DDA2787779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98.5</c:v>
                </c:pt>
                <c:pt idx="1">
                  <c:v>95.66</c:v>
                </c:pt>
                <c:pt idx="2">
                  <c:v>99.19</c:v>
                </c:pt>
                <c:pt idx="3">
                  <c:v>100</c:v>
                </c:pt>
                <c:pt idx="4">
                  <c:v>91.32</c:v>
                </c:pt>
                <c:pt idx="5">
                  <c:v>104.75</c:v>
                </c:pt>
                <c:pt idx="6">
                  <c:v>115.46</c:v>
                </c:pt>
                <c:pt idx="7">
                  <c:v>135</c:v>
                </c:pt>
                <c:pt idx="8">
                  <c:v>112</c:v>
                </c:pt>
                <c:pt idx="9">
                  <c:v>85</c:v>
                </c:pt>
                <c:pt idx="10">
                  <c:v>83.53</c:v>
                </c:pt>
                <c:pt idx="11">
                  <c:v>72.14</c:v>
                </c:pt>
                <c:pt idx="12">
                  <c:v>80</c:v>
                </c:pt>
                <c:pt idx="13">
                  <c:v>74.39</c:v>
                </c:pt>
                <c:pt idx="14">
                  <c:v>81.099999999999994</c:v>
                </c:pt>
                <c:pt idx="15">
                  <c:v>94.32</c:v>
                </c:pt>
                <c:pt idx="16">
                  <c:v>99.76</c:v>
                </c:pt>
                <c:pt idx="17">
                  <c:v>101.13</c:v>
                </c:pt>
                <c:pt idx="18">
                  <c:v>117.26</c:v>
                </c:pt>
                <c:pt idx="19">
                  <c:v>253</c:v>
                </c:pt>
                <c:pt idx="20">
                  <c:v>313.62</c:v>
                </c:pt>
                <c:pt idx="21">
                  <c:v>236.75</c:v>
                </c:pt>
                <c:pt idx="22">
                  <c:v>131.01</c:v>
                </c:pt>
                <c:pt idx="23">
                  <c:v>109.66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CED-4685-A99C-DDA2787779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CB9-47D0-BC7D-CD209FDBBC5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CB9-47D0-BC7D-CD209FDBBC5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1.0369999999999999</c:v>
                </c:pt>
                <c:pt idx="3">
                  <c:v>4.05</c:v>
                </c:pt>
                <c:pt idx="5">
                  <c:v>1.0229999999999999</c:v>
                </c:pt>
                <c:pt idx="6">
                  <c:v>2.331</c:v>
                </c:pt>
                <c:pt idx="7">
                  <c:v>5.157</c:v>
                </c:pt>
                <c:pt idx="8">
                  <c:v>1.36</c:v>
                </c:pt>
                <c:pt idx="11">
                  <c:v>3.7970000000000002</c:v>
                </c:pt>
                <c:pt idx="15">
                  <c:v>4.7789999999999999</c:v>
                </c:pt>
                <c:pt idx="18">
                  <c:v>0.8</c:v>
                </c:pt>
                <c:pt idx="19">
                  <c:v>20.14</c:v>
                </c:pt>
                <c:pt idx="20">
                  <c:v>21.79</c:v>
                </c:pt>
                <c:pt idx="21">
                  <c:v>14.4</c:v>
                </c:pt>
                <c:pt idx="22">
                  <c:v>8.8000000000000007</c:v>
                </c:pt>
                <c:pt idx="23">
                  <c:v>13.436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CB9-47D0-BC7D-CD209FDBBC5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26.809000000000001</c:v>
                </c:pt>
                <c:pt idx="1">
                  <c:v>6.6059999999999999</c:v>
                </c:pt>
                <c:pt idx="2">
                  <c:v>10.574999999999999</c:v>
                </c:pt>
                <c:pt idx="3">
                  <c:v>14.620000000000001</c:v>
                </c:pt>
                <c:pt idx="4">
                  <c:v>8.3580000000000005</c:v>
                </c:pt>
                <c:pt idx="5">
                  <c:v>15.994999999999999</c:v>
                </c:pt>
                <c:pt idx="6">
                  <c:v>5.4210000000000003</c:v>
                </c:pt>
                <c:pt idx="7">
                  <c:v>53.266000000000005</c:v>
                </c:pt>
                <c:pt idx="8">
                  <c:v>22.478999999999999</c:v>
                </c:pt>
                <c:pt idx="9">
                  <c:v>5.71</c:v>
                </c:pt>
                <c:pt idx="10">
                  <c:v>19.417999999999999</c:v>
                </c:pt>
                <c:pt idx="11">
                  <c:v>2.9299999999999997</c:v>
                </c:pt>
                <c:pt idx="12">
                  <c:v>15.766</c:v>
                </c:pt>
                <c:pt idx="13">
                  <c:v>17.728000000000002</c:v>
                </c:pt>
                <c:pt idx="14">
                  <c:v>30.806999999999999</c:v>
                </c:pt>
                <c:pt idx="15">
                  <c:v>7.6749999999999998</c:v>
                </c:pt>
                <c:pt idx="16">
                  <c:v>6.9850000000000003</c:v>
                </c:pt>
                <c:pt idx="17">
                  <c:v>5.4710000000000001</c:v>
                </c:pt>
                <c:pt idx="18">
                  <c:v>22.155999999999999</c:v>
                </c:pt>
                <c:pt idx="19">
                  <c:v>44.783999999999999</c:v>
                </c:pt>
                <c:pt idx="20">
                  <c:v>48.387999999999998</c:v>
                </c:pt>
                <c:pt idx="21">
                  <c:v>39.588000000000001</c:v>
                </c:pt>
                <c:pt idx="22">
                  <c:v>43.760000000000005</c:v>
                </c:pt>
                <c:pt idx="23">
                  <c:v>50.335000000000001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CB9-47D0-BC7D-CD209FDBBC5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CB9-47D0-BC7D-CD209FDBBC5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CB9-47D0-BC7D-CD209FDBBC5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2">
                  <c:v>4.0000000000000001E-3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CB9-47D0-BC7D-CD209FDBBC5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  <c:pt idx="0">
                  <c:v>6.2E-2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CB9-47D0-BC7D-CD209FDBBC5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CB9-47D0-BC7D-CD209FDBBC5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ECB9-47D0-BC7D-CD209FDBBC58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35.4</c:v>
                </c:pt>
                <c:pt idx="3">
                  <c:v>10.199999999999999</c:v>
                </c:pt>
                <c:pt idx="4">
                  <c:v>0</c:v>
                </c:pt>
                <c:pt idx="5">
                  <c:v>50.1</c:v>
                </c:pt>
                <c:pt idx="6">
                  <c:v>64.599999999999994</c:v>
                </c:pt>
                <c:pt idx="7">
                  <c:v>0</c:v>
                </c:pt>
                <c:pt idx="8">
                  <c:v>12.4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55.3</c:v>
                </c:pt>
                <c:pt idx="13">
                  <c:v>0</c:v>
                </c:pt>
                <c:pt idx="14">
                  <c:v>0</c:v>
                </c:pt>
                <c:pt idx="15">
                  <c:v>59.7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CB9-47D0-BC7D-CD209FDBBC5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28.137999999999998</c:v>
                </c:pt>
                <c:pt idx="1">
                  <c:v>50.694000000000003</c:v>
                </c:pt>
                <c:pt idx="2">
                  <c:v>2.8540000000000001</c:v>
                </c:pt>
                <c:pt idx="3">
                  <c:v>6.2490000000000006</c:v>
                </c:pt>
                <c:pt idx="4">
                  <c:v>5.1340000000000003</c:v>
                </c:pt>
                <c:pt idx="5">
                  <c:v>2.9580000000000002</c:v>
                </c:pt>
                <c:pt idx="8">
                  <c:v>4.4669999999999996</c:v>
                </c:pt>
                <c:pt idx="9">
                  <c:v>24.265000000000001</c:v>
                </c:pt>
                <c:pt idx="10">
                  <c:v>4.8159999999999998</c:v>
                </c:pt>
                <c:pt idx="11">
                  <c:v>17.081</c:v>
                </c:pt>
                <c:pt idx="12">
                  <c:v>3.044</c:v>
                </c:pt>
                <c:pt idx="13">
                  <c:v>11.917999999999999</c:v>
                </c:pt>
                <c:pt idx="14">
                  <c:v>6.79</c:v>
                </c:pt>
                <c:pt idx="15">
                  <c:v>0.13300000000000001</c:v>
                </c:pt>
                <c:pt idx="16">
                  <c:v>4.9640000000000004</c:v>
                </c:pt>
                <c:pt idx="17">
                  <c:v>4.1390000000000002</c:v>
                </c:pt>
                <c:pt idx="18">
                  <c:v>5.8999999999999995</c:v>
                </c:pt>
                <c:pt idx="19">
                  <c:v>9.7469999999999999</c:v>
                </c:pt>
                <c:pt idx="20">
                  <c:v>8.5830000000000002</c:v>
                </c:pt>
                <c:pt idx="21">
                  <c:v>4.9950000000000001</c:v>
                </c:pt>
                <c:pt idx="22">
                  <c:v>8.5310000000000006</c:v>
                </c:pt>
                <c:pt idx="23">
                  <c:v>2.512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CB9-47D0-BC7D-CD209FDBBC5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CB9-47D0-BC7D-CD209FDBBC5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CB9-47D0-BC7D-CD209FDBBC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98.5</c:v>
                </c:pt>
                <c:pt idx="1">
                  <c:v>95.66</c:v>
                </c:pt>
                <c:pt idx="2">
                  <c:v>99.19</c:v>
                </c:pt>
                <c:pt idx="3">
                  <c:v>100</c:v>
                </c:pt>
                <c:pt idx="4">
                  <c:v>91.32</c:v>
                </c:pt>
                <c:pt idx="5">
                  <c:v>104.75</c:v>
                </c:pt>
                <c:pt idx="6">
                  <c:v>115.46</c:v>
                </c:pt>
                <c:pt idx="7">
                  <c:v>135</c:v>
                </c:pt>
                <c:pt idx="8">
                  <c:v>112</c:v>
                </c:pt>
                <c:pt idx="9">
                  <c:v>85</c:v>
                </c:pt>
                <c:pt idx="10">
                  <c:v>83.53</c:v>
                </c:pt>
                <c:pt idx="11">
                  <c:v>72.14</c:v>
                </c:pt>
                <c:pt idx="12">
                  <c:v>80</c:v>
                </c:pt>
                <c:pt idx="13">
                  <c:v>74.39</c:v>
                </c:pt>
                <c:pt idx="14">
                  <c:v>81.099999999999994</c:v>
                </c:pt>
                <c:pt idx="15">
                  <c:v>94.32</c:v>
                </c:pt>
                <c:pt idx="16">
                  <c:v>99.76</c:v>
                </c:pt>
                <c:pt idx="17">
                  <c:v>101.13</c:v>
                </c:pt>
                <c:pt idx="18">
                  <c:v>117.26</c:v>
                </c:pt>
                <c:pt idx="19">
                  <c:v>253</c:v>
                </c:pt>
                <c:pt idx="20">
                  <c:v>313.62</c:v>
                </c:pt>
                <c:pt idx="21">
                  <c:v>236.75</c:v>
                </c:pt>
                <c:pt idx="22">
                  <c:v>131.01</c:v>
                </c:pt>
                <c:pt idx="23">
                  <c:v>109.66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CB9-47D0-BC7D-CD209FDBBC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56.045999999999999</v>
      </c>
      <c r="C4" s="18">
        <v>57.3</v>
      </c>
      <c r="D4" s="18">
        <v>48.791000000000004</v>
      </c>
      <c r="E4" s="18">
        <v>35.121000000000002</v>
      </c>
      <c r="F4" s="18">
        <v>13.491999999999999</v>
      </c>
      <c r="G4" s="18">
        <v>70.066000000000003</v>
      </c>
      <c r="H4" s="18">
        <v>72.364000000000004</v>
      </c>
      <c r="I4" s="18">
        <v>58.466999999999999</v>
      </c>
      <c r="J4" s="18">
        <v>40.656999999999996</v>
      </c>
      <c r="K4" s="18">
        <v>29.974999999999998</v>
      </c>
      <c r="L4" s="18">
        <v>24.234000000000002</v>
      </c>
      <c r="M4" s="18">
        <v>23.808</v>
      </c>
      <c r="N4" s="18">
        <v>74.103999999999999</v>
      </c>
      <c r="O4" s="18">
        <v>29.605</v>
      </c>
      <c r="P4" s="18">
        <v>37.597000000000001</v>
      </c>
      <c r="Q4" s="18">
        <v>72.257000000000005</v>
      </c>
      <c r="R4" s="18">
        <v>11.949</v>
      </c>
      <c r="S4" s="18">
        <v>9.5660000000000007</v>
      </c>
      <c r="T4" s="18">
        <v>28.856000000000002</v>
      </c>
      <c r="U4" s="18">
        <v>74.670999999999992</v>
      </c>
      <c r="V4" s="18">
        <v>78.760999999999996</v>
      </c>
      <c r="W4" s="18">
        <v>58.983000000000004</v>
      </c>
      <c r="X4" s="18">
        <v>61.091000000000001</v>
      </c>
      <c r="Y4" s="18">
        <v>66.25</v>
      </c>
      <c r="Z4" s="19"/>
      <c r="AA4" s="20">
        <f>SUM(B4:Z4)</f>
        <v>1134.0109999999997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98.5</v>
      </c>
      <c r="C7" s="28">
        <v>95.66</v>
      </c>
      <c r="D7" s="28">
        <v>99.19</v>
      </c>
      <c r="E7" s="28">
        <v>100</v>
      </c>
      <c r="F7" s="28">
        <v>91.32</v>
      </c>
      <c r="G7" s="28">
        <v>104.75</v>
      </c>
      <c r="H7" s="28">
        <v>115.46</v>
      </c>
      <c r="I7" s="28">
        <v>135</v>
      </c>
      <c r="J7" s="28">
        <v>112</v>
      </c>
      <c r="K7" s="28">
        <v>85</v>
      </c>
      <c r="L7" s="28">
        <v>83.53</v>
      </c>
      <c r="M7" s="28">
        <v>72.14</v>
      </c>
      <c r="N7" s="28">
        <v>80</v>
      </c>
      <c r="O7" s="28">
        <v>74.39</v>
      </c>
      <c r="P7" s="28">
        <v>81.099999999999994</v>
      </c>
      <c r="Q7" s="28">
        <v>94.32</v>
      </c>
      <c r="R7" s="28">
        <v>99.76</v>
      </c>
      <c r="S7" s="28">
        <v>101.13</v>
      </c>
      <c r="T7" s="28">
        <v>117.26</v>
      </c>
      <c r="U7" s="28">
        <v>253</v>
      </c>
      <c r="V7" s="28">
        <v>313.62</v>
      </c>
      <c r="W7" s="28">
        <v>236.75</v>
      </c>
      <c r="X7" s="28">
        <v>131.01</v>
      </c>
      <c r="Y7" s="28">
        <v>109.66</v>
      </c>
      <c r="Z7" s="29"/>
      <c r="AA7" s="30">
        <f>IF(SUM(B7:Z7)&lt;&gt;0,AVERAGEIF(B7:Z7,"&lt;&gt;"""),"")</f>
        <v>120.18958333333335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38</v>
      </c>
      <c r="C12" s="52">
        <v>37.756</v>
      </c>
      <c r="D12" s="52">
        <v>34.917000000000002</v>
      </c>
      <c r="E12" s="52">
        <v>19.334</v>
      </c>
      <c r="F12" s="52"/>
      <c r="G12" s="52">
        <v>56.963999999999999</v>
      </c>
      <c r="H12" s="52">
        <v>9</v>
      </c>
      <c r="I12" s="52"/>
      <c r="J12" s="52">
        <v>20</v>
      </c>
      <c r="K12" s="52">
        <v>7.2859999999999996</v>
      </c>
      <c r="L12" s="52"/>
      <c r="M12" s="52"/>
      <c r="N12" s="52">
        <v>30</v>
      </c>
      <c r="O12" s="52"/>
      <c r="P12" s="52">
        <v>25.666</v>
      </c>
      <c r="Q12" s="52">
        <v>4.88</v>
      </c>
      <c r="R12" s="52"/>
      <c r="S12" s="52"/>
      <c r="T12" s="52">
        <v>21.704000000000001</v>
      </c>
      <c r="U12" s="52">
        <v>74.527999999999992</v>
      </c>
      <c r="V12" s="52">
        <v>78.760999999999996</v>
      </c>
      <c r="W12" s="52">
        <v>39.600999999999999</v>
      </c>
      <c r="X12" s="52">
        <v>58.073999999999998</v>
      </c>
      <c r="Y12" s="52">
        <v>24.4</v>
      </c>
      <c r="Z12" s="53"/>
      <c r="AA12" s="54">
        <f t="shared" si="0"/>
        <v>580.87099999999987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2.0700000000000003</v>
      </c>
      <c r="C14" s="57">
        <v>3.36</v>
      </c>
      <c r="D14" s="57">
        <v>0.158</v>
      </c>
      <c r="E14" s="57">
        <v>0.22500000000000001</v>
      </c>
      <c r="F14" s="57">
        <v>0.36</v>
      </c>
      <c r="G14" s="57">
        <v>0.432</v>
      </c>
      <c r="H14" s="57">
        <v>49.609000000000002</v>
      </c>
      <c r="I14" s="57">
        <v>24.442</v>
      </c>
      <c r="J14" s="57">
        <v>0.20499999999999999</v>
      </c>
      <c r="K14" s="57">
        <v>0.151</v>
      </c>
      <c r="L14" s="57">
        <v>0.17199999999999999</v>
      </c>
      <c r="M14" s="57"/>
      <c r="N14" s="57">
        <v>34.155000000000001</v>
      </c>
      <c r="O14" s="57">
        <v>0.33300000000000002</v>
      </c>
      <c r="P14" s="57">
        <v>7.5600000000000005</v>
      </c>
      <c r="Q14" s="57">
        <v>65.414999999999992</v>
      </c>
      <c r="R14" s="57">
        <v>9.4450000000000003</v>
      </c>
      <c r="S14" s="57">
        <v>0.77</v>
      </c>
      <c r="T14" s="57">
        <v>0.10200000000000001</v>
      </c>
      <c r="U14" s="57"/>
      <c r="V14" s="57"/>
      <c r="W14" s="57">
        <v>16.367000000000001</v>
      </c>
      <c r="X14" s="57"/>
      <c r="Y14" s="57">
        <v>4.3499999999999996</v>
      </c>
      <c r="Z14" s="58"/>
      <c r="AA14" s="59">
        <f t="shared" si="0"/>
        <v>219.68099999999998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40.07</v>
      </c>
      <c r="C16" s="62">
        <f t="shared" si="1"/>
        <v>41.116</v>
      </c>
      <c r="D16" s="62">
        <f t="shared" si="1"/>
        <v>35.075000000000003</v>
      </c>
      <c r="E16" s="62">
        <f t="shared" si="1"/>
        <v>19.559000000000001</v>
      </c>
      <c r="F16" s="62">
        <f t="shared" si="1"/>
        <v>0.36</v>
      </c>
      <c r="G16" s="62">
        <f t="shared" si="1"/>
        <v>57.396000000000001</v>
      </c>
      <c r="H16" s="62">
        <f t="shared" si="1"/>
        <v>58.609000000000002</v>
      </c>
      <c r="I16" s="62">
        <f t="shared" si="1"/>
        <v>24.442</v>
      </c>
      <c r="J16" s="62">
        <f t="shared" si="1"/>
        <v>20.204999999999998</v>
      </c>
      <c r="K16" s="62">
        <f t="shared" si="1"/>
        <v>7.4369999999999994</v>
      </c>
      <c r="L16" s="62">
        <f t="shared" si="1"/>
        <v>0.17199999999999999</v>
      </c>
      <c r="M16" s="62">
        <f t="shared" si="1"/>
        <v>0</v>
      </c>
      <c r="N16" s="62">
        <f t="shared" si="1"/>
        <v>64.155000000000001</v>
      </c>
      <c r="O16" s="62">
        <f t="shared" si="1"/>
        <v>0.33300000000000002</v>
      </c>
      <c r="P16" s="62">
        <f t="shared" si="1"/>
        <v>33.225999999999999</v>
      </c>
      <c r="Q16" s="62">
        <f t="shared" si="1"/>
        <v>70.294999999999987</v>
      </c>
      <c r="R16" s="62">
        <f t="shared" si="1"/>
        <v>9.4450000000000003</v>
      </c>
      <c r="S16" s="62">
        <f t="shared" si="1"/>
        <v>0.77</v>
      </c>
      <c r="T16" s="62">
        <f t="shared" si="1"/>
        <v>21.806000000000001</v>
      </c>
      <c r="U16" s="62">
        <f t="shared" si="1"/>
        <v>74.527999999999992</v>
      </c>
      <c r="V16" s="62">
        <f t="shared" si="1"/>
        <v>78.760999999999996</v>
      </c>
      <c r="W16" s="62">
        <f t="shared" si="1"/>
        <v>55.968000000000004</v>
      </c>
      <c r="X16" s="62">
        <f t="shared" si="1"/>
        <v>58.073999999999998</v>
      </c>
      <c r="Y16" s="62">
        <f t="shared" si="1"/>
        <v>28.75</v>
      </c>
      <c r="Z16" s="63" t="str">
        <f t="shared" si="1"/>
        <v/>
      </c>
      <c r="AA16" s="64">
        <f>SUM(AA10:AA15)</f>
        <v>800.55199999999991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5.15" customHeight="1" x14ac:dyDescent="0.2">
      <c r="A20" s="75" t="s">
        <v>15</v>
      </c>
      <c r="B20" s="76">
        <v>7.2249999999999996</v>
      </c>
      <c r="C20" s="77">
        <v>7.7309999999999999</v>
      </c>
      <c r="D20" s="77">
        <v>6.008</v>
      </c>
      <c r="E20" s="77">
        <v>7.7050000000000001</v>
      </c>
      <c r="F20" s="77">
        <v>6.202</v>
      </c>
      <c r="G20" s="77">
        <v>7.06</v>
      </c>
      <c r="H20" s="77">
        <v>8.2390000000000008</v>
      </c>
      <c r="I20" s="77">
        <v>8.875</v>
      </c>
      <c r="J20" s="77">
        <v>8.9849999999999994</v>
      </c>
      <c r="K20" s="77">
        <v>9.8160000000000007</v>
      </c>
      <c r="L20" s="77">
        <v>10.632999999999999</v>
      </c>
      <c r="M20" s="77">
        <v>8.75</v>
      </c>
      <c r="N20" s="77">
        <v>4.13</v>
      </c>
      <c r="O20" s="77">
        <v>5.0599999999999996</v>
      </c>
      <c r="P20" s="77">
        <v>1.97</v>
      </c>
      <c r="Q20" s="77"/>
      <c r="R20" s="77">
        <v>2.2559999999999998</v>
      </c>
      <c r="S20" s="77">
        <v>9.6000000000000002E-2</v>
      </c>
      <c r="T20" s="77">
        <v>7.05</v>
      </c>
      <c r="U20" s="77"/>
      <c r="V20" s="77"/>
      <c r="W20" s="77">
        <v>2.7109999999999999</v>
      </c>
      <c r="X20" s="77">
        <v>3.0169999999999999</v>
      </c>
      <c r="Y20" s="77"/>
      <c r="Z20" s="78"/>
      <c r="AA20" s="79">
        <f t="shared" si="2"/>
        <v>123.51899999999999</v>
      </c>
    </row>
    <row r="21" spans="1:27" ht="25.15" customHeight="1" x14ac:dyDescent="0.2">
      <c r="A21" s="75" t="s">
        <v>16</v>
      </c>
      <c r="B21" s="80">
        <v>8.7509999999999994</v>
      </c>
      <c r="C21" s="81">
        <v>8.4529999999999994</v>
      </c>
      <c r="D21" s="81">
        <v>7.7080000000000002</v>
      </c>
      <c r="E21" s="81">
        <v>7.8570000000000002</v>
      </c>
      <c r="F21" s="81">
        <v>6.93</v>
      </c>
      <c r="G21" s="81">
        <v>5.61</v>
      </c>
      <c r="H21" s="81">
        <v>5.516</v>
      </c>
      <c r="I21" s="81">
        <v>5.45</v>
      </c>
      <c r="J21" s="81">
        <v>11.467000000000001</v>
      </c>
      <c r="K21" s="81">
        <v>12.722</v>
      </c>
      <c r="L21" s="81">
        <v>13.429</v>
      </c>
      <c r="M21" s="81">
        <v>15.058</v>
      </c>
      <c r="N21" s="81">
        <v>5.819</v>
      </c>
      <c r="O21" s="81">
        <v>5.2119999999999997</v>
      </c>
      <c r="P21" s="81">
        <v>2.4009999999999998</v>
      </c>
      <c r="Q21" s="81">
        <v>1.962</v>
      </c>
      <c r="R21" s="81">
        <v>0.248</v>
      </c>
      <c r="S21" s="81"/>
      <c r="T21" s="81"/>
      <c r="U21" s="81">
        <v>0.14299999999999999</v>
      </c>
      <c r="V21" s="81"/>
      <c r="W21" s="81">
        <v>0.30399999999999999</v>
      </c>
      <c r="X21" s="81"/>
      <c r="Y21" s="81"/>
      <c r="Z21" s="78"/>
      <c r="AA21" s="79">
        <f t="shared" si="2"/>
        <v>125.04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5.1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15.975999999999999</v>
      </c>
      <c r="C26" s="88">
        <f t="shared" si="3"/>
        <v>16.183999999999997</v>
      </c>
      <c r="D26" s="88">
        <f t="shared" si="3"/>
        <v>13.716000000000001</v>
      </c>
      <c r="E26" s="88">
        <f t="shared" si="3"/>
        <v>15.562000000000001</v>
      </c>
      <c r="F26" s="88">
        <f t="shared" si="3"/>
        <v>13.132</v>
      </c>
      <c r="G26" s="88">
        <f t="shared" si="3"/>
        <v>12.67</v>
      </c>
      <c r="H26" s="88">
        <f t="shared" si="3"/>
        <v>13.755000000000001</v>
      </c>
      <c r="I26" s="88">
        <f t="shared" si="3"/>
        <v>14.324999999999999</v>
      </c>
      <c r="J26" s="88">
        <f t="shared" si="3"/>
        <v>20.451999999999998</v>
      </c>
      <c r="K26" s="88">
        <f t="shared" si="3"/>
        <v>22.538</v>
      </c>
      <c r="L26" s="88">
        <f t="shared" si="3"/>
        <v>24.061999999999998</v>
      </c>
      <c r="M26" s="88">
        <f t="shared" si="3"/>
        <v>23.808</v>
      </c>
      <c r="N26" s="88">
        <f t="shared" si="3"/>
        <v>9.9489999999999998</v>
      </c>
      <c r="O26" s="88">
        <f t="shared" si="3"/>
        <v>10.271999999999998</v>
      </c>
      <c r="P26" s="88">
        <f t="shared" si="3"/>
        <v>4.3709999999999996</v>
      </c>
      <c r="Q26" s="88">
        <f t="shared" si="3"/>
        <v>1.962</v>
      </c>
      <c r="R26" s="88">
        <f t="shared" si="3"/>
        <v>2.5039999999999996</v>
      </c>
      <c r="S26" s="88">
        <f t="shared" si="3"/>
        <v>9.6000000000000002E-2</v>
      </c>
      <c r="T26" s="88">
        <f t="shared" si="3"/>
        <v>7.05</v>
      </c>
      <c r="U26" s="88">
        <f t="shared" si="3"/>
        <v>0.14299999999999999</v>
      </c>
      <c r="V26" s="88">
        <f t="shared" si="3"/>
        <v>0</v>
      </c>
      <c r="W26" s="88">
        <f t="shared" si="3"/>
        <v>3.0149999999999997</v>
      </c>
      <c r="X26" s="88">
        <f t="shared" si="3"/>
        <v>3.0169999999999999</v>
      </c>
      <c r="Y26" s="88">
        <f t="shared" si="3"/>
        <v>0</v>
      </c>
      <c r="Z26" s="89" t="str">
        <f t="shared" si="3"/>
        <v/>
      </c>
      <c r="AA26" s="90">
        <f>SUM(AA19:AA25)</f>
        <v>248.559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.1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5.15" customHeight="1" x14ac:dyDescent="0.2">
      <c r="A30" s="75" t="s">
        <v>24</v>
      </c>
      <c r="B30" s="76">
        <v>56.045999999999999</v>
      </c>
      <c r="C30" s="77">
        <v>57.3</v>
      </c>
      <c r="D30" s="77">
        <v>48.790999999999997</v>
      </c>
      <c r="E30" s="77">
        <v>35.121000000000002</v>
      </c>
      <c r="F30" s="77">
        <v>13.492000000000001</v>
      </c>
      <c r="G30" s="77">
        <v>70.066000000000003</v>
      </c>
      <c r="H30" s="77">
        <v>72.364000000000004</v>
      </c>
      <c r="I30" s="77">
        <v>38.767000000000003</v>
      </c>
      <c r="J30" s="77">
        <v>40.656999999999996</v>
      </c>
      <c r="K30" s="77">
        <v>29.975000000000001</v>
      </c>
      <c r="L30" s="77">
        <v>24.234000000000002</v>
      </c>
      <c r="M30" s="77">
        <v>23.808</v>
      </c>
      <c r="N30" s="77">
        <v>74.103999999999999</v>
      </c>
      <c r="O30" s="77">
        <v>10.605</v>
      </c>
      <c r="P30" s="77">
        <v>37.597000000000001</v>
      </c>
      <c r="Q30" s="77">
        <v>72.257000000000005</v>
      </c>
      <c r="R30" s="77">
        <v>11.949</v>
      </c>
      <c r="S30" s="77">
        <v>0.86599999999999999</v>
      </c>
      <c r="T30" s="77">
        <v>28.856000000000002</v>
      </c>
      <c r="U30" s="77">
        <v>74.671000000000006</v>
      </c>
      <c r="V30" s="77">
        <v>78.760999999999996</v>
      </c>
      <c r="W30" s="77">
        <v>58.982999999999997</v>
      </c>
      <c r="X30" s="77">
        <v>61.091000000000001</v>
      </c>
      <c r="Y30" s="77">
        <v>28.75</v>
      </c>
      <c r="Z30" s="78"/>
      <c r="AA30" s="79">
        <f>SUM(B30:Z30)</f>
        <v>1049.1109999999999</v>
      </c>
    </row>
    <row r="31" spans="1:27" ht="25.1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56.045999999999999</v>
      </c>
      <c r="C32" s="62">
        <f t="shared" ref="C32:Z32" si="4">IF(LEN(C$2)&gt;0,SUM(C29:C31),"")</f>
        <v>57.3</v>
      </c>
      <c r="D32" s="62">
        <f t="shared" si="4"/>
        <v>48.790999999999997</v>
      </c>
      <c r="E32" s="62">
        <f t="shared" si="4"/>
        <v>35.121000000000002</v>
      </c>
      <c r="F32" s="62">
        <f t="shared" si="4"/>
        <v>13.492000000000001</v>
      </c>
      <c r="G32" s="62">
        <f t="shared" si="4"/>
        <v>70.066000000000003</v>
      </c>
      <c r="H32" s="62">
        <f t="shared" si="4"/>
        <v>72.364000000000004</v>
      </c>
      <c r="I32" s="62">
        <f t="shared" si="4"/>
        <v>38.767000000000003</v>
      </c>
      <c r="J32" s="62">
        <f t="shared" si="4"/>
        <v>40.656999999999996</v>
      </c>
      <c r="K32" s="62">
        <f t="shared" si="4"/>
        <v>29.975000000000001</v>
      </c>
      <c r="L32" s="62">
        <f t="shared" si="4"/>
        <v>24.234000000000002</v>
      </c>
      <c r="M32" s="62">
        <f t="shared" si="4"/>
        <v>23.808</v>
      </c>
      <c r="N32" s="62">
        <f t="shared" si="4"/>
        <v>74.103999999999999</v>
      </c>
      <c r="O32" s="62">
        <f t="shared" si="4"/>
        <v>10.605</v>
      </c>
      <c r="P32" s="62">
        <f t="shared" si="4"/>
        <v>37.597000000000001</v>
      </c>
      <c r="Q32" s="62">
        <f t="shared" si="4"/>
        <v>72.257000000000005</v>
      </c>
      <c r="R32" s="62">
        <f t="shared" si="4"/>
        <v>11.949</v>
      </c>
      <c r="S32" s="62">
        <f t="shared" si="4"/>
        <v>0.86599999999999999</v>
      </c>
      <c r="T32" s="62">
        <f t="shared" si="4"/>
        <v>28.856000000000002</v>
      </c>
      <c r="U32" s="62">
        <f t="shared" si="4"/>
        <v>74.671000000000006</v>
      </c>
      <c r="V32" s="62">
        <f t="shared" si="4"/>
        <v>78.760999999999996</v>
      </c>
      <c r="W32" s="62">
        <f t="shared" si="4"/>
        <v>58.982999999999997</v>
      </c>
      <c r="X32" s="62">
        <f t="shared" si="4"/>
        <v>61.091000000000001</v>
      </c>
      <c r="Y32" s="62">
        <f t="shared" si="4"/>
        <v>28.75</v>
      </c>
      <c r="Z32" s="63" t="str">
        <f t="shared" si="4"/>
        <v/>
      </c>
      <c r="AA32" s="64">
        <f>SUM(AA29:AA31)</f>
        <v>1049.1109999999999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.1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5.1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>
        <v>19.7</v>
      </c>
      <c r="J39" s="99"/>
      <c r="K39" s="99"/>
      <c r="L39" s="99"/>
      <c r="M39" s="99"/>
      <c r="N39" s="99"/>
      <c r="O39" s="99">
        <v>19</v>
      </c>
      <c r="P39" s="99"/>
      <c r="Q39" s="99"/>
      <c r="R39" s="99"/>
      <c r="S39" s="99">
        <v>8.6999999999999993</v>
      </c>
      <c r="T39" s="99"/>
      <c r="U39" s="99"/>
      <c r="V39" s="99"/>
      <c r="W39" s="99"/>
      <c r="X39" s="99"/>
      <c r="Y39" s="99">
        <v>37.5</v>
      </c>
      <c r="Z39" s="100"/>
      <c r="AA39" s="79">
        <f t="shared" si="5"/>
        <v>84.9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19.7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19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8.6999999999999993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37.5</v>
      </c>
      <c r="Z40" s="89" t="str">
        <f t="shared" si="6"/>
        <v/>
      </c>
      <c r="AA40" s="90">
        <f t="shared" si="5"/>
        <v>84.9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.1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>
        <v>19.7</v>
      </c>
      <c r="J47" s="99"/>
      <c r="K47" s="99"/>
      <c r="L47" s="99"/>
      <c r="M47" s="99"/>
      <c r="N47" s="99"/>
      <c r="O47" s="99">
        <v>19</v>
      </c>
      <c r="P47" s="99"/>
      <c r="Q47" s="99"/>
      <c r="R47" s="99"/>
      <c r="S47" s="99">
        <v>8.6999999999999993</v>
      </c>
      <c r="T47" s="99"/>
      <c r="U47" s="99"/>
      <c r="V47" s="99"/>
      <c r="W47" s="99"/>
      <c r="X47" s="99"/>
      <c r="Y47" s="99">
        <v>37.5</v>
      </c>
      <c r="Z47" s="100"/>
      <c r="AA47" s="79">
        <f t="shared" si="7"/>
        <v>84.9</v>
      </c>
    </row>
    <row r="48" spans="1:27" ht="25.1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19.7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19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8.6999999999999993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37.5</v>
      </c>
      <c r="Z49" s="89" t="str">
        <f t="shared" si="8"/>
        <v/>
      </c>
      <c r="AA49" s="90">
        <f t="shared" si="7"/>
        <v>84.9</v>
      </c>
    </row>
    <row r="50" spans="1:27" ht="16.149999999999999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.15" customHeight="1" thickBot="1" x14ac:dyDescent="0.25">
      <c r="A52" s="86" t="s">
        <v>26</v>
      </c>
      <c r="B52" s="87">
        <f t="shared" ref="B52:Z52" si="10">IF(LEN(B$2)&gt;0,B16+B26+B40,"")</f>
        <v>56.045999999999999</v>
      </c>
      <c r="C52" s="88">
        <f t="shared" si="10"/>
        <v>57.3</v>
      </c>
      <c r="D52" s="88">
        <f t="shared" si="10"/>
        <v>48.791000000000004</v>
      </c>
      <c r="E52" s="88">
        <f t="shared" si="10"/>
        <v>35.121000000000002</v>
      </c>
      <c r="F52" s="88">
        <f t="shared" si="10"/>
        <v>13.491999999999999</v>
      </c>
      <c r="G52" s="88">
        <f t="shared" si="10"/>
        <v>70.066000000000003</v>
      </c>
      <c r="H52" s="88">
        <f t="shared" si="10"/>
        <v>72.364000000000004</v>
      </c>
      <c r="I52" s="88">
        <f t="shared" si="10"/>
        <v>58.466999999999999</v>
      </c>
      <c r="J52" s="88">
        <f t="shared" si="10"/>
        <v>40.656999999999996</v>
      </c>
      <c r="K52" s="88">
        <f t="shared" si="10"/>
        <v>29.975000000000001</v>
      </c>
      <c r="L52" s="88">
        <f t="shared" si="10"/>
        <v>24.233999999999998</v>
      </c>
      <c r="M52" s="88">
        <f t="shared" si="10"/>
        <v>23.808</v>
      </c>
      <c r="N52" s="88">
        <f t="shared" si="10"/>
        <v>74.103999999999999</v>
      </c>
      <c r="O52" s="88">
        <f t="shared" si="10"/>
        <v>29.604999999999997</v>
      </c>
      <c r="P52" s="88">
        <f t="shared" si="10"/>
        <v>37.597000000000001</v>
      </c>
      <c r="Q52" s="88">
        <f t="shared" si="10"/>
        <v>72.256999999999991</v>
      </c>
      <c r="R52" s="88">
        <f t="shared" si="10"/>
        <v>11.949</v>
      </c>
      <c r="S52" s="88">
        <f t="shared" si="10"/>
        <v>9.5659999999999989</v>
      </c>
      <c r="T52" s="88">
        <f t="shared" si="10"/>
        <v>28.856000000000002</v>
      </c>
      <c r="U52" s="88">
        <f t="shared" si="10"/>
        <v>74.670999999999992</v>
      </c>
      <c r="V52" s="88">
        <f t="shared" si="10"/>
        <v>78.760999999999996</v>
      </c>
      <c r="W52" s="88">
        <f t="shared" si="10"/>
        <v>58.983000000000004</v>
      </c>
      <c r="X52" s="88">
        <f t="shared" si="10"/>
        <v>61.091000000000001</v>
      </c>
      <c r="Y52" s="88">
        <f t="shared" si="10"/>
        <v>66.25</v>
      </c>
      <c r="Z52" s="89" t="str">
        <f t="shared" si="10"/>
        <v/>
      </c>
      <c r="AA52" s="104">
        <f>SUM(B52:Z52)</f>
        <v>1134.0109999999997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45470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56.045999999999992</v>
      </c>
      <c r="C4" s="18">
        <v>57.300000000000004</v>
      </c>
      <c r="D4" s="18">
        <v>48.828999999999994</v>
      </c>
      <c r="E4" s="18">
        <v>35.119</v>
      </c>
      <c r="F4" s="18">
        <v>13.492000000000001</v>
      </c>
      <c r="G4" s="18">
        <v>70.075999999999993</v>
      </c>
      <c r="H4" s="18">
        <v>72.352000000000004</v>
      </c>
      <c r="I4" s="18">
        <v>58.423000000000002</v>
      </c>
      <c r="J4" s="18">
        <v>40.706000000000003</v>
      </c>
      <c r="K4" s="18">
        <v>29.975000000000001</v>
      </c>
      <c r="L4" s="18">
        <v>24.233999999999998</v>
      </c>
      <c r="M4" s="18">
        <v>23.808</v>
      </c>
      <c r="N4" s="18">
        <v>74.114000000000004</v>
      </c>
      <c r="O4" s="18">
        <v>29.646000000000001</v>
      </c>
      <c r="P4" s="18">
        <v>37.597000000000001</v>
      </c>
      <c r="Q4" s="18">
        <v>72.287000000000006</v>
      </c>
      <c r="R4" s="18">
        <v>11.949000000000002</v>
      </c>
      <c r="S4" s="18">
        <v>9.61</v>
      </c>
      <c r="T4" s="18">
        <v>28.855999999999998</v>
      </c>
      <c r="U4" s="18">
        <v>74.670999999999992</v>
      </c>
      <c r="V4" s="18">
        <v>78.760999999999996</v>
      </c>
      <c r="W4" s="18">
        <v>58.982999999999997</v>
      </c>
      <c r="X4" s="18">
        <v>61.091000000000001</v>
      </c>
      <c r="Y4" s="18">
        <v>66.283000000000001</v>
      </c>
      <c r="Z4" s="19"/>
      <c r="AA4" s="20">
        <f>SUM(B4:Z4)</f>
        <v>1134.2079999999996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98.5</v>
      </c>
      <c r="C7" s="28">
        <v>95.66</v>
      </c>
      <c r="D7" s="28">
        <v>99.19</v>
      </c>
      <c r="E7" s="28">
        <v>100</v>
      </c>
      <c r="F7" s="28">
        <v>91.32</v>
      </c>
      <c r="G7" s="28">
        <v>104.75</v>
      </c>
      <c r="H7" s="28">
        <v>115.46</v>
      </c>
      <c r="I7" s="28">
        <v>135</v>
      </c>
      <c r="J7" s="28">
        <v>112</v>
      </c>
      <c r="K7" s="28">
        <v>85</v>
      </c>
      <c r="L7" s="28">
        <v>83.53</v>
      </c>
      <c r="M7" s="28">
        <v>72.14</v>
      </c>
      <c r="N7" s="28">
        <v>80</v>
      </c>
      <c r="O7" s="28">
        <v>74.39</v>
      </c>
      <c r="P7" s="28">
        <v>81.099999999999994</v>
      </c>
      <c r="Q7" s="28">
        <v>94.32</v>
      </c>
      <c r="R7" s="28">
        <v>99.76</v>
      </c>
      <c r="S7" s="28">
        <v>101.13</v>
      </c>
      <c r="T7" s="28">
        <v>117.26</v>
      </c>
      <c r="U7" s="28">
        <v>253</v>
      </c>
      <c r="V7" s="28">
        <v>313.62</v>
      </c>
      <c r="W7" s="28">
        <v>236.75</v>
      </c>
      <c r="X7" s="28">
        <v>131.01</v>
      </c>
      <c r="Y7" s="28">
        <v>109.66</v>
      </c>
      <c r="Z7" s="29"/>
      <c r="AA7" s="30">
        <f>IF(SUM(B7:Z7)&lt;&gt;0,AVERAGEIF(B7:Z7,"&lt;&gt;"""),"")</f>
        <v>120.18958333333335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>
        <v>6.2E-2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6.2E-2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28.137999999999998</v>
      </c>
      <c r="C14" s="57">
        <v>50.694000000000003</v>
      </c>
      <c r="D14" s="57">
        <v>2.8540000000000001</v>
      </c>
      <c r="E14" s="57">
        <v>6.2490000000000006</v>
      </c>
      <c r="F14" s="57">
        <v>5.1340000000000003</v>
      </c>
      <c r="G14" s="57">
        <v>2.9580000000000002</v>
      </c>
      <c r="H14" s="57"/>
      <c r="I14" s="57"/>
      <c r="J14" s="57">
        <v>4.4669999999999996</v>
      </c>
      <c r="K14" s="57">
        <v>24.265000000000001</v>
      </c>
      <c r="L14" s="57">
        <v>4.8159999999999998</v>
      </c>
      <c r="M14" s="57">
        <v>17.081</v>
      </c>
      <c r="N14" s="57">
        <v>3.044</v>
      </c>
      <c r="O14" s="57">
        <v>11.917999999999999</v>
      </c>
      <c r="P14" s="57">
        <v>6.79</v>
      </c>
      <c r="Q14" s="57">
        <v>0.13300000000000001</v>
      </c>
      <c r="R14" s="57">
        <v>4.9640000000000004</v>
      </c>
      <c r="S14" s="57">
        <v>4.1390000000000002</v>
      </c>
      <c r="T14" s="57">
        <v>5.8999999999999995</v>
      </c>
      <c r="U14" s="57">
        <v>9.7469999999999999</v>
      </c>
      <c r="V14" s="57">
        <v>8.5830000000000002</v>
      </c>
      <c r="W14" s="57">
        <v>4.9950000000000001</v>
      </c>
      <c r="X14" s="57">
        <v>8.5310000000000006</v>
      </c>
      <c r="Y14" s="57">
        <v>2.512</v>
      </c>
      <c r="Z14" s="58"/>
      <c r="AA14" s="59">
        <f t="shared" si="0"/>
        <v>217.91200000000001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28.2</v>
      </c>
      <c r="C16" s="62">
        <f t="shared" ref="C16:Z16" si="1">IF(LEN(C$2)&gt;0,SUM(C10:C15),"")</f>
        <v>50.694000000000003</v>
      </c>
      <c r="D16" s="62">
        <f t="shared" si="1"/>
        <v>2.8540000000000001</v>
      </c>
      <c r="E16" s="62">
        <f t="shared" si="1"/>
        <v>6.2490000000000006</v>
      </c>
      <c r="F16" s="62">
        <f t="shared" si="1"/>
        <v>5.1340000000000003</v>
      </c>
      <c r="G16" s="62">
        <f t="shared" si="1"/>
        <v>2.9580000000000002</v>
      </c>
      <c r="H16" s="62">
        <f t="shared" si="1"/>
        <v>0</v>
      </c>
      <c r="I16" s="62">
        <f t="shared" si="1"/>
        <v>0</v>
      </c>
      <c r="J16" s="62">
        <f t="shared" si="1"/>
        <v>4.4669999999999996</v>
      </c>
      <c r="K16" s="62">
        <f t="shared" si="1"/>
        <v>24.265000000000001</v>
      </c>
      <c r="L16" s="62">
        <f t="shared" si="1"/>
        <v>4.8159999999999998</v>
      </c>
      <c r="M16" s="62">
        <f t="shared" si="1"/>
        <v>17.081</v>
      </c>
      <c r="N16" s="62">
        <f t="shared" si="1"/>
        <v>3.044</v>
      </c>
      <c r="O16" s="62">
        <f t="shared" si="1"/>
        <v>11.917999999999999</v>
      </c>
      <c r="P16" s="62">
        <f t="shared" si="1"/>
        <v>6.79</v>
      </c>
      <c r="Q16" s="62">
        <f t="shared" si="1"/>
        <v>0.13300000000000001</v>
      </c>
      <c r="R16" s="62">
        <f t="shared" si="1"/>
        <v>4.9640000000000004</v>
      </c>
      <c r="S16" s="62">
        <f t="shared" si="1"/>
        <v>4.1390000000000002</v>
      </c>
      <c r="T16" s="62">
        <f t="shared" si="1"/>
        <v>5.8999999999999995</v>
      </c>
      <c r="U16" s="62">
        <f t="shared" si="1"/>
        <v>9.7469999999999999</v>
      </c>
      <c r="V16" s="62">
        <f t="shared" si="1"/>
        <v>8.5830000000000002</v>
      </c>
      <c r="W16" s="62">
        <f t="shared" si="1"/>
        <v>4.9950000000000001</v>
      </c>
      <c r="X16" s="62">
        <f t="shared" si="1"/>
        <v>8.5310000000000006</v>
      </c>
      <c r="Y16" s="62">
        <f t="shared" si="1"/>
        <v>2.512</v>
      </c>
      <c r="Z16" s="63" t="str">
        <f t="shared" si="1"/>
        <v/>
      </c>
      <c r="AA16" s="64">
        <f>SUM(AA10:AA15)</f>
        <v>217.97400000000002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5.15" customHeight="1" x14ac:dyDescent="0.2">
      <c r="A20" s="75" t="s">
        <v>15</v>
      </c>
      <c r="B20" s="76">
        <v>1.0369999999999999</v>
      </c>
      <c r="C20" s="77"/>
      <c r="D20" s="77"/>
      <c r="E20" s="77">
        <v>4.05</v>
      </c>
      <c r="F20" s="77"/>
      <c r="G20" s="77">
        <v>1.0229999999999999</v>
      </c>
      <c r="H20" s="77">
        <v>2.331</v>
      </c>
      <c r="I20" s="77">
        <v>5.157</v>
      </c>
      <c r="J20" s="77">
        <v>1.36</v>
      </c>
      <c r="K20" s="77"/>
      <c r="L20" s="77"/>
      <c r="M20" s="77">
        <v>3.7970000000000002</v>
      </c>
      <c r="N20" s="77"/>
      <c r="O20" s="77"/>
      <c r="P20" s="77"/>
      <c r="Q20" s="77">
        <v>4.7789999999999999</v>
      </c>
      <c r="R20" s="77"/>
      <c r="S20" s="77"/>
      <c r="T20" s="77">
        <v>0.8</v>
      </c>
      <c r="U20" s="77">
        <v>20.14</v>
      </c>
      <c r="V20" s="77">
        <v>21.79</v>
      </c>
      <c r="W20" s="77">
        <v>14.4</v>
      </c>
      <c r="X20" s="77">
        <v>8.8000000000000007</v>
      </c>
      <c r="Y20" s="77">
        <v>13.436</v>
      </c>
      <c r="Z20" s="78"/>
      <c r="AA20" s="79">
        <f t="shared" si="2"/>
        <v>102.9</v>
      </c>
    </row>
    <row r="21" spans="1:27" ht="25.15" customHeight="1" x14ac:dyDescent="0.2">
      <c r="A21" s="75" t="s">
        <v>16</v>
      </c>
      <c r="B21" s="80">
        <v>26.809000000000001</v>
      </c>
      <c r="C21" s="81">
        <v>6.6059999999999999</v>
      </c>
      <c r="D21" s="81">
        <v>10.574999999999999</v>
      </c>
      <c r="E21" s="81">
        <v>14.620000000000001</v>
      </c>
      <c r="F21" s="81">
        <v>8.3580000000000005</v>
      </c>
      <c r="G21" s="81">
        <v>15.994999999999999</v>
      </c>
      <c r="H21" s="81">
        <v>5.4210000000000003</v>
      </c>
      <c r="I21" s="81">
        <v>53.266000000000005</v>
      </c>
      <c r="J21" s="81">
        <v>22.478999999999999</v>
      </c>
      <c r="K21" s="81">
        <v>5.71</v>
      </c>
      <c r="L21" s="81">
        <v>19.417999999999999</v>
      </c>
      <c r="M21" s="81">
        <v>2.9299999999999997</v>
      </c>
      <c r="N21" s="81">
        <v>15.766</v>
      </c>
      <c r="O21" s="81">
        <v>17.728000000000002</v>
      </c>
      <c r="P21" s="81">
        <v>30.806999999999999</v>
      </c>
      <c r="Q21" s="81">
        <v>7.6749999999999998</v>
      </c>
      <c r="R21" s="81">
        <v>6.9850000000000003</v>
      </c>
      <c r="S21" s="81">
        <v>5.4710000000000001</v>
      </c>
      <c r="T21" s="81">
        <v>22.155999999999999</v>
      </c>
      <c r="U21" s="81">
        <v>44.783999999999999</v>
      </c>
      <c r="V21" s="81">
        <v>48.387999999999998</v>
      </c>
      <c r="W21" s="81">
        <v>39.588000000000001</v>
      </c>
      <c r="X21" s="81">
        <v>43.760000000000005</v>
      </c>
      <c r="Y21" s="81">
        <v>50.335000000000001</v>
      </c>
      <c r="Z21" s="78"/>
      <c r="AA21" s="79">
        <f t="shared" si="2"/>
        <v>525.63000000000011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4.0000000000000001E-3</v>
      </c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4.0000000000000001E-3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5.1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27.846</v>
      </c>
      <c r="C26" s="88">
        <f t="shared" ref="C26:Z26" si="3">IF(LEN(C$2)&gt;0,SUM(C19:C25),"")</f>
        <v>6.6059999999999999</v>
      </c>
      <c r="D26" s="88">
        <f t="shared" si="3"/>
        <v>10.574999999999999</v>
      </c>
      <c r="E26" s="88">
        <f t="shared" si="3"/>
        <v>18.670000000000002</v>
      </c>
      <c r="F26" s="88">
        <f t="shared" si="3"/>
        <v>8.3580000000000005</v>
      </c>
      <c r="G26" s="88">
        <f t="shared" si="3"/>
        <v>17.018000000000001</v>
      </c>
      <c r="H26" s="88">
        <f t="shared" si="3"/>
        <v>7.7520000000000007</v>
      </c>
      <c r="I26" s="88">
        <f t="shared" si="3"/>
        <v>58.423000000000002</v>
      </c>
      <c r="J26" s="88">
        <f t="shared" si="3"/>
        <v>23.838999999999999</v>
      </c>
      <c r="K26" s="88">
        <f t="shared" si="3"/>
        <v>5.71</v>
      </c>
      <c r="L26" s="88">
        <f t="shared" si="3"/>
        <v>19.417999999999999</v>
      </c>
      <c r="M26" s="88">
        <f t="shared" si="3"/>
        <v>6.7270000000000003</v>
      </c>
      <c r="N26" s="88">
        <f t="shared" si="3"/>
        <v>15.77</v>
      </c>
      <c r="O26" s="88">
        <f t="shared" si="3"/>
        <v>17.728000000000002</v>
      </c>
      <c r="P26" s="88">
        <f t="shared" si="3"/>
        <v>30.806999999999999</v>
      </c>
      <c r="Q26" s="88">
        <f t="shared" si="3"/>
        <v>12.454000000000001</v>
      </c>
      <c r="R26" s="88">
        <f t="shared" si="3"/>
        <v>6.9850000000000003</v>
      </c>
      <c r="S26" s="88">
        <f t="shared" si="3"/>
        <v>5.4710000000000001</v>
      </c>
      <c r="T26" s="88">
        <f t="shared" si="3"/>
        <v>22.956</v>
      </c>
      <c r="U26" s="88">
        <f t="shared" si="3"/>
        <v>64.924000000000007</v>
      </c>
      <c r="V26" s="88">
        <f t="shared" si="3"/>
        <v>70.177999999999997</v>
      </c>
      <c r="W26" s="88">
        <f t="shared" si="3"/>
        <v>53.988</v>
      </c>
      <c r="X26" s="88">
        <f t="shared" si="3"/>
        <v>52.56</v>
      </c>
      <c r="Y26" s="88">
        <f t="shared" si="3"/>
        <v>63.771000000000001</v>
      </c>
      <c r="Z26" s="89" t="str">
        <f t="shared" si="3"/>
        <v/>
      </c>
      <c r="AA26" s="90">
        <f>SUM(AA19:AA25)</f>
        <v>628.53400000000011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.1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5.15" customHeight="1" x14ac:dyDescent="0.2">
      <c r="A30" s="75" t="s">
        <v>24</v>
      </c>
      <c r="B30" s="76">
        <v>56.045999999999999</v>
      </c>
      <c r="C30" s="77">
        <v>57.3</v>
      </c>
      <c r="D30" s="77">
        <v>13.429</v>
      </c>
      <c r="E30" s="77">
        <v>24.919</v>
      </c>
      <c r="F30" s="77">
        <v>13.492000000000001</v>
      </c>
      <c r="G30" s="77">
        <v>19.975999999999999</v>
      </c>
      <c r="H30" s="77">
        <v>7.7519999999999998</v>
      </c>
      <c r="I30" s="77">
        <v>58.423000000000002</v>
      </c>
      <c r="J30" s="77">
        <v>28.306000000000001</v>
      </c>
      <c r="K30" s="77">
        <v>29.975000000000001</v>
      </c>
      <c r="L30" s="77">
        <v>24.234000000000002</v>
      </c>
      <c r="M30" s="77">
        <v>23.808</v>
      </c>
      <c r="N30" s="77">
        <v>18.814</v>
      </c>
      <c r="O30" s="77">
        <v>29.646000000000001</v>
      </c>
      <c r="P30" s="77">
        <v>37.597000000000001</v>
      </c>
      <c r="Q30" s="77">
        <v>12.587</v>
      </c>
      <c r="R30" s="77">
        <v>11.949</v>
      </c>
      <c r="S30" s="77">
        <v>9.61</v>
      </c>
      <c r="T30" s="77">
        <v>28.856000000000002</v>
      </c>
      <c r="U30" s="77">
        <v>74.671000000000006</v>
      </c>
      <c r="V30" s="77">
        <v>78.760999999999996</v>
      </c>
      <c r="W30" s="77">
        <v>58.982999999999997</v>
      </c>
      <c r="X30" s="77">
        <v>61.091000000000001</v>
      </c>
      <c r="Y30" s="77">
        <v>66.283000000000001</v>
      </c>
      <c r="Z30" s="78"/>
      <c r="AA30" s="79">
        <f>SUM(B30:Z30)</f>
        <v>846.50800000000004</v>
      </c>
    </row>
    <row r="31" spans="1:27" ht="25.1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56.045999999999999</v>
      </c>
      <c r="C32" s="62">
        <f t="shared" ref="C32:Z32" si="4">IF(LEN(C$2)&gt;0,SUM(C29:C31),"")</f>
        <v>57.3</v>
      </c>
      <c r="D32" s="62">
        <f t="shared" si="4"/>
        <v>13.429</v>
      </c>
      <c r="E32" s="62">
        <f t="shared" si="4"/>
        <v>24.919</v>
      </c>
      <c r="F32" s="62">
        <f t="shared" si="4"/>
        <v>13.492000000000001</v>
      </c>
      <c r="G32" s="62">
        <f t="shared" si="4"/>
        <v>19.975999999999999</v>
      </c>
      <c r="H32" s="62">
        <f t="shared" si="4"/>
        <v>7.7519999999999998</v>
      </c>
      <c r="I32" s="62">
        <f t="shared" si="4"/>
        <v>58.423000000000002</v>
      </c>
      <c r="J32" s="62">
        <f t="shared" si="4"/>
        <v>28.306000000000001</v>
      </c>
      <c r="K32" s="62">
        <f t="shared" si="4"/>
        <v>29.975000000000001</v>
      </c>
      <c r="L32" s="62">
        <f t="shared" si="4"/>
        <v>24.234000000000002</v>
      </c>
      <c r="M32" s="62">
        <f t="shared" si="4"/>
        <v>23.808</v>
      </c>
      <c r="N32" s="62">
        <f t="shared" si="4"/>
        <v>18.814</v>
      </c>
      <c r="O32" s="62">
        <f t="shared" si="4"/>
        <v>29.646000000000001</v>
      </c>
      <c r="P32" s="62">
        <f t="shared" si="4"/>
        <v>37.597000000000001</v>
      </c>
      <c r="Q32" s="62">
        <f t="shared" si="4"/>
        <v>12.587</v>
      </c>
      <c r="R32" s="62">
        <f t="shared" si="4"/>
        <v>11.949</v>
      </c>
      <c r="S32" s="62">
        <f t="shared" si="4"/>
        <v>9.61</v>
      </c>
      <c r="T32" s="62">
        <f t="shared" si="4"/>
        <v>28.856000000000002</v>
      </c>
      <c r="U32" s="62">
        <f t="shared" si="4"/>
        <v>74.671000000000006</v>
      </c>
      <c r="V32" s="62">
        <f t="shared" si="4"/>
        <v>78.760999999999996</v>
      </c>
      <c r="W32" s="62">
        <f t="shared" si="4"/>
        <v>58.982999999999997</v>
      </c>
      <c r="X32" s="62">
        <f t="shared" si="4"/>
        <v>61.091000000000001</v>
      </c>
      <c r="Y32" s="62">
        <f t="shared" si="4"/>
        <v>66.283000000000001</v>
      </c>
      <c r="Z32" s="63" t="str">
        <f t="shared" si="4"/>
        <v/>
      </c>
      <c r="AA32" s="64">
        <f>SUM(AA29:AA31)</f>
        <v>846.50800000000004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.1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5.15" customHeight="1" x14ac:dyDescent="0.2">
      <c r="A39" s="97" t="s">
        <v>45</v>
      </c>
      <c r="B39" s="98"/>
      <c r="C39" s="99"/>
      <c r="D39" s="99">
        <v>35.4</v>
      </c>
      <c r="E39" s="99">
        <v>10.199999999999999</v>
      </c>
      <c r="F39" s="99"/>
      <c r="G39" s="99">
        <v>50.1</v>
      </c>
      <c r="H39" s="99">
        <v>64.599999999999994</v>
      </c>
      <c r="I39" s="99"/>
      <c r="J39" s="99">
        <v>12.4</v>
      </c>
      <c r="K39" s="99"/>
      <c r="L39" s="99"/>
      <c r="M39" s="99"/>
      <c r="N39" s="99">
        <v>55.3</v>
      </c>
      <c r="O39" s="99"/>
      <c r="P39" s="99"/>
      <c r="Q39" s="99">
        <v>59.7</v>
      </c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287.7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35.4</v>
      </c>
      <c r="E40" s="88">
        <f t="shared" si="6"/>
        <v>10.199999999999999</v>
      </c>
      <c r="F40" s="88">
        <f t="shared" si="6"/>
        <v>0</v>
      </c>
      <c r="G40" s="88">
        <f t="shared" si="6"/>
        <v>50.1</v>
      </c>
      <c r="H40" s="88">
        <f t="shared" si="6"/>
        <v>64.599999999999994</v>
      </c>
      <c r="I40" s="88">
        <f t="shared" si="6"/>
        <v>0</v>
      </c>
      <c r="J40" s="88">
        <f t="shared" si="6"/>
        <v>12.4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55.3</v>
      </c>
      <c r="O40" s="88">
        <f t="shared" si="6"/>
        <v>0</v>
      </c>
      <c r="P40" s="88">
        <f t="shared" si="6"/>
        <v>0</v>
      </c>
      <c r="Q40" s="88">
        <f t="shared" si="6"/>
        <v>59.7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287.7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.1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97" t="s">
        <v>45</v>
      </c>
      <c r="B47" s="98"/>
      <c r="C47" s="99"/>
      <c r="D47" s="99">
        <v>35.4</v>
      </c>
      <c r="E47" s="99">
        <v>10.199999999999999</v>
      </c>
      <c r="F47" s="99"/>
      <c r="G47" s="99">
        <v>50.1</v>
      </c>
      <c r="H47" s="99">
        <v>64.599999999999994</v>
      </c>
      <c r="I47" s="99"/>
      <c r="J47" s="99">
        <v>12.4</v>
      </c>
      <c r="K47" s="99"/>
      <c r="L47" s="99"/>
      <c r="M47" s="99"/>
      <c r="N47" s="99">
        <v>55.3</v>
      </c>
      <c r="O47" s="99"/>
      <c r="P47" s="99"/>
      <c r="Q47" s="99">
        <v>59.7</v>
      </c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287.7</v>
      </c>
    </row>
    <row r="48" spans="1:27" ht="25.1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35.4</v>
      </c>
      <c r="E49" s="88">
        <f t="shared" si="8"/>
        <v>10.199999999999999</v>
      </c>
      <c r="F49" s="88">
        <f t="shared" si="8"/>
        <v>0</v>
      </c>
      <c r="G49" s="88">
        <f t="shared" si="8"/>
        <v>50.1</v>
      </c>
      <c r="H49" s="88">
        <f t="shared" si="8"/>
        <v>64.599999999999994</v>
      </c>
      <c r="I49" s="88">
        <f t="shared" si="8"/>
        <v>0</v>
      </c>
      <c r="J49" s="88">
        <f t="shared" si="8"/>
        <v>12.4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55.3</v>
      </c>
      <c r="O49" s="88">
        <f t="shared" si="8"/>
        <v>0</v>
      </c>
      <c r="P49" s="88">
        <f t="shared" si="8"/>
        <v>0</v>
      </c>
      <c r="Q49" s="88">
        <f t="shared" si="8"/>
        <v>59.7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287.7</v>
      </c>
    </row>
    <row r="50" spans="1:27" ht="16.149999999999999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.15" customHeight="1" thickBot="1" x14ac:dyDescent="0.25">
      <c r="A52" s="86" t="s">
        <v>39</v>
      </c>
      <c r="B52" s="87">
        <f>IF(LEN(B$2)&gt;0,SUM(B10:B15)+B26+B40,"")</f>
        <v>56.045999999999999</v>
      </c>
      <c r="C52" s="88">
        <f t="shared" ref="C52:Z52" si="10">IF(LEN(C$2)&gt;0,SUM(C10:C15)+C26+C40,"")</f>
        <v>57.300000000000004</v>
      </c>
      <c r="D52" s="88">
        <f t="shared" si="10"/>
        <v>48.828999999999994</v>
      </c>
      <c r="E52" s="88">
        <f t="shared" si="10"/>
        <v>35.119</v>
      </c>
      <c r="F52" s="88">
        <f t="shared" si="10"/>
        <v>13.492000000000001</v>
      </c>
      <c r="G52" s="88">
        <f t="shared" si="10"/>
        <v>70.075999999999993</v>
      </c>
      <c r="H52" s="88">
        <f t="shared" si="10"/>
        <v>72.35199999999999</v>
      </c>
      <c r="I52" s="88">
        <f t="shared" si="10"/>
        <v>58.423000000000002</v>
      </c>
      <c r="J52" s="88">
        <f t="shared" si="10"/>
        <v>40.705999999999996</v>
      </c>
      <c r="K52" s="88">
        <f t="shared" si="10"/>
        <v>29.975000000000001</v>
      </c>
      <c r="L52" s="88">
        <f t="shared" si="10"/>
        <v>24.233999999999998</v>
      </c>
      <c r="M52" s="88">
        <f t="shared" si="10"/>
        <v>23.808</v>
      </c>
      <c r="N52" s="88">
        <f t="shared" si="10"/>
        <v>74.114000000000004</v>
      </c>
      <c r="O52" s="88">
        <f t="shared" si="10"/>
        <v>29.646000000000001</v>
      </c>
      <c r="P52" s="88">
        <f t="shared" si="10"/>
        <v>37.597000000000001</v>
      </c>
      <c r="Q52" s="88">
        <f t="shared" si="10"/>
        <v>72.287000000000006</v>
      </c>
      <c r="R52" s="88">
        <f t="shared" si="10"/>
        <v>11.949000000000002</v>
      </c>
      <c r="S52" s="88">
        <f t="shared" si="10"/>
        <v>9.61</v>
      </c>
      <c r="T52" s="88">
        <f t="shared" si="10"/>
        <v>28.855999999999998</v>
      </c>
      <c r="U52" s="88">
        <f t="shared" si="10"/>
        <v>74.671000000000006</v>
      </c>
      <c r="V52" s="88">
        <f t="shared" si="10"/>
        <v>78.760999999999996</v>
      </c>
      <c r="W52" s="88">
        <f t="shared" si="10"/>
        <v>58.982999999999997</v>
      </c>
      <c r="X52" s="88">
        <f t="shared" si="10"/>
        <v>61.091000000000001</v>
      </c>
      <c r="Y52" s="88">
        <f t="shared" si="10"/>
        <v>66.283000000000001</v>
      </c>
      <c r="Z52" s="89" t="str">
        <f t="shared" si="10"/>
        <v/>
      </c>
      <c r="AA52" s="104">
        <f>SUM(B52:Z52)</f>
        <v>1134.2079999999999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>
        <v>35.4</v>
      </c>
      <c r="E4" s="18">
        <v>10.199999999999999</v>
      </c>
      <c r="F4" s="18"/>
      <c r="G4" s="18">
        <v>50.1</v>
      </c>
      <c r="H4" s="18">
        <v>64.599999999999994</v>
      </c>
      <c r="I4" s="18">
        <v>-19.7</v>
      </c>
      <c r="J4" s="18">
        <v>12.4</v>
      </c>
      <c r="K4" s="18"/>
      <c r="L4" s="18"/>
      <c r="M4" s="18"/>
      <c r="N4" s="18">
        <v>55.3</v>
      </c>
      <c r="O4" s="18">
        <v>-19</v>
      </c>
      <c r="P4" s="18"/>
      <c r="Q4" s="18">
        <v>59.7</v>
      </c>
      <c r="R4" s="18"/>
      <c r="S4" s="18">
        <v>-8.6999999999999993</v>
      </c>
      <c r="T4" s="18"/>
      <c r="U4" s="18"/>
      <c r="V4" s="18"/>
      <c r="W4" s="18"/>
      <c r="X4" s="18"/>
      <c r="Y4" s="18">
        <v>-37.5</v>
      </c>
      <c r="Z4" s="19"/>
      <c r="AA4" s="111">
        <f>SUM(B4:Z4)</f>
        <v>202.8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98.5</v>
      </c>
      <c r="C7" s="117">
        <v>95.66</v>
      </c>
      <c r="D7" s="117">
        <v>99.19</v>
      </c>
      <c r="E7" s="117">
        <v>100</v>
      </c>
      <c r="F7" s="117">
        <v>91.32</v>
      </c>
      <c r="G7" s="117">
        <v>104.75</v>
      </c>
      <c r="H7" s="117">
        <v>115.46</v>
      </c>
      <c r="I7" s="117">
        <v>135</v>
      </c>
      <c r="J7" s="117">
        <v>112</v>
      </c>
      <c r="K7" s="117">
        <v>85</v>
      </c>
      <c r="L7" s="117">
        <v>83.53</v>
      </c>
      <c r="M7" s="117">
        <v>72.14</v>
      </c>
      <c r="N7" s="117">
        <v>80</v>
      </c>
      <c r="O7" s="117">
        <v>74.39</v>
      </c>
      <c r="P7" s="117">
        <v>81.099999999999994</v>
      </c>
      <c r="Q7" s="117">
        <v>94.32</v>
      </c>
      <c r="R7" s="117">
        <v>99.76</v>
      </c>
      <c r="S7" s="117">
        <v>101.13</v>
      </c>
      <c r="T7" s="117">
        <v>117.26</v>
      </c>
      <c r="U7" s="117">
        <v>253</v>
      </c>
      <c r="V7" s="117">
        <v>313.62</v>
      </c>
      <c r="W7" s="117">
        <v>236.75</v>
      </c>
      <c r="X7" s="117">
        <v>131.01</v>
      </c>
      <c r="Y7" s="117">
        <v>109.66</v>
      </c>
      <c r="Z7" s="118"/>
      <c r="AA7" s="119">
        <f>IF(SUM(B7:Z7)&lt;&gt;0,AVERAGEIF(B7:Z7,"&lt;&gt;"""),"")</f>
        <v>120.18958333333335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>
        <v>19.7</v>
      </c>
      <c r="J15" s="133"/>
      <c r="K15" s="133"/>
      <c r="L15" s="133"/>
      <c r="M15" s="133"/>
      <c r="N15" s="133"/>
      <c r="O15" s="133">
        <v>19</v>
      </c>
      <c r="P15" s="133"/>
      <c r="Q15" s="133"/>
      <c r="R15" s="133"/>
      <c r="S15" s="133">
        <v>8.6999999999999993</v>
      </c>
      <c r="T15" s="133"/>
      <c r="U15" s="133"/>
      <c r="V15" s="133"/>
      <c r="W15" s="133"/>
      <c r="X15" s="133"/>
      <c r="Y15" s="133">
        <v>37.5</v>
      </c>
      <c r="Z15" s="131"/>
      <c r="AA15" s="132">
        <f t="shared" si="0"/>
        <v>84.9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19.7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19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8.6999999999999993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37.5</v>
      </c>
      <c r="Z16" s="136" t="str">
        <f t="shared" si="1"/>
        <v/>
      </c>
      <c r="AA16" s="90">
        <f t="shared" si="0"/>
        <v>84.9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45</v>
      </c>
      <c r="B23" s="128"/>
      <c r="C23" s="133"/>
      <c r="D23" s="133">
        <v>35.4</v>
      </c>
      <c r="E23" s="133">
        <v>10.199999999999999</v>
      </c>
      <c r="F23" s="133"/>
      <c r="G23" s="133">
        <v>50.1</v>
      </c>
      <c r="H23" s="133">
        <v>64.599999999999994</v>
      </c>
      <c r="I23" s="133"/>
      <c r="J23" s="133">
        <v>12.4</v>
      </c>
      <c r="K23" s="133"/>
      <c r="L23" s="133"/>
      <c r="M23" s="133"/>
      <c r="N23" s="133">
        <v>55.3</v>
      </c>
      <c r="O23" s="133"/>
      <c r="P23" s="133"/>
      <c r="Q23" s="133">
        <v>59.7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287.7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35.4</v>
      </c>
      <c r="E24" s="135">
        <f t="shared" si="3"/>
        <v>10.199999999999999</v>
      </c>
      <c r="F24" s="135">
        <f t="shared" si="3"/>
        <v>0</v>
      </c>
      <c r="G24" s="135">
        <f t="shared" si="3"/>
        <v>50.1</v>
      </c>
      <c r="H24" s="135">
        <f t="shared" si="3"/>
        <v>64.599999999999994</v>
      </c>
      <c r="I24" s="135">
        <f t="shared" si="3"/>
        <v>0</v>
      </c>
      <c r="J24" s="135">
        <f t="shared" si="3"/>
        <v>12.4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55.3</v>
      </c>
      <c r="O24" s="135">
        <f t="shared" si="3"/>
        <v>0</v>
      </c>
      <c r="P24" s="135">
        <f t="shared" si="3"/>
        <v>0</v>
      </c>
      <c r="Q24" s="135">
        <f t="shared" si="3"/>
        <v>59.7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287.7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2024-06-26T20:38:28Z</dcterms:created>
  <dcterms:modified xsi:type="dcterms:W3CDTF">2024-06-26T20:38:30Z</dcterms:modified>
</cp:coreProperties>
</file>