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<sst xmlns="http://schemas.openxmlformats.org/spreadsheetml/2006/main" count="119" uniqueCount="54">
  <si>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25/06/2024 23:35:57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</si>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</sst>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0A-4775-ADBD-77F5D29DF8B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0A-4775-ADBD-77F5D29DF8B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2.968</c:v>
                </c:pt>
                <c:pt idx="6">
                  <c:v>4.0940000000000003</c:v>
                </c:pt>
                <c:pt idx="9">
                  <c:v>3.141</c:v>
                </c:pt>
                <c:pt idx="10">
                  <c:v>4.4050000000000002</c:v>
                </c:pt>
                <c:pt idx="11">
                  <c:v>4.3869999999999996</c:v>
                </c:pt>
                <c:pt idx="12">
                  <c:v>4.4999999999999998E-2</c:v>
                </c:pt>
                <c:pt idx="13">
                  <c:v>0.90200000000000002</c:v>
                </c:pt>
                <c:pt idx="14">
                  <c:v>6.5000000000000002E-2</c:v>
                </c:pt>
                <c:pt idx="16">
                  <c:v>0.95799999999999996</c:v>
                </c:pt>
                <c:pt idx="22">
                  <c:v>0.23699999999999999</c:v>
                </c:pt>
                <c:pt idx="23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0A-4775-ADBD-77F5D29DF8B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3.2170000000000001</c:v>
                </c:pt>
                <c:pt idx="6">
                  <c:v>3.1579999999999999</c:v>
                </c:pt>
                <c:pt idx="9">
                  <c:v>2.6179999999999999</c:v>
                </c:pt>
                <c:pt idx="10">
                  <c:v>4.3849999999999998</c:v>
                </c:pt>
                <c:pt idx="11">
                  <c:v>5.5129999999999999</c:v>
                </c:pt>
                <c:pt idx="12">
                  <c:v>0.218</c:v>
                </c:pt>
                <c:pt idx="14">
                  <c:v>0.221</c:v>
                </c:pt>
                <c:pt idx="16">
                  <c:v>0.88400000000000001</c:v>
                </c:pt>
                <c:pt idx="18">
                  <c:v>2.5999999999999999E-2</c:v>
                </c:pt>
                <c:pt idx="22">
                  <c:v>0.68700000000000006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0A-4775-ADBD-77F5D29DF8B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0A-4775-ADBD-77F5D29DF8B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0A-4775-ADBD-77F5D29DF8B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0A-4775-ADBD-77F5D29DF8B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F0A-4775-ADBD-77F5D29DF8B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F0A-4775-ADBD-77F5D29DF8B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52.677</c:v>
                </c:pt>
                <c:pt idx="10">
                  <c:v>95.183000000000007</c:v>
                </c:pt>
                <c:pt idx="11">
                  <c:v>106.54299999999999</c:v>
                </c:pt>
                <c:pt idx="12">
                  <c:v>17.600000000000001</c:v>
                </c:pt>
                <c:pt idx="13">
                  <c:v>2.4449999999999998</c:v>
                </c:pt>
                <c:pt idx="15">
                  <c:v>23.045999999999999</c:v>
                </c:pt>
                <c:pt idx="18">
                  <c:v>22.05</c:v>
                </c:pt>
                <c:pt idx="19">
                  <c:v>24.41</c:v>
                </c:pt>
                <c:pt idx="20">
                  <c:v>28.478000000000002</c:v>
                </c:pt>
                <c:pt idx="21">
                  <c:v>33.817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0A-4775-ADBD-77F5D29DF8B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44.2</c:v>
                </c:pt>
                <c:pt idx="1">
                  <c:v>24.9</c:v>
                </c:pt>
                <c:pt idx="2">
                  <c:v>47.5</c:v>
                </c:pt>
                <c:pt idx="3">
                  <c:v>93.7</c:v>
                </c:pt>
                <c:pt idx="4">
                  <c:v>38.700000000000003</c:v>
                </c:pt>
                <c:pt idx="5">
                  <c:v>40.299999999999997</c:v>
                </c:pt>
                <c:pt idx="6">
                  <c:v>14.2</c:v>
                </c:pt>
                <c:pt idx="7">
                  <c:v>54</c:v>
                </c:pt>
                <c:pt idx="8">
                  <c:v>55.6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54.5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0A-4775-ADBD-77F5D29DF8B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4.9279999999999999</c:v>
                </c:pt>
                <c:pt idx="7">
                  <c:v>0.83099999999999996</c:v>
                </c:pt>
                <c:pt idx="9">
                  <c:v>6.5679999999999996</c:v>
                </c:pt>
                <c:pt idx="10">
                  <c:v>16.494</c:v>
                </c:pt>
                <c:pt idx="11">
                  <c:v>21.252000000000002</c:v>
                </c:pt>
                <c:pt idx="12">
                  <c:v>38.760000000000005</c:v>
                </c:pt>
                <c:pt idx="13">
                  <c:v>54.71</c:v>
                </c:pt>
                <c:pt idx="14">
                  <c:v>57.817</c:v>
                </c:pt>
                <c:pt idx="15">
                  <c:v>64.790999999999997</c:v>
                </c:pt>
                <c:pt idx="16">
                  <c:v>56.268000000000001</c:v>
                </c:pt>
                <c:pt idx="18">
                  <c:v>20.846999999999998</c:v>
                </c:pt>
                <c:pt idx="19">
                  <c:v>18.792000000000002</c:v>
                </c:pt>
                <c:pt idx="20">
                  <c:v>16.192</c:v>
                </c:pt>
                <c:pt idx="21">
                  <c:v>3.3809999999999998</c:v>
                </c:pt>
                <c:pt idx="22">
                  <c:v>19.408000000000001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0A-4775-ADBD-77F5D29DF8B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F0A-4775-ADBD-77F5D29DF8B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F0A-4775-ADBD-77F5D29DF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93.35</c:v>
                </c:pt>
                <c:pt idx="2">
                  <c:v>65</c:v>
                </c:pt>
                <c:pt idx="3">
                  <c:v>56.26</c:v>
                </c:pt>
                <c:pt idx="4">
                  <c:v>60</c:v>
                </c:pt>
                <c:pt idx="5">
                  <c:v>65</c:v>
                </c:pt>
                <c:pt idx="6">
                  <c:v>105</c:v>
                </c:pt>
                <c:pt idx="7">
                  <c:v>97</c:v>
                </c:pt>
                <c:pt idx="8">
                  <c:v>105.3</c:v>
                </c:pt>
                <c:pt idx="9">
                  <c:v>91.26</c:v>
                </c:pt>
                <c:pt idx="10">
                  <c:v>95.9</c:v>
                </c:pt>
                <c:pt idx="11">
                  <c:v>93.92</c:v>
                </c:pt>
                <c:pt idx="12">
                  <c:v>83.52</c:v>
                </c:pt>
                <c:pt idx="13">
                  <c:v>81</c:v>
                </c:pt>
                <c:pt idx="14">
                  <c:v>82.7</c:v>
                </c:pt>
                <c:pt idx="15">
                  <c:v>92.5</c:v>
                </c:pt>
                <c:pt idx="16">
                  <c:v>104</c:v>
                </c:pt>
                <c:pt idx="17">
                  <c:v>98.59</c:v>
                </c:pt>
                <c:pt idx="18">
                  <c:v>181.47</c:v>
                </c:pt>
                <c:pt idx="19">
                  <c:v>276.83999999999997</c:v>
                </c:pt>
                <c:pt idx="20">
                  <c:v>316.79000000000002</c:v>
                </c:pt>
                <c:pt idx="21">
                  <c:v>190.46</c:v>
                </c:pt>
                <c:pt idx="22">
                  <c:v>116.61</c:v>
                </c:pt>
                <c:pt idx="23">
                  <c:v>95.83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0A-4775-ADBD-77F5D29DF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6C-4F07-8084-843F07B45E0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6C-4F07-8084-843F07B45E0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5.2939999999999996</c:v>
                </c:pt>
                <c:pt idx="1">
                  <c:v>14.026</c:v>
                </c:pt>
                <c:pt idx="2">
                  <c:v>4.5570000000000004</c:v>
                </c:pt>
                <c:pt idx="3">
                  <c:v>2.6590000000000003</c:v>
                </c:pt>
                <c:pt idx="4">
                  <c:v>2.871</c:v>
                </c:pt>
                <c:pt idx="5">
                  <c:v>2.54</c:v>
                </c:pt>
                <c:pt idx="6">
                  <c:v>4.16</c:v>
                </c:pt>
                <c:pt idx="7">
                  <c:v>11.528</c:v>
                </c:pt>
                <c:pt idx="8">
                  <c:v>2.7519999999999998</c:v>
                </c:pt>
                <c:pt idx="9">
                  <c:v>7.766</c:v>
                </c:pt>
                <c:pt idx="10">
                  <c:v>10.444000000000001</c:v>
                </c:pt>
                <c:pt idx="11">
                  <c:v>5.7729999999999997</c:v>
                </c:pt>
                <c:pt idx="12">
                  <c:v>1.5029999999999999</c:v>
                </c:pt>
                <c:pt idx="13">
                  <c:v>1.581</c:v>
                </c:pt>
                <c:pt idx="14">
                  <c:v>1.667</c:v>
                </c:pt>
                <c:pt idx="15">
                  <c:v>2.2130000000000001</c:v>
                </c:pt>
                <c:pt idx="16">
                  <c:v>1.63</c:v>
                </c:pt>
                <c:pt idx="17">
                  <c:v>2.589</c:v>
                </c:pt>
                <c:pt idx="18">
                  <c:v>3.0149999999999997</c:v>
                </c:pt>
                <c:pt idx="19">
                  <c:v>3.9889999999999999</c:v>
                </c:pt>
                <c:pt idx="20">
                  <c:v>4.133</c:v>
                </c:pt>
                <c:pt idx="21">
                  <c:v>2.988</c:v>
                </c:pt>
                <c:pt idx="22">
                  <c:v>1.0349999999999999</c:v>
                </c:pt>
                <c:pt idx="23">
                  <c:v>1.0740000000000001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6C-4F07-8084-843F07B45E0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17.088999999999999</c:v>
                </c:pt>
                <c:pt idx="1">
                  <c:v>11.383000000000001</c:v>
                </c:pt>
                <c:pt idx="2">
                  <c:v>15.700999999999999</c:v>
                </c:pt>
                <c:pt idx="3">
                  <c:v>13.024999999999999</c:v>
                </c:pt>
                <c:pt idx="4">
                  <c:v>12.234</c:v>
                </c:pt>
                <c:pt idx="5">
                  <c:v>12.648</c:v>
                </c:pt>
                <c:pt idx="6">
                  <c:v>14.994</c:v>
                </c:pt>
                <c:pt idx="7">
                  <c:v>15.132</c:v>
                </c:pt>
                <c:pt idx="8">
                  <c:v>21.823</c:v>
                </c:pt>
                <c:pt idx="9">
                  <c:v>28.07</c:v>
                </c:pt>
                <c:pt idx="10">
                  <c:v>38.489999999999995</c:v>
                </c:pt>
                <c:pt idx="11">
                  <c:v>25.641999999999999</c:v>
                </c:pt>
                <c:pt idx="12">
                  <c:v>28.488</c:v>
                </c:pt>
                <c:pt idx="13">
                  <c:v>26.753</c:v>
                </c:pt>
                <c:pt idx="14">
                  <c:v>25.225000000000001</c:v>
                </c:pt>
                <c:pt idx="15">
                  <c:v>23.45</c:v>
                </c:pt>
                <c:pt idx="16">
                  <c:v>39.231999999999999</c:v>
                </c:pt>
                <c:pt idx="17">
                  <c:v>26.46</c:v>
                </c:pt>
                <c:pt idx="18">
                  <c:v>27.876000000000001</c:v>
                </c:pt>
                <c:pt idx="19">
                  <c:v>31.904</c:v>
                </c:pt>
                <c:pt idx="20">
                  <c:v>33.414999999999999</c:v>
                </c:pt>
                <c:pt idx="21">
                  <c:v>27.111000000000001</c:v>
                </c:pt>
                <c:pt idx="22">
                  <c:v>17.513999999999999</c:v>
                </c:pt>
                <c:pt idx="23">
                  <c:v>20.274999999999999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6C-4F07-8084-843F07B45E0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6C-4F07-8084-843F07B45E0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6C-4F07-8084-843F07B45E0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6C-4F07-8084-843F07B45E0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B6C-4F07-8084-843F07B45E0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B6C-4F07-8084-843F07B45E0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3">
                  <c:v>49.287999999999997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6C-4F07-8084-843F07B45E0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52.5</c:v>
                </c:pt>
                <c:pt idx="11">
                  <c:v>105.5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59.7</c:v>
                </c:pt>
                <c:pt idx="16">
                  <c:v>17.2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6C-4F07-8084-843F07B45E0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21.774999999999999</c:v>
                </c:pt>
                <c:pt idx="1">
                  <c:v>5.6369999999999996</c:v>
                </c:pt>
                <c:pt idx="2">
                  <c:v>27.258000000000003</c:v>
                </c:pt>
                <c:pt idx="3">
                  <c:v>28.703000000000003</c:v>
                </c:pt>
                <c:pt idx="4">
                  <c:v>23.603999999999999</c:v>
                </c:pt>
                <c:pt idx="5">
                  <c:v>25.088000000000001</c:v>
                </c:pt>
                <c:pt idx="6">
                  <c:v>7.2339999999999991</c:v>
                </c:pt>
                <c:pt idx="7">
                  <c:v>28.159000000000002</c:v>
                </c:pt>
                <c:pt idx="8">
                  <c:v>31.017999999999997</c:v>
                </c:pt>
                <c:pt idx="9">
                  <c:v>29.168000000000003</c:v>
                </c:pt>
                <c:pt idx="10">
                  <c:v>19.032999999999998</c:v>
                </c:pt>
                <c:pt idx="11">
                  <c:v>0.78</c:v>
                </c:pt>
                <c:pt idx="12">
                  <c:v>26.631999999999998</c:v>
                </c:pt>
                <c:pt idx="13">
                  <c:v>29.722999999999999</c:v>
                </c:pt>
                <c:pt idx="14">
                  <c:v>31.211000000000002</c:v>
                </c:pt>
                <c:pt idx="15">
                  <c:v>2.4739999999999998</c:v>
                </c:pt>
                <c:pt idx="16">
                  <c:v>7.5999999999999998E-2</c:v>
                </c:pt>
                <c:pt idx="17">
                  <c:v>25.402000000000001</c:v>
                </c:pt>
                <c:pt idx="18">
                  <c:v>12.032</c:v>
                </c:pt>
                <c:pt idx="19">
                  <c:v>7.3090000000000002</c:v>
                </c:pt>
                <c:pt idx="20">
                  <c:v>7.1219999999999999</c:v>
                </c:pt>
                <c:pt idx="21">
                  <c:v>7.0990000000000002</c:v>
                </c:pt>
                <c:pt idx="22">
                  <c:v>1.7829999999999999</c:v>
                </c:pt>
                <c:pt idx="23">
                  <c:v>11.253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6C-4F07-8084-843F07B45E0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B6C-4F07-8084-843F07B45E0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B6C-4F07-8084-843F07B45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82.5</c:v>
                </c:pt>
                <c:pt idx="1">
                  <c:v>93.35</c:v>
                </c:pt>
                <c:pt idx="2">
                  <c:v>65</c:v>
                </c:pt>
                <c:pt idx="3">
                  <c:v>56.26</c:v>
                </c:pt>
                <c:pt idx="4">
                  <c:v>60</c:v>
                </c:pt>
                <c:pt idx="5">
                  <c:v>65</c:v>
                </c:pt>
                <c:pt idx="6">
                  <c:v>105</c:v>
                </c:pt>
                <c:pt idx="7">
                  <c:v>97</c:v>
                </c:pt>
                <c:pt idx="8">
                  <c:v>105.3</c:v>
                </c:pt>
                <c:pt idx="9">
                  <c:v>91.26</c:v>
                </c:pt>
                <c:pt idx="10">
                  <c:v>95.9</c:v>
                </c:pt>
                <c:pt idx="11">
                  <c:v>93.92</c:v>
                </c:pt>
                <c:pt idx="12">
                  <c:v>83.52</c:v>
                </c:pt>
                <c:pt idx="13">
                  <c:v>81</c:v>
                </c:pt>
                <c:pt idx="14">
                  <c:v>82.7</c:v>
                </c:pt>
                <c:pt idx="15">
                  <c:v>92.5</c:v>
                </c:pt>
                <c:pt idx="16">
                  <c:v>104</c:v>
                </c:pt>
                <c:pt idx="17">
                  <c:v>98.59</c:v>
                </c:pt>
                <c:pt idx="18">
                  <c:v>181.47</c:v>
                </c:pt>
                <c:pt idx="19">
                  <c:v>276.83999999999997</c:v>
                </c:pt>
                <c:pt idx="20">
                  <c:v>316.79000000000002</c:v>
                </c:pt>
                <c:pt idx="21">
                  <c:v>190.46</c:v>
                </c:pt>
                <c:pt idx="22">
                  <c:v>116.61</c:v>
                </c:pt>
                <c:pt idx="23">
                  <c:v>95.83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6C-4F07-8084-843F07B45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44.2</v>
      </c>
      <c r="C4" s="18">
        <v>31.085000000000001</v>
      </c>
      <c r="D4" s="18">
        <v>47.5</v>
      </c>
      <c r="E4" s="18">
        <v>93.7</v>
      </c>
      <c r="F4" s="18">
        <v>38.700000000000003</v>
      </c>
      <c r="G4" s="18">
        <v>40.299999999999997</v>
      </c>
      <c r="H4" s="18">
        <v>26.38</v>
      </c>
      <c r="I4" s="18">
        <v>54.831000000000003</v>
      </c>
      <c r="J4" s="18">
        <v>55.6</v>
      </c>
      <c r="K4" s="18">
        <v>65.003999999999991</v>
      </c>
      <c r="L4" s="18">
        <v>120.467</v>
      </c>
      <c r="M4" s="18">
        <v>137.69499999999996</v>
      </c>
      <c r="N4" s="18">
        <v>56.623000000000005</v>
      </c>
      <c r="O4" s="18">
        <v>58.057000000000002</v>
      </c>
      <c r="P4" s="18">
        <v>58.102999999999994</v>
      </c>
      <c r="Q4" s="18">
        <v>87.837000000000003</v>
      </c>
      <c r="R4" s="18">
        <v>58.11</v>
      </c>
      <c r="S4" s="18">
        <v>54.5</v>
      </c>
      <c r="T4" s="18">
        <v>42.923000000000002</v>
      </c>
      <c r="U4" s="18">
        <v>43.201999999999998</v>
      </c>
      <c r="V4" s="18">
        <v>44.669999999999995</v>
      </c>
      <c r="W4" s="18">
        <v>37.198</v>
      </c>
      <c r="X4" s="18">
        <v>20.332000000000001</v>
      </c>
      <c r="Y4" s="18">
        <v>32.6</v>
      </c>
      <c r="Z4" s="19"/>
      <c r="AA4" s="20">
        <f>SUM(B4:Z4)</f>
        <v>1349.6170000000002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93.35</v>
      </c>
      <c r="D7" s="28">
        <v>65</v>
      </c>
      <c r="E7" s="28">
        <v>56.26</v>
      </c>
      <c r="F7" s="28">
        <v>60</v>
      </c>
      <c r="G7" s="28">
        <v>65</v>
      </c>
      <c r="H7" s="28">
        <v>105</v>
      </c>
      <c r="I7" s="28">
        <v>97</v>
      </c>
      <c r="J7" s="28">
        <v>105.3</v>
      </c>
      <c r="K7" s="28">
        <v>91.26</v>
      </c>
      <c r="L7" s="28">
        <v>95.9</v>
      </c>
      <c r="M7" s="28">
        <v>93.92</v>
      </c>
      <c r="N7" s="28">
        <v>83.52</v>
      </c>
      <c r="O7" s="28">
        <v>81</v>
      </c>
      <c r="P7" s="28">
        <v>82.7</v>
      </c>
      <c r="Q7" s="28">
        <v>92.5</v>
      </c>
      <c r="R7" s="28">
        <v>104</v>
      </c>
      <c r="S7" s="28">
        <v>98.59</v>
      </c>
      <c r="T7" s="28">
        <v>181.47</v>
      </c>
      <c r="U7" s="28">
        <v>276.83999999999997</v>
      </c>
      <c r="V7" s="28">
        <v>316.79000000000002</v>
      </c>
      <c r="W7" s="28">
        <v>190.46</v>
      </c>
      <c r="X7" s="28">
        <v>116.61</v>
      </c>
      <c r="Y7" s="28">
        <v>95.83</v>
      </c>
      <c r="Z7" s="29"/>
      <c r="AA7" s="30">
        <f>IF(SUM(B7:Z7)&lt;&gt;0,AVERAGEIF(B7:Z7,"&lt;&gt;"""),"")</f>
        <v>113.78333333333335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52.677</v>
      </c>
      <c r="L12" s="52">
        <v>95.183000000000007</v>
      </c>
      <c r="M12" s="52">
        <v>106.54299999999999</v>
      </c>
      <c r="N12" s="52">
        <v>17.600000000000001</v>
      </c>
      <c r="O12" s="52">
        <v>2.4449999999999998</v>
      </c>
      <c r="P12" s="52"/>
      <c r="Q12" s="52">
        <v>23.045999999999999</v>
      </c>
      <c r="R12" s="52"/>
      <c r="S12" s="52"/>
      <c r="T12" s="52">
        <v>22.05</v>
      </c>
      <c r="U12" s="52">
        <v>24.41</v>
      </c>
      <c r="V12" s="52">
        <v>28.478000000000002</v>
      </c>
      <c r="W12" s="52">
        <v>33.817</v>
      </c>
      <c r="X12" s="52"/>
      <c r="Y12" s="52"/>
      <c r="Z12" s="53"/>
      <c r="AA12" s="54">
        <f t="shared" si="0"/>
        <v>406.24900000000008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4.9279999999999999</v>
      </c>
      <c r="I14" s="57">
        <v>0.83099999999999996</v>
      </c>
      <c r="J14" s="57"/>
      <c r="K14" s="57">
        <v>6.5679999999999996</v>
      </c>
      <c r="L14" s="57">
        <v>16.494</v>
      </c>
      <c r="M14" s="57">
        <v>21.252000000000002</v>
      </c>
      <c r="N14" s="57">
        <v>38.760000000000005</v>
      </c>
      <c r="O14" s="57">
        <v>54.71</v>
      </c>
      <c r="P14" s="57">
        <v>57.817</v>
      </c>
      <c r="Q14" s="57">
        <v>64.790999999999997</v>
      </c>
      <c r="R14" s="57">
        <v>56.268000000000001</v>
      </c>
      <c r="S14" s="57"/>
      <c r="T14" s="57">
        <v>20.846999999999998</v>
      </c>
      <c r="U14" s="57">
        <v>18.792000000000002</v>
      </c>
      <c r="V14" s="57">
        <v>16.192</v>
      </c>
      <c r="W14" s="57">
        <v>3.3809999999999998</v>
      </c>
      <c r="X14" s="57">
        <v>19.408000000000001</v>
      </c>
      <c r="Y14" s="57"/>
      <c r="Z14" s="58"/>
      <c r="AA14" s="59">
        <f t="shared" si="0"/>
        <v>401.03899999999999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4.9279999999999999</v>
      </c>
      <c r="I16" s="62">
        <f t="shared" si="1"/>
        <v>0.83099999999999996</v>
      </c>
      <c r="J16" s="62">
        <f t="shared" si="1"/>
        <v>0</v>
      </c>
      <c r="K16" s="62">
        <f t="shared" si="1"/>
        <v>59.244999999999997</v>
      </c>
      <c r="L16" s="62">
        <f t="shared" si="1"/>
        <v>111.67700000000001</v>
      </c>
      <c r="M16" s="62">
        <f t="shared" si="1"/>
        <v>127.79499999999999</v>
      </c>
      <c r="N16" s="62">
        <f t="shared" si="1"/>
        <v>56.360000000000007</v>
      </c>
      <c r="O16" s="62">
        <f t="shared" si="1"/>
        <v>57.155000000000001</v>
      </c>
      <c r="P16" s="62">
        <f t="shared" si="1"/>
        <v>57.817</v>
      </c>
      <c r="Q16" s="62">
        <f t="shared" si="1"/>
        <v>87.836999999999989</v>
      </c>
      <c r="R16" s="62">
        <f t="shared" si="1"/>
        <v>56.268000000000001</v>
      </c>
      <c r="S16" s="62">
        <f t="shared" si="1"/>
        <v>0</v>
      </c>
      <c r="T16" s="62">
        <f t="shared" si="1"/>
        <v>42.896999999999998</v>
      </c>
      <c r="U16" s="62">
        <f t="shared" si="1"/>
        <v>43.201999999999998</v>
      </c>
      <c r="V16" s="62">
        <f t="shared" si="1"/>
        <v>44.67</v>
      </c>
      <c r="W16" s="62">
        <f t="shared" si="1"/>
        <v>37.198</v>
      </c>
      <c r="X16" s="62">
        <f t="shared" si="1"/>
        <v>19.408000000000001</v>
      </c>
      <c r="Y16" s="62">
        <f t="shared" si="1"/>
        <v>0</v>
      </c>
      <c r="Z16" s="63" t="str">
        <f t="shared" si="1"/>
        <v/>
      </c>
      <c r="AA16" s="64">
        <f>SUM(AA10:AA15)</f>
        <v>807.28800000000001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>
        <v>2.968</v>
      </c>
      <c r="D20" s="77"/>
      <c r="E20" s="77"/>
      <c r="F20" s="77"/>
      <c r="G20" s="77"/>
      <c r="H20" s="77">
        <v>4.0940000000000003</v>
      </c>
      <c r="I20" s="77"/>
      <c r="J20" s="77"/>
      <c r="K20" s="77">
        <v>3.141</v>
      </c>
      <c r="L20" s="77">
        <v>4.4050000000000002</v>
      </c>
      <c r="M20" s="77">
        <v>4.3869999999999996</v>
      </c>
      <c r="N20" s="77">
        <v>4.4999999999999998E-2</v>
      </c>
      <c r="O20" s="77">
        <v>0.90200000000000002</v>
      </c>
      <c r="P20" s="77">
        <v>6.5000000000000002E-2</v>
      </c>
      <c r="Q20" s="77"/>
      <c r="R20" s="77">
        <v>0.95799999999999996</v>
      </c>
      <c r="S20" s="77"/>
      <c r="T20" s="77"/>
      <c r="U20" s="77"/>
      <c r="V20" s="77"/>
      <c r="W20" s="77"/>
      <c r="X20" s="77">
        <v>0.23699999999999999</v>
      </c>
      <c r="Y20" s="77">
        <v>5.8</v>
      </c>
      <c r="Z20" s="78"/>
      <c r="AA20" s="79">
        <f t="shared" si="2"/>
        <v>27.002000000000002</v>
      </c>
    </row>
    <row r="21" spans="1:27" ht="25.15" customHeight="1" x14ac:dyDescent="0.2">
      <c r="A21" s="75" t="s">
        <v>16</v>
      </c>
      <c r="B21" s="80"/>
      <c r="C21" s="81">
        <v>3.2170000000000001</v>
      </c>
      <c r="D21" s="81"/>
      <c r="E21" s="81"/>
      <c r="F21" s="81"/>
      <c r="G21" s="81"/>
      <c r="H21" s="81">
        <v>3.1579999999999999</v>
      </c>
      <c r="I21" s="81"/>
      <c r="J21" s="81"/>
      <c r="K21" s="81">
        <v>2.6179999999999999</v>
      </c>
      <c r="L21" s="81">
        <v>4.3849999999999998</v>
      </c>
      <c r="M21" s="81">
        <v>5.5129999999999999</v>
      </c>
      <c r="N21" s="81">
        <v>0.218</v>
      </c>
      <c r="O21" s="81"/>
      <c r="P21" s="81">
        <v>0.221</v>
      </c>
      <c r="Q21" s="81"/>
      <c r="R21" s="81">
        <v>0.88400000000000001</v>
      </c>
      <c r="S21" s="81"/>
      <c r="T21" s="81">
        <v>2.5999999999999999E-2</v>
      </c>
      <c r="U21" s="81"/>
      <c r="V21" s="81"/>
      <c r="W21" s="81"/>
      <c r="X21" s="81">
        <v>0.68700000000000006</v>
      </c>
      <c r="Y21" s="81"/>
      <c r="Z21" s="78"/>
      <c r="AA21" s="79">
        <f t="shared" si="2"/>
        <v>20.927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6.1850000000000005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7.2520000000000007</v>
      </c>
      <c r="I26" s="88">
        <f t="shared" si="3"/>
        <v>0</v>
      </c>
      <c r="J26" s="88">
        <f t="shared" si="3"/>
        <v>0</v>
      </c>
      <c r="K26" s="88">
        <f t="shared" si="3"/>
        <v>5.7590000000000003</v>
      </c>
      <c r="L26" s="88">
        <f t="shared" si="3"/>
        <v>8.7899999999999991</v>
      </c>
      <c r="M26" s="88">
        <f t="shared" si="3"/>
        <v>9.8999999999999986</v>
      </c>
      <c r="N26" s="88">
        <f t="shared" si="3"/>
        <v>0.26300000000000001</v>
      </c>
      <c r="O26" s="88">
        <f t="shared" si="3"/>
        <v>0.90200000000000002</v>
      </c>
      <c r="P26" s="88">
        <f t="shared" si="3"/>
        <v>0.28600000000000003</v>
      </c>
      <c r="Q26" s="88">
        <f t="shared" si="3"/>
        <v>0</v>
      </c>
      <c r="R26" s="88">
        <f t="shared" si="3"/>
        <v>1.8420000000000001</v>
      </c>
      <c r="S26" s="88">
        <f t="shared" si="3"/>
        <v>0</v>
      </c>
      <c r="T26" s="88">
        <f t="shared" si="3"/>
        <v>2.5999999999999999E-2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0.92400000000000004</v>
      </c>
      <c r="Y26" s="88">
        <f t="shared" si="3"/>
        <v>5.8</v>
      </c>
      <c r="Z26" s="89" t="str">
        <f t="shared" si="3"/>
        <v/>
      </c>
      <c r="AA26" s="90">
        <f>SUM(AA19:AA25)</f>
        <v>47.929000000000002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>
        <v>6.1849999999999996</v>
      </c>
      <c r="D30" s="77"/>
      <c r="E30" s="77"/>
      <c r="F30" s="77"/>
      <c r="G30" s="77"/>
      <c r="H30" s="77">
        <v>12.18</v>
      </c>
      <c r="I30" s="77">
        <v>0.83099999999999996</v>
      </c>
      <c r="J30" s="77"/>
      <c r="K30" s="77">
        <v>65.004000000000005</v>
      </c>
      <c r="L30" s="77">
        <v>120.467</v>
      </c>
      <c r="M30" s="77">
        <v>137.69499999999999</v>
      </c>
      <c r="N30" s="77">
        <v>56.622999999999998</v>
      </c>
      <c r="O30" s="77">
        <v>58.057000000000002</v>
      </c>
      <c r="P30" s="77">
        <v>58.103000000000002</v>
      </c>
      <c r="Q30" s="77">
        <v>87.837000000000003</v>
      </c>
      <c r="R30" s="77">
        <v>58.11</v>
      </c>
      <c r="S30" s="77"/>
      <c r="T30" s="77">
        <v>42.923000000000002</v>
      </c>
      <c r="U30" s="77">
        <v>43.201999999999998</v>
      </c>
      <c r="V30" s="77">
        <v>44.67</v>
      </c>
      <c r="W30" s="77">
        <v>37.198</v>
      </c>
      <c r="X30" s="77">
        <v>20.332000000000001</v>
      </c>
      <c r="Y30" s="77">
        <v>5.8</v>
      </c>
      <c r="Z30" s="78"/>
      <c r="AA30" s="79">
        <f>SUM(B30:Z30)</f>
        <v>855.21699999999987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6.1849999999999996</v>
      </c>
      <c r="D32" s="62">
        <f t="shared" si="4"/>
        <v>0</v>
      </c>
      <c r="E32" s="62">
        <f t="shared" si="4"/>
        <v>0</v>
      </c>
      <c r="F32" s="62">
        <f t="shared" si="4"/>
        <v>0</v>
      </c>
      <c r="G32" s="62">
        <f t="shared" si="4"/>
        <v>0</v>
      </c>
      <c r="H32" s="62">
        <f t="shared" si="4"/>
        <v>12.18</v>
      </c>
      <c r="I32" s="62">
        <f t="shared" si="4"/>
        <v>0.83099999999999996</v>
      </c>
      <c r="J32" s="62">
        <f t="shared" si="4"/>
        <v>0</v>
      </c>
      <c r="K32" s="62">
        <f t="shared" si="4"/>
        <v>65.004000000000005</v>
      </c>
      <c r="L32" s="62">
        <f t="shared" si="4"/>
        <v>120.467</v>
      </c>
      <c r="M32" s="62">
        <f t="shared" si="4"/>
        <v>137.69499999999999</v>
      </c>
      <c r="N32" s="62">
        <f t="shared" si="4"/>
        <v>56.622999999999998</v>
      </c>
      <c r="O32" s="62">
        <f t="shared" si="4"/>
        <v>58.057000000000002</v>
      </c>
      <c r="P32" s="62">
        <f t="shared" si="4"/>
        <v>58.103000000000002</v>
      </c>
      <c r="Q32" s="62">
        <f t="shared" si="4"/>
        <v>87.837000000000003</v>
      </c>
      <c r="R32" s="62">
        <f t="shared" si="4"/>
        <v>58.11</v>
      </c>
      <c r="S32" s="62">
        <f t="shared" si="4"/>
        <v>0</v>
      </c>
      <c r="T32" s="62">
        <f t="shared" si="4"/>
        <v>42.923000000000002</v>
      </c>
      <c r="U32" s="62">
        <f t="shared" si="4"/>
        <v>43.201999999999998</v>
      </c>
      <c r="V32" s="62">
        <f t="shared" si="4"/>
        <v>44.67</v>
      </c>
      <c r="W32" s="62">
        <f t="shared" si="4"/>
        <v>37.198</v>
      </c>
      <c r="X32" s="62">
        <f t="shared" si="4"/>
        <v>20.332000000000001</v>
      </c>
      <c r="Y32" s="62">
        <f t="shared" si="4"/>
        <v>5.8</v>
      </c>
      <c r="Z32" s="63" t="str">
        <f t="shared" si="4"/>
        <v/>
      </c>
      <c r="AA32" s="64">
        <f>SUM(AA29:AA31)</f>
        <v>855.21699999999987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>
        <v>44.2</v>
      </c>
      <c r="C39" s="99">
        <v>24.9</v>
      </c>
      <c r="D39" s="99">
        <v>47.5</v>
      </c>
      <c r="E39" s="99">
        <v>93.7</v>
      </c>
      <c r="F39" s="99">
        <v>38.700000000000003</v>
      </c>
      <c r="G39" s="99">
        <v>40.299999999999997</v>
      </c>
      <c r="H39" s="99">
        <v>14.2</v>
      </c>
      <c r="I39" s="99">
        <v>54</v>
      </c>
      <c r="J39" s="99">
        <v>55.6</v>
      </c>
      <c r="K39" s="99"/>
      <c r="L39" s="99"/>
      <c r="M39" s="99"/>
      <c r="N39" s="99"/>
      <c r="O39" s="99"/>
      <c r="P39" s="99"/>
      <c r="Q39" s="99"/>
      <c r="R39" s="99"/>
      <c r="S39" s="99">
        <v>54.5</v>
      </c>
      <c r="T39" s="99"/>
      <c r="U39" s="99"/>
      <c r="V39" s="99"/>
      <c r="W39" s="99"/>
      <c r="X39" s="99"/>
      <c r="Y39" s="99">
        <v>26.8</v>
      </c>
      <c r="Z39" s="100"/>
      <c r="AA39" s="79">
        <f t="shared" si="5"/>
        <v>494.40000000000003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44.2</v>
      </c>
      <c r="C40" s="88">
        <f t="shared" si="6"/>
        <v>24.9</v>
      </c>
      <c r="D40" s="88">
        <f t="shared" si="6"/>
        <v>47.5</v>
      </c>
      <c r="E40" s="88">
        <f t="shared" si="6"/>
        <v>93.7</v>
      </c>
      <c r="F40" s="88">
        <f t="shared" si="6"/>
        <v>38.700000000000003</v>
      </c>
      <c r="G40" s="88">
        <f t="shared" si="6"/>
        <v>40.299999999999997</v>
      </c>
      <c r="H40" s="88">
        <f t="shared" si="6"/>
        <v>14.2</v>
      </c>
      <c r="I40" s="88">
        <f t="shared" si="6"/>
        <v>54</v>
      </c>
      <c r="J40" s="88">
        <f t="shared" si="6"/>
        <v>55.6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54.5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26.8</v>
      </c>
      <c r="Z40" s="89" t="str">
        <f t="shared" si="6"/>
        <v/>
      </c>
      <c r="AA40" s="90">
        <f t="shared" si="5"/>
        <v>494.40000000000003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44.2</v>
      </c>
      <c r="C47" s="99">
        <v>24.9</v>
      </c>
      <c r="D47" s="99">
        <v>47.5</v>
      </c>
      <c r="E47" s="99">
        <v>93.7</v>
      </c>
      <c r="F47" s="99">
        <v>38.700000000000003</v>
      </c>
      <c r="G47" s="99">
        <v>40.299999999999997</v>
      </c>
      <c r="H47" s="99">
        <v>14.2</v>
      </c>
      <c r="I47" s="99">
        <v>54</v>
      </c>
      <c r="J47" s="99">
        <v>55.6</v>
      </c>
      <c r="K47" s="99"/>
      <c r="L47" s="99"/>
      <c r="M47" s="99"/>
      <c r="N47" s="99"/>
      <c r="O47" s="99"/>
      <c r="P47" s="99"/>
      <c r="Q47" s="99"/>
      <c r="R47" s="99"/>
      <c r="S47" s="99">
        <v>54.5</v>
      </c>
      <c r="T47" s="99"/>
      <c r="U47" s="99"/>
      <c r="V47" s="99"/>
      <c r="W47" s="99"/>
      <c r="X47" s="99"/>
      <c r="Y47" s="99">
        <v>26.8</v>
      </c>
      <c r="Z47" s="100"/>
      <c r="AA47" s="79">
        <f t="shared" si="7"/>
        <v>494.40000000000003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44.2</v>
      </c>
      <c r="C49" s="88">
        <f t="shared" ref="C49:Z49" si="8">IF(LEN(C$2)&gt;0,SUM(C43:C48),"")</f>
        <v>24.9</v>
      </c>
      <c r="D49" s="88">
        <f t="shared" si="8"/>
        <v>47.5</v>
      </c>
      <c r="E49" s="88">
        <f t="shared" si="8"/>
        <v>93.7</v>
      </c>
      <c r="F49" s="88">
        <f t="shared" si="8"/>
        <v>38.700000000000003</v>
      </c>
      <c r="G49" s="88">
        <f t="shared" si="8"/>
        <v>40.299999999999997</v>
      </c>
      <c r="H49" s="88">
        <f t="shared" si="8"/>
        <v>14.2</v>
      </c>
      <c r="I49" s="88">
        <f t="shared" si="8"/>
        <v>54</v>
      </c>
      <c r="J49" s="88">
        <f t="shared" si="8"/>
        <v>55.6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54.5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26.8</v>
      </c>
      <c r="Z49" s="89" t="str">
        <f t="shared" si="8"/>
        <v/>
      </c>
      <c r="AA49" s="90">
        <f t="shared" si="7"/>
        <v>494.40000000000003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44.2</v>
      </c>
      <c r="C52" s="88">
        <f t="shared" si="10"/>
        <v>31.085000000000001</v>
      </c>
      <c r="D52" s="88">
        <f t="shared" si="10"/>
        <v>47.5</v>
      </c>
      <c r="E52" s="88">
        <f t="shared" si="10"/>
        <v>93.7</v>
      </c>
      <c r="F52" s="88">
        <f t="shared" si="10"/>
        <v>38.700000000000003</v>
      </c>
      <c r="G52" s="88">
        <f t="shared" si="10"/>
        <v>40.299999999999997</v>
      </c>
      <c r="H52" s="88">
        <f t="shared" si="10"/>
        <v>26.38</v>
      </c>
      <c r="I52" s="88">
        <f t="shared" si="10"/>
        <v>54.831000000000003</v>
      </c>
      <c r="J52" s="88">
        <f t="shared" si="10"/>
        <v>55.6</v>
      </c>
      <c r="K52" s="88">
        <f t="shared" si="10"/>
        <v>65.003999999999991</v>
      </c>
      <c r="L52" s="88">
        <f t="shared" si="10"/>
        <v>120.46700000000001</v>
      </c>
      <c r="M52" s="88">
        <f t="shared" si="10"/>
        <v>137.69499999999999</v>
      </c>
      <c r="N52" s="88">
        <f t="shared" si="10"/>
        <v>56.623000000000005</v>
      </c>
      <c r="O52" s="88">
        <f t="shared" si="10"/>
        <v>58.057000000000002</v>
      </c>
      <c r="P52" s="88">
        <f t="shared" si="10"/>
        <v>58.103000000000002</v>
      </c>
      <c r="Q52" s="88">
        <f t="shared" si="10"/>
        <v>87.836999999999989</v>
      </c>
      <c r="R52" s="88">
        <f t="shared" si="10"/>
        <v>58.11</v>
      </c>
      <c r="S52" s="88">
        <f t="shared" si="10"/>
        <v>54.5</v>
      </c>
      <c r="T52" s="88">
        <f t="shared" si="10"/>
        <v>42.923000000000002</v>
      </c>
      <c r="U52" s="88">
        <f t="shared" si="10"/>
        <v>43.201999999999998</v>
      </c>
      <c r="V52" s="88">
        <f t="shared" si="10"/>
        <v>44.67</v>
      </c>
      <c r="W52" s="88">
        <f t="shared" si="10"/>
        <v>37.198</v>
      </c>
      <c r="X52" s="88">
        <f t="shared" si="10"/>
        <v>20.332000000000001</v>
      </c>
      <c r="Y52" s="88">
        <f t="shared" si="10"/>
        <v>32.6</v>
      </c>
      <c r="Z52" s="89" t="str">
        <f t="shared" si="10"/>
        <v/>
      </c>
      <c r="AA52" s="104">
        <f>SUM(B52:Z52)</f>
        <v>1349.6170000000002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44.158000000000008</v>
      </c>
      <c r="C4" s="18">
        <v>31.045999999999996</v>
      </c>
      <c r="D4" s="18">
        <v>47.515999999999998</v>
      </c>
      <c r="E4" s="18">
        <v>93.674999999999997</v>
      </c>
      <c r="F4" s="18">
        <v>38.709000000000003</v>
      </c>
      <c r="G4" s="18">
        <v>40.276000000000003</v>
      </c>
      <c r="H4" s="18">
        <v>26.388000000000002</v>
      </c>
      <c r="I4" s="18">
        <v>54.81900000000001</v>
      </c>
      <c r="J4" s="18">
        <v>55.593000000000004</v>
      </c>
      <c r="K4" s="18">
        <v>65.004000000000019</v>
      </c>
      <c r="L4" s="18">
        <v>120.46700000000001</v>
      </c>
      <c r="M4" s="18">
        <v>137.69499999999999</v>
      </c>
      <c r="N4" s="18">
        <v>56.622999999999998</v>
      </c>
      <c r="O4" s="18">
        <v>58.057000000000009</v>
      </c>
      <c r="P4" s="18">
        <v>58.103000000000009</v>
      </c>
      <c r="Q4" s="18">
        <v>87.836999999999989</v>
      </c>
      <c r="R4" s="18">
        <v>58.138000000000005</v>
      </c>
      <c r="S4" s="18">
        <v>54.451000000000008</v>
      </c>
      <c r="T4" s="18">
        <v>42.922999999999995</v>
      </c>
      <c r="U4" s="18">
        <v>43.201999999999991</v>
      </c>
      <c r="V4" s="18">
        <v>44.669999999999995</v>
      </c>
      <c r="W4" s="18">
        <v>37.198000000000008</v>
      </c>
      <c r="X4" s="18">
        <v>20.332000000000001</v>
      </c>
      <c r="Y4" s="18">
        <v>32.601999999999997</v>
      </c>
      <c r="Z4" s="19"/>
      <c r="AA4" s="20">
        <f>SUM(B4:Z4)</f>
        <v>1349.4820000000004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93.35</v>
      </c>
      <c r="D7" s="28">
        <v>65</v>
      </c>
      <c r="E7" s="28">
        <v>56.26</v>
      </c>
      <c r="F7" s="28">
        <v>60</v>
      </c>
      <c r="G7" s="28">
        <v>65</v>
      </c>
      <c r="H7" s="28">
        <v>105</v>
      </c>
      <c r="I7" s="28">
        <v>97</v>
      </c>
      <c r="J7" s="28">
        <v>105.3</v>
      </c>
      <c r="K7" s="28">
        <v>91.26</v>
      </c>
      <c r="L7" s="28">
        <v>95.9</v>
      </c>
      <c r="M7" s="28">
        <v>93.92</v>
      </c>
      <c r="N7" s="28">
        <v>83.52</v>
      </c>
      <c r="O7" s="28">
        <v>81</v>
      </c>
      <c r="P7" s="28">
        <v>82.7</v>
      </c>
      <c r="Q7" s="28">
        <v>92.5</v>
      </c>
      <c r="R7" s="28">
        <v>104</v>
      </c>
      <c r="S7" s="28">
        <v>98.59</v>
      </c>
      <c r="T7" s="28">
        <v>181.47</v>
      </c>
      <c r="U7" s="28">
        <v>276.83999999999997</v>
      </c>
      <c r="V7" s="28">
        <v>316.79000000000002</v>
      </c>
      <c r="W7" s="28">
        <v>190.46</v>
      </c>
      <c r="X7" s="28">
        <v>116.61</v>
      </c>
      <c r="Y7" s="28">
        <v>95.83</v>
      </c>
      <c r="Z7" s="29"/>
      <c r="AA7" s="30">
        <f>IF(SUM(B7:Z7)&lt;&gt;0,AVERAGEIF(B7:Z7,"&lt;&gt;"""),"")</f>
        <v>113.78333333333335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>
        <v>49.287999999999997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49.287999999999997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21.774999999999999</v>
      </c>
      <c r="C14" s="57">
        <v>5.6369999999999996</v>
      </c>
      <c r="D14" s="57">
        <v>27.258000000000003</v>
      </c>
      <c r="E14" s="57">
        <v>28.703000000000003</v>
      </c>
      <c r="F14" s="57">
        <v>23.603999999999999</v>
      </c>
      <c r="G14" s="57">
        <v>25.088000000000001</v>
      </c>
      <c r="H14" s="57">
        <v>7.2339999999999991</v>
      </c>
      <c r="I14" s="57">
        <v>28.159000000000002</v>
      </c>
      <c r="J14" s="57">
        <v>31.017999999999997</v>
      </c>
      <c r="K14" s="57">
        <v>29.168000000000003</v>
      </c>
      <c r="L14" s="57">
        <v>19.032999999999998</v>
      </c>
      <c r="M14" s="57">
        <v>0.78</v>
      </c>
      <c r="N14" s="57">
        <v>26.631999999999998</v>
      </c>
      <c r="O14" s="57">
        <v>29.722999999999999</v>
      </c>
      <c r="P14" s="57">
        <v>31.211000000000002</v>
      </c>
      <c r="Q14" s="57">
        <v>2.4739999999999998</v>
      </c>
      <c r="R14" s="57">
        <v>7.5999999999999998E-2</v>
      </c>
      <c r="S14" s="57">
        <v>25.402000000000001</v>
      </c>
      <c r="T14" s="57">
        <v>12.032</v>
      </c>
      <c r="U14" s="57">
        <v>7.3090000000000002</v>
      </c>
      <c r="V14" s="57">
        <v>7.1219999999999999</v>
      </c>
      <c r="W14" s="57">
        <v>7.0990000000000002</v>
      </c>
      <c r="X14" s="57">
        <v>1.7829999999999999</v>
      </c>
      <c r="Y14" s="57">
        <v>11.253</v>
      </c>
      <c r="Z14" s="58"/>
      <c r="AA14" s="59">
        <f t="shared" si="0"/>
        <v>409.57300000000004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21.774999999999999</v>
      </c>
      <c r="C16" s="62">
        <f t="shared" ref="C16:Z16" si="1">IF(LEN(C$2)&gt;0,SUM(C10:C15),"")</f>
        <v>5.6369999999999996</v>
      </c>
      <c r="D16" s="62">
        <f t="shared" si="1"/>
        <v>27.258000000000003</v>
      </c>
      <c r="E16" s="62">
        <f t="shared" si="1"/>
        <v>77.991</v>
      </c>
      <c r="F16" s="62">
        <f t="shared" si="1"/>
        <v>23.603999999999999</v>
      </c>
      <c r="G16" s="62">
        <f t="shared" si="1"/>
        <v>25.088000000000001</v>
      </c>
      <c r="H16" s="62">
        <f t="shared" si="1"/>
        <v>7.2339999999999991</v>
      </c>
      <c r="I16" s="62">
        <f t="shared" si="1"/>
        <v>28.159000000000002</v>
      </c>
      <c r="J16" s="62">
        <f t="shared" si="1"/>
        <v>31.017999999999997</v>
      </c>
      <c r="K16" s="62">
        <f t="shared" si="1"/>
        <v>29.168000000000003</v>
      </c>
      <c r="L16" s="62">
        <f t="shared" si="1"/>
        <v>19.032999999999998</v>
      </c>
      <c r="M16" s="62">
        <f t="shared" si="1"/>
        <v>0.78</v>
      </c>
      <c r="N16" s="62">
        <f t="shared" si="1"/>
        <v>26.631999999999998</v>
      </c>
      <c r="O16" s="62">
        <f t="shared" si="1"/>
        <v>29.722999999999999</v>
      </c>
      <c r="P16" s="62">
        <f t="shared" si="1"/>
        <v>31.211000000000002</v>
      </c>
      <c r="Q16" s="62">
        <f t="shared" si="1"/>
        <v>2.4739999999999998</v>
      </c>
      <c r="R16" s="62">
        <f t="shared" si="1"/>
        <v>7.5999999999999998E-2</v>
      </c>
      <c r="S16" s="62">
        <f t="shared" si="1"/>
        <v>25.402000000000001</v>
      </c>
      <c r="T16" s="62">
        <f t="shared" si="1"/>
        <v>12.032</v>
      </c>
      <c r="U16" s="62">
        <f t="shared" si="1"/>
        <v>7.3090000000000002</v>
      </c>
      <c r="V16" s="62">
        <f t="shared" si="1"/>
        <v>7.1219999999999999</v>
      </c>
      <c r="W16" s="62">
        <f t="shared" si="1"/>
        <v>7.0990000000000002</v>
      </c>
      <c r="X16" s="62">
        <f t="shared" si="1"/>
        <v>1.7829999999999999</v>
      </c>
      <c r="Y16" s="62">
        <f t="shared" si="1"/>
        <v>11.253</v>
      </c>
      <c r="Z16" s="63" t="str">
        <f t="shared" si="1"/>
        <v/>
      </c>
      <c r="AA16" s="64">
        <f>SUM(AA10:AA15)</f>
        <v>458.86100000000005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5.2939999999999996</v>
      </c>
      <c r="C20" s="77">
        <v>14.026</v>
      </c>
      <c r="D20" s="77">
        <v>4.5570000000000004</v>
      </c>
      <c r="E20" s="77">
        <v>2.6590000000000003</v>
      </c>
      <c r="F20" s="77">
        <v>2.871</v>
      </c>
      <c r="G20" s="77">
        <v>2.54</v>
      </c>
      <c r="H20" s="77">
        <v>4.16</v>
      </c>
      <c r="I20" s="77">
        <v>11.528</v>
      </c>
      <c r="J20" s="77">
        <v>2.7519999999999998</v>
      </c>
      <c r="K20" s="77">
        <v>7.766</v>
      </c>
      <c r="L20" s="77">
        <v>10.444000000000001</v>
      </c>
      <c r="M20" s="77">
        <v>5.7729999999999997</v>
      </c>
      <c r="N20" s="77">
        <v>1.5029999999999999</v>
      </c>
      <c r="O20" s="77">
        <v>1.581</v>
      </c>
      <c r="P20" s="77">
        <v>1.667</v>
      </c>
      <c r="Q20" s="77">
        <v>2.2130000000000001</v>
      </c>
      <c r="R20" s="77">
        <v>1.63</v>
      </c>
      <c r="S20" s="77">
        <v>2.589</v>
      </c>
      <c r="T20" s="77">
        <v>3.0149999999999997</v>
      </c>
      <c r="U20" s="77">
        <v>3.9889999999999999</v>
      </c>
      <c r="V20" s="77">
        <v>4.133</v>
      </c>
      <c r="W20" s="77">
        <v>2.988</v>
      </c>
      <c r="X20" s="77">
        <v>1.0349999999999999</v>
      </c>
      <c r="Y20" s="77">
        <v>1.0740000000000001</v>
      </c>
      <c r="Z20" s="78"/>
      <c r="AA20" s="79">
        <f t="shared" si="2"/>
        <v>101.78699999999998</v>
      </c>
    </row>
    <row r="21" spans="1:27" ht="25.15" customHeight="1" x14ac:dyDescent="0.2">
      <c r="A21" s="75" t="s">
        <v>16</v>
      </c>
      <c r="B21" s="80">
        <v>17.088999999999999</v>
      </c>
      <c r="C21" s="81">
        <v>11.383000000000001</v>
      </c>
      <c r="D21" s="81">
        <v>15.700999999999999</v>
      </c>
      <c r="E21" s="81">
        <v>13.024999999999999</v>
      </c>
      <c r="F21" s="81">
        <v>12.234</v>
      </c>
      <c r="G21" s="81">
        <v>12.648</v>
      </c>
      <c r="H21" s="81">
        <v>14.994</v>
      </c>
      <c r="I21" s="81">
        <v>15.132</v>
      </c>
      <c r="J21" s="81">
        <v>21.823</v>
      </c>
      <c r="K21" s="81">
        <v>28.07</v>
      </c>
      <c r="L21" s="81">
        <v>38.489999999999995</v>
      </c>
      <c r="M21" s="81">
        <v>25.641999999999999</v>
      </c>
      <c r="N21" s="81">
        <v>28.488</v>
      </c>
      <c r="O21" s="81">
        <v>26.753</v>
      </c>
      <c r="P21" s="81">
        <v>25.225000000000001</v>
      </c>
      <c r="Q21" s="81">
        <v>23.45</v>
      </c>
      <c r="R21" s="81">
        <v>39.231999999999999</v>
      </c>
      <c r="S21" s="81">
        <v>26.46</v>
      </c>
      <c r="T21" s="81">
        <v>27.876000000000001</v>
      </c>
      <c r="U21" s="81">
        <v>31.904</v>
      </c>
      <c r="V21" s="81">
        <v>33.414999999999999</v>
      </c>
      <c r="W21" s="81">
        <v>27.111000000000001</v>
      </c>
      <c r="X21" s="81">
        <v>17.513999999999999</v>
      </c>
      <c r="Y21" s="81">
        <v>20.274999999999999</v>
      </c>
      <c r="Z21" s="78"/>
      <c r="AA21" s="79">
        <f t="shared" si="2"/>
        <v>553.93399999999997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22.382999999999999</v>
      </c>
      <c r="C26" s="88">
        <f t="shared" ref="C26:Z26" si="3">IF(LEN(C$2)&gt;0,SUM(C19:C25),"")</f>
        <v>25.408999999999999</v>
      </c>
      <c r="D26" s="88">
        <f t="shared" si="3"/>
        <v>20.257999999999999</v>
      </c>
      <c r="E26" s="88">
        <f t="shared" si="3"/>
        <v>15.683999999999999</v>
      </c>
      <c r="F26" s="88">
        <f t="shared" si="3"/>
        <v>15.105</v>
      </c>
      <c r="G26" s="88">
        <f t="shared" si="3"/>
        <v>15.187999999999999</v>
      </c>
      <c r="H26" s="88">
        <f t="shared" si="3"/>
        <v>19.154</v>
      </c>
      <c r="I26" s="88">
        <f t="shared" si="3"/>
        <v>26.66</v>
      </c>
      <c r="J26" s="88">
        <f t="shared" si="3"/>
        <v>24.574999999999999</v>
      </c>
      <c r="K26" s="88">
        <f t="shared" si="3"/>
        <v>35.835999999999999</v>
      </c>
      <c r="L26" s="88">
        <f t="shared" si="3"/>
        <v>48.933999999999997</v>
      </c>
      <c r="M26" s="88">
        <f t="shared" si="3"/>
        <v>31.414999999999999</v>
      </c>
      <c r="N26" s="88">
        <f t="shared" si="3"/>
        <v>29.991</v>
      </c>
      <c r="O26" s="88">
        <f t="shared" si="3"/>
        <v>28.334</v>
      </c>
      <c r="P26" s="88">
        <f t="shared" si="3"/>
        <v>26.892000000000003</v>
      </c>
      <c r="Q26" s="88">
        <f t="shared" si="3"/>
        <v>25.663</v>
      </c>
      <c r="R26" s="88">
        <f t="shared" si="3"/>
        <v>40.862000000000002</v>
      </c>
      <c r="S26" s="88">
        <f t="shared" si="3"/>
        <v>29.048999999999999</v>
      </c>
      <c r="T26" s="88">
        <f t="shared" si="3"/>
        <v>30.891000000000002</v>
      </c>
      <c r="U26" s="88">
        <f t="shared" si="3"/>
        <v>35.893000000000001</v>
      </c>
      <c r="V26" s="88">
        <f t="shared" si="3"/>
        <v>37.548000000000002</v>
      </c>
      <c r="W26" s="88">
        <f t="shared" si="3"/>
        <v>30.099</v>
      </c>
      <c r="X26" s="88">
        <f t="shared" si="3"/>
        <v>18.548999999999999</v>
      </c>
      <c r="Y26" s="88">
        <f t="shared" si="3"/>
        <v>21.349</v>
      </c>
      <c r="Z26" s="89" t="str">
        <f t="shared" si="3"/>
        <v/>
      </c>
      <c r="AA26" s="90">
        <f>SUM(AA19:AA25)</f>
        <v>655.721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44.158000000000001</v>
      </c>
      <c r="C30" s="77">
        <v>31.045999999999999</v>
      </c>
      <c r="D30" s="77">
        <v>47.515999999999998</v>
      </c>
      <c r="E30" s="77">
        <v>93.674999999999997</v>
      </c>
      <c r="F30" s="77">
        <v>38.709000000000003</v>
      </c>
      <c r="G30" s="77">
        <v>40.276000000000003</v>
      </c>
      <c r="H30" s="77">
        <v>26.388000000000002</v>
      </c>
      <c r="I30" s="77">
        <v>54.819000000000003</v>
      </c>
      <c r="J30" s="77">
        <v>55.593000000000004</v>
      </c>
      <c r="K30" s="77">
        <v>65.004000000000005</v>
      </c>
      <c r="L30" s="77">
        <v>67.966999999999999</v>
      </c>
      <c r="M30" s="77">
        <v>32.195</v>
      </c>
      <c r="N30" s="77">
        <v>56.622999999999998</v>
      </c>
      <c r="O30" s="77">
        <v>58.057000000000002</v>
      </c>
      <c r="P30" s="77">
        <v>58.103000000000002</v>
      </c>
      <c r="Q30" s="77">
        <v>28.137</v>
      </c>
      <c r="R30" s="77">
        <v>40.938000000000002</v>
      </c>
      <c r="S30" s="77">
        <v>54.451000000000001</v>
      </c>
      <c r="T30" s="77">
        <v>42.923000000000002</v>
      </c>
      <c r="U30" s="77">
        <v>43.201999999999998</v>
      </c>
      <c r="V30" s="77">
        <v>44.67</v>
      </c>
      <c r="W30" s="77">
        <v>37.198</v>
      </c>
      <c r="X30" s="77">
        <v>20.332000000000001</v>
      </c>
      <c r="Y30" s="77">
        <v>32.601999999999997</v>
      </c>
      <c r="Z30" s="78"/>
      <c r="AA30" s="79">
        <f>SUM(B30:Z30)</f>
        <v>1114.5820000000003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44.158000000000001</v>
      </c>
      <c r="C32" s="62">
        <f t="shared" ref="C32:Z32" si="4">IF(LEN(C$2)&gt;0,SUM(C29:C31),"")</f>
        <v>31.045999999999999</v>
      </c>
      <c r="D32" s="62">
        <f t="shared" si="4"/>
        <v>47.515999999999998</v>
      </c>
      <c r="E32" s="62">
        <f t="shared" si="4"/>
        <v>93.674999999999997</v>
      </c>
      <c r="F32" s="62">
        <f t="shared" si="4"/>
        <v>38.709000000000003</v>
      </c>
      <c r="G32" s="62">
        <f t="shared" si="4"/>
        <v>40.276000000000003</v>
      </c>
      <c r="H32" s="62">
        <f t="shared" si="4"/>
        <v>26.388000000000002</v>
      </c>
      <c r="I32" s="62">
        <f t="shared" si="4"/>
        <v>54.819000000000003</v>
      </c>
      <c r="J32" s="62">
        <f t="shared" si="4"/>
        <v>55.593000000000004</v>
      </c>
      <c r="K32" s="62">
        <f t="shared" si="4"/>
        <v>65.004000000000005</v>
      </c>
      <c r="L32" s="62">
        <f t="shared" si="4"/>
        <v>67.966999999999999</v>
      </c>
      <c r="M32" s="62">
        <f t="shared" si="4"/>
        <v>32.195</v>
      </c>
      <c r="N32" s="62">
        <f t="shared" si="4"/>
        <v>56.622999999999998</v>
      </c>
      <c r="O32" s="62">
        <f t="shared" si="4"/>
        <v>58.057000000000002</v>
      </c>
      <c r="P32" s="62">
        <f t="shared" si="4"/>
        <v>58.103000000000002</v>
      </c>
      <c r="Q32" s="62">
        <f t="shared" si="4"/>
        <v>28.137</v>
      </c>
      <c r="R32" s="62">
        <f t="shared" si="4"/>
        <v>40.938000000000002</v>
      </c>
      <c r="S32" s="62">
        <f t="shared" si="4"/>
        <v>54.451000000000001</v>
      </c>
      <c r="T32" s="62">
        <f t="shared" si="4"/>
        <v>42.923000000000002</v>
      </c>
      <c r="U32" s="62">
        <f t="shared" si="4"/>
        <v>43.201999999999998</v>
      </c>
      <c r="V32" s="62">
        <f t="shared" si="4"/>
        <v>44.67</v>
      </c>
      <c r="W32" s="62">
        <f t="shared" si="4"/>
        <v>37.198</v>
      </c>
      <c r="X32" s="62">
        <f t="shared" si="4"/>
        <v>20.332000000000001</v>
      </c>
      <c r="Y32" s="62">
        <f t="shared" si="4"/>
        <v>32.601999999999997</v>
      </c>
      <c r="Z32" s="63" t="str">
        <f t="shared" si="4"/>
        <v/>
      </c>
      <c r="AA32" s="64">
        <f>SUM(AA29:AA31)</f>
        <v>1114.5820000000003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>
        <v>52.5</v>
      </c>
      <c r="M39" s="99">
        <v>105.5</v>
      </c>
      <c r="N39" s="99"/>
      <c r="O39" s="99"/>
      <c r="P39" s="99"/>
      <c r="Q39" s="99">
        <v>59.7</v>
      </c>
      <c r="R39" s="99">
        <v>17.2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234.89999999999998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52.5</v>
      </c>
      <c r="M40" s="88">
        <f t="shared" si="6"/>
        <v>105.5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59.7</v>
      </c>
      <c r="R40" s="88">
        <f t="shared" si="6"/>
        <v>17.2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234.89999999999998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52.5</v>
      </c>
      <c r="M47" s="99">
        <v>105.5</v>
      </c>
      <c r="N47" s="99"/>
      <c r="O47" s="99"/>
      <c r="P47" s="99"/>
      <c r="Q47" s="99">
        <v>59.7</v>
      </c>
      <c r="R47" s="99">
        <v>17.2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234.89999999999998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52.5</v>
      </c>
      <c r="M49" s="88">
        <f t="shared" si="8"/>
        <v>105.5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59.7</v>
      </c>
      <c r="R49" s="88">
        <f t="shared" si="8"/>
        <v>17.2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234.89999999999998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44.158000000000001</v>
      </c>
      <c r="C52" s="88">
        <f t="shared" ref="C52:Z52" si="10">IF(LEN(C$2)&gt;0,SUM(C10:C15)+C26+C40,"")</f>
        <v>31.045999999999999</v>
      </c>
      <c r="D52" s="88">
        <f t="shared" si="10"/>
        <v>47.516000000000005</v>
      </c>
      <c r="E52" s="88">
        <f t="shared" si="10"/>
        <v>93.674999999999997</v>
      </c>
      <c r="F52" s="88">
        <f t="shared" si="10"/>
        <v>38.709000000000003</v>
      </c>
      <c r="G52" s="88">
        <f t="shared" si="10"/>
        <v>40.275999999999996</v>
      </c>
      <c r="H52" s="88">
        <f t="shared" si="10"/>
        <v>26.387999999999998</v>
      </c>
      <c r="I52" s="88">
        <f t="shared" si="10"/>
        <v>54.819000000000003</v>
      </c>
      <c r="J52" s="88">
        <f t="shared" si="10"/>
        <v>55.592999999999996</v>
      </c>
      <c r="K52" s="88">
        <f t="shared" si="10"/>
        <v>65.004000000000005</v>
      </c>
      <c r="L52" s="88">
        <f t="shared" si="10"/>
        <v>120.467</v>
      </c>
      <c r="M52" s="88">
        <f t="shared" si="10"/>
        <v>137.69499999999999</v>
      </c>
      <c r="N52" s="88">
        <f t="shared" si="10"/>
        <v>56.622999999999998</v>
      </c>
      <c r="O52" s="88">
        <f t="shared" si="10"/>
        <v>58.057000000000002</v>
      </c>
      <c r="P52" s="88">
        <f t="shared" si="10"/>
        <v>58.103000000000009</v>
      </c>
      <c r="Q52" s="88">
        <f t="shared" si="10"/>
        <v>87.837000000000003</v>
      </c>
      <c r="R52" s="88">
        <f t="shared" si="10"/>
        <v>58.138000000000005</v>
      </c>
      <c r="S52" s="88">
        <f t="shared" si="10"/>
        <v>54.451000000000001</v>
      </c>
      <c r="T52" s="88">
        <f t="shared" si="10"/>
        <v>42.923000000000002</v>
      </c>
      <c r="U52" s="88">
        <f t="shared" si="10"/>
        <v>43.201999999999998</v>
      </c>
      <c r="V52" s="88">
        <f t="shared" si="10"/>
        <v>44.67</v>
      </c>
      <c r="W52" s="88">
        <f t="shared" si="10"/>
        <v>37.198</v>
      </c>
      <c r="X52" s="88">
        <f t="shared" si="10"/>
        <v>20.332000000000001</v>
      </c>
      <c r="Y52" s="88">
        <f t="shared" si="10"/>
        <v>32.602000000000004</v>
      </c>
      <c r="Z52" s="89" t="str">
        <f t="shared" si="10"/>
        <v/>
      </c>
      <c r="AA52" s="104">
        <f>SUM(B52:Z52)</f>
        <v>1349.4820000000004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-44.2</v>
      </c>
      <c r="C4" s="18">
        <v>-24.9</v>
      </c>
      <c r="D4" s="18">
        <v>-47.5</v>
      </c>
      <c r="E4" s="18">
        <v>-93.7</v>
      </c>
      <c r="F4" s="18">
        <v>-38.700000000000003</v>
      </c>
      <c r="G4" s="18">
        <v>-40.299999999999997</v>
      </c>
      <c r="H4" s="18">
        <v>-14.2</v>
      </c>
      <c r="I4" s="18">
        <v>-54</v>
      </c>
      <c r="J4" s="18">
        <v>-55.6</v>
      </c>
      <c r="K4" s="18"/>
      <c r="L4" s="18">
        <v>52.5</v>
      </c>
      <c r="M4" s="18">
        <v>105.5</v>
      </c>
      <c r="N4" s="18"/>
      <c r="O4" s="18"/>
      <c r="P4" s="18"/>
      <c r="Q4" s="18">
        <v>59.7</v>
      </c>
      <c r="R4" s="18">
        <v>17.2</v>
      </c>
      <c r="S4" s="18">
        <v>-54.5</v>
      </c>
      <c r="T4" s="18"/>
      <c r="U4" s="18"/>
      <c r="V4" s="18"/>
      <c r="W4" s="18"/>
      <c r="X4" s="18"/>
      <c r="Y4" s="18">
        <v>-26.8</v>
      </c>
      <c r="Z4" s="19"/>
      <c r="AA4" s="111">
        <f>SUM(B4:Z4)</f>
        <v>-259.50000000000006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82.5</v>
      </c>
      <c r="C7" s="117">
        <v>93.35</v>
      </c>
      <c r="D7" s="117">
        <v>65</v>
      </c>
      <c r="E7" s="117">
        <v>56.26</v>
      </c>
      <c r="F7" s="117">
        <v>60</v>
      </c>
      <c r="G7" s="117">
        <v>65</v>
      </c>
      <c r="H7" s="117">
        <v>105</v>
      </c>
      <c r="I7" s="117">
        <v>97</v>
      </c>
      <c r="J7" s="117">
        <v>105.3</v>
      </c>
      <c r="K7" s="117">
        <v>91.26</v>
      </c>
      <c r="L7" s="117">
        <v>95.9</v>
      </c>
      <c r="M7" s="117">
        <v>93.92</v>
      </c>
      <c r="N7" s="117">
        <v>83.52</v>
      </c>
      <c r="O7" s="117">
        <v>81</v>
      </c>
      <c r="P7" s="117">
        <v>82.7</v>
      </c>
      <c r="Q7" s="117">
        <v>92.5</v>
      </c>
      <c r="R7" s="117">
        <v>104</v>
      </c>
      <c r="S7" s="117">
        <v>98.59</v>
      </c>
      <c r="T7" s="117">
        <v>181.47</v>
      </c>
      <c r="U7" s="117">
        <v>276.83999999999997</v>
      </c>
      <c r="V7" s="117">
        <v>316.79000000000002</v>
      </c>
      <c r="W7" s="117">
        <v>190.46</v>
      </c>
      <c r="X7" s="117">
        <v>116.61</v>
      </c>
      <c r="Y7" s="117">
        <v>95.83</v>
      </c>
      <c r="Z7" s="118"/>
      <c r="AA7" s="119">
        <f>IF(SUM(B7:Z7)&lt;&gt;0,AVERAGEIF(B7:Z7,"&lt;&gt;"""),"")</f>
        <v>113.78333333333335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44.2</v>
      </c>
      <c r="C15" s="133">
        <v>24.9</v>
      </c>
      <c r="D15" s="133">
        <v>47.5</v>
      </c>
      <c r="E15" s="133">
        <v>93.7</v>
      </c>
      <c r="F15" s="133">
        <v>38.700000000000003</v>
      </c>
      <c r="G15" s="133">
        <v>40.299999999999997</v>
      </c>
      <c r="H15" s="133">
        <v>14.2</v>
      </c>
      <c r="I15" s="133">
        <v>54</v>
      </c>
      <c r="J15" s="133">
        <v>55.6</v>
      </c>
      <c r="K15" s="133"/>
      <c r="L15" s="133"/>
      <c r="M15" s="133"/>
      <c r="N15" s="133"/>
      <c r="O15" s="133"/>
      <c r="P15" s="133"/>
      <c r="Q15" s="133"/>
      <c r="R15" s="133"/>
      <c r="S15" s="133">
        <v>54.5</v>
      </c>
      <c r="T15" s="133"/>
      <c r="U15" s="133"/>
      <c r="V15" s="133"/>
      <c r="W15" s="133"/>
      <c r="X15" s="133"/>
      <c r="Y15" s="133">
        <v>26.8</v>
      </c>
      <c r="Z15" s="131"/>
      <c r="AA15" s="132">
        <f t="shared" si="0"/>
        <v>494.40000000000003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44.2</v>
      </c>
      <c r="C16" s="135">
        <f t="shared" si="1"/>
        <v>24.9</v>
      </c>
      <c r="D16" s="135">
        <f t="shared" si="1"/>
        <v>47.5</v>
      </c>
      <c r="E16" s="135">
        <f t="shared" si="1"/>
        <v>93.7</v>
      </c>
      <c r="F16" s="135">
        <f t="shared" si="1"/>
        <v>38.700000000000003</v>
      </c>
      <c r="G16" s="135">
        <f t="shared" si="1"/>
        <v>40.299999999999997</v>
      </c>
      <c r="H16" s="135">
        <f t="shared" si="1"/>
        <v>14.2</v>
      </c>
      <c r="I16" s="135">
        <f t="shared" si="1"/>
        <v>54</v>
      </c>
      <c r="J16" s="135">
        <f t="shared" si="1"/>
        <v>55.6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54.5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26.8</v>
      </c>
      <c r="Z16" s="136" t="str">
        <f t="shared" si="1"/>
        <v/>
      </c>
      <c r="AA16" s="90">
        <f t="shared" si="0"/>
        <v>494.40000000000003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52.5</v>
      </c>
      <c r="M23" s="133">
        <v>105.5</v>
      </c>
      <c r="N23" s="133"/>
      <c r="O23" s="133"/>
      <c r="P23" s="133"/>
      <c r="Q23" s="133">
        <v>59.7</v>
      </c>
      <c r="R23" s="133">
        <v>17.2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234.89999999999998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52.5</v>
      </c>
      <c r="M24" s="135">
        <f t="shared" si="3"/>
        <v>105.5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59.7</v>
      </c>
      <c r="R24" s="135">
        <f t="shared" si="3"/>
        <v>17.2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234.89999999999998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2024-06-25T20:35:57Z</dcterms:created>
  <dcterms:modified xsi:type="dcterms:W3CDTF">2024-06-25T20:35:58Z</dcterms:modified>
</cp:coreProperties>
</file>