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<sst xmlns="http://schemas.openxmlformats.org/spreadsheetml/2006/main" count="119" uniqueCount="54">
  <si>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24/06/2024 23:33:48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</si>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</sst>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E1-4942-91B0-505224459F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22.405000000000001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E1-4942-91B0-505224459F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2.0379999999999998</c:v>
                </c:pt>
                <c:pt idx="10">
                  <c:v>3.11</c:v>
                </c:pt>
                <c:pt idx="11">
                  <c:v>3.12</c:v>
                </c:pt>
                <c:pt idx="13">
                  <c:v>5</c:v>
                </c:pt>
                <c:pt idx="17">
                  <c:v>4.1500000000000004</c:v>
                </c:pt>
                <c:pt idx="18">
                  <c:v>7.26</c:v>
                </c:pt>
                <c:pt idx="19">
                  <c:v>6.22</c:v>
                </c:pt>
                <c:pt idx="20">
                  <c:v>5.18</c:v>
                </c:pt>
                <c:pt idx="21">
                  <c:v>2.698</c:v>
                </c:pt>
                <c:pt idx="22">
                  <c:v>0.99299999999999999</c:v>
                </c:pt>
                <c:pt idx="23">
                  <c:v>2.952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E1-4942-91B0-505224459F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1.3420000000000001</c:v>
                </c:pt>
                <c:pt idx="1">
                  <c:v>0.89300000000000002</c:v>
                </c:pt>
                <c:pt idx="2">
                  <c:v>1.766</c:v>
                </c:pt>
                <c:pt idx="3">
                  <c:v>0.216</c:v>
                </c:pt>
                <c:pt idx="4">
                  <c:v>0.42299999999999999</c:v>
                </c:pt>
                <c:pt idx="5">
                  <c:v>0.60499999999999998</c:v>
                </c:pt>
                <c:pt idx="7">
                  <c:v>0.59699999999999998</c:v>
                </c:pt>
                <c:pt idx="8">
                  <c:v>1.0089999999999999</c:v>
                </c:pt>
                <c:pt idx="9">
                  <c:v>0.20399999999999999</c:v>
                </c:pt>
                <c:pt idx="10">
                  <c:v>2.5179999999999998</c:v>
                </c:pt>
                <c:pt idx="11">
                  <c:v>3.3929999999999998</c:v>
                </c:pt>
                <c:pt idx="12">
                  <c:v>3.04</c:v>
                </c:pt>
                <c:pt idx="13">
                  <c:v>3.2690000000000001</c:v>
                </c:pt>
                <c:pt idx="14">
                  <c:v>2.6139999999999999</c:v>
                </c:pt>
                <c:pt idx="15">
                  <c:v>1.9690000000000001</c:v>
                </c:pt>
                <c:pt idx="16">
                  <c:v>0.434</c:v>
                </c:pt>
                <c:pt idx="17">
                  <c:v>3.1779999999999999</c:v>
                </c:pt>
                <c:pt idx="18">
                  <c:v>0.88</c:v>
                </c:pt>
                <c:pt idx="20">
                  <c:v>1.1399999999999999</c:v>
                </c:pt>
                <c:pt idx="21">
                  <c:v>0.68899999999999995</c:v>
                </c:pt>
                <c:pt idx="22">
                  <c:v>1.1439999999999999</c:v>
                </c:pt>
                <c:pt idx="23">
                  <c:v>1.5640000000000001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E1-4942-91B0-505224459F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E1-4942-91B0-505224459F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E1-4942-91B0-505224459F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E1-4942-91B0-505224459F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</c:v>
                </c:pt>
                <c:pt idx="2">
                  <c:v>50</c:v>
                </c:pt>
                <c:pt idx="3">
                  <c:v>38.792999999999999</c:v>
                </c:pt>
                <c:pt idx="6">
                  <c:v>50</c:v>
                </c:pt>
                <c:pt idx="7">
                  <c:v>20</c:v>
                </c:pt>
                <c:pt idx="14">
                  <c:v>50</c:v>
                </c:pt>
                <c:pt idx="15">
                  <c:v>50</c:v>
                </c:pt>
                <c:pt idx="16">
                  <c:v>24.905999999999999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EE1-4942-91B0-505224459F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E1-4942-91B0-505224459F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2.8889999999999998</c:v>
                </c:pt>
                <c:pt idx="2">
                  <c:v>10.984999999999999</c:v>
                </c:pt>
                <c:pt idx="3">
                  <c:v>26.646000000000001</c:v>
                </c:pt>
                <c:pt idx="4">
                  <c:v>12.704000000000001</c:v>
                </c:pt>
                <c:pt idx="5">
                  <c:v>7.04</c:v>
                </c:pt>
                <c:pt idx="7">
                  <c:v>83.646000000000001</c:v>
                </c:pt>
                <c:pt idx="8">
                  <c:v>6.3559999999999999</c:v>
                </c:pt>
                <c:pt idx="9">
                  <c:v>96.923000000000002</c:v>
                </c:pt>
                <c:pt idx="10">
                  <c:v>13.05</c:v>
                </c:pt>
                <c:pt idx="11">
                  <c:v>12.8</c:v>
                </c:pt>
                <c:pt idx="12">
                  <c:v>37.408000000000001</c:v>
                </c:pt>
                <c:pt idx="13">
                  <c:v>31.2</c:v>
                </c:pt>
                <c:pt idx="14">
                  <c:v>251.87</c:v>
                </c:pt>
                <c:pt idx="15">
                  <c:v>225.74700000000001</c:v>
                </c:pt>
                <c:pt idx="16">
                  <c:v>69.757000000000005</c:v>
                </c:pt>
                <c:pt idx="18">
                  <c:v>7.0430000000000001</c:v>
                </c:pt>
                <c:pt idx="20">
                  <c:v>5.4569999999999999</c:v>
                </c:pt>
                <c:pt idx="22">
                  <c:v>34.749000000000002</c:v>
                </c:pt>
                <c:pt idx="23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E1-4942-91B0-505224459F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7.9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49.9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E1-4942-91B0-505224459F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40.149000000000001</c:v>
                </c:pt>
                <c:pt idx="1">
                  <c:v>38.779000000000003</c:v>
                </c:pt>
                <c:pt idx="2">
                  <c:v>128.22499999999999</c:v>
                </c:pt>
                <c:pt idx="3">
                  <c:v>114.33500000000001</c:v>
                </c:pt>
                <c:pt idx="4">
                  <c:v>109.54299999999999</c:v>
                </c:pt>
                <c:pt idx="5">
                  <c:v>90.130999999999986</c:v>
                </c:pt>
                <c:pt idx="6">
                  <c:v>5.1959999999999997</c:v>
                </c:pt>
                <c:pt idx="7">
                  <c:v>6.11</c:v>
                </c:pt>
                <c:pt idx="8">
                  <c:v>55.851000000000006</c:v>
                </c:pt>
                <c:pt idx="9">
                  <c:v>27.584000000000003</c:v>
                </c:pt>
                <c:pt idx="10">
                  <c:v>72.668999999999997</c:v>
                </c:pt>
                <c:pt idx="11">
                  <c:v>78.474000000000004</c:v>
                </c:pt>
                <c:pt idx="12">
                  <c:v>110.77200000000001</c:v>
                </c:pt>
                <c:pt idx="13">
                  <c:v>69.771000000000001</c:v>
                </c:pt>
                <c:pt idx="14">
                  <c:v>111.05199999999999</c:v>
                </c:pt>
                <c:pt idx="15">
                  <c:v>85.396999999999991</c:v>
                </c:pt>
                <c:pt idx="16">
                  <c:v>29.566000000000003</c:v>
                </c:pt>
                <c:pt idx="17">
                  <c:v>24.911000000000001</c:v>
                </c:pt>
                <c:pt idx="18">
                  <c:v>45.392999999999994</c:v>
                </c:pt>
                <c:pt idx="19">
                  <c:v>44.434999999999995</c:v>
                </c:pt>
                <c:pt idx="20">
                  <c:v>62.480000000000004</c:v>
                </c:pt>
                <c:pt idx="21">
                  <c:v>19.753</c:v>
                </c:pt>
                <c:pt idx="22">
                  <c:v>36.497999999999998</c:v>
                </c:pt>
                <c:pt idx="23">
                  <c:v>29.440999999999999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E1-4942-91B0-505224459F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E1-4942-91B0-505224459F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E1-4942-91B0-505224459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150.66999999999999</c:v>
                </c:pt>
                <c:pt idx="1">
                  <c:v>116.83</c:v>
                </c:pt>
                <c:pt idx="2">
                  <c:v>114.66</c:v>
                </c:pt>
                <c:pt idx="3">
                  <c:v>110.52</c:v>
                </c:pt>
                <c:pt idx="4">
                  <c:v>108.73</c:v>
                </c:pt>
                <c:pt idx="5">
                  <c:v>107.52</c:v>
                </c:pt>
                <c:pt idx="6">
                  <c:v>111.8</c:v>
                </c:pt>
                <c:pt idx="7">
                  <c:v>131.94</c:v>
                </c:pt>
                <c:pt idx="8">
                  <c:v>109.01</c:v>
                </c:pt>
                <c:pt idx="9">
                  <c:v>88.18</c:v>
                </c:pt>
                <c:pt idx="10">
                  <c:v>79.61</c:v>
                </c:pt>
                <c:pt idx="11">
                  <c:v>79.56</c:v>
                </c:pt>
                <c:pt idx="12">
                  <c:v>91.56</c:v>
                </c:pt>
                <c:pt idx="13">
                  <c:v>90.6</c:v>
                </c:pt>
                <c:pt idx="14">
                  <c:v>111.61</c:v>
                </c:pt>
                <c:pt idx="15">
                  <c:v>112.54</c:v>
                </c:pt>
                <c:pt idx="16">
                  <c:v>150.94</c:v>
                </c:pt>
                <c:pt idx="17">
                  <c:v>113.63</c:v>
                </c:pt>
                <c:pt idx="18">
                  <c:v>173.13</c:v>
                </c:pt>
                <c:pt idx="19">
                  <c:v>336.06</c:v>
                </c:pt>
                <c:pt idx="20">
                  <c:v>315.5</c:v>
                </c:pt>
                <c:pt idx="21">
                  <c:v>184.12</c:v>
                </c:pt>
                <c:pt idx="22">
                  <c:v>110.54</c:v>
                </c:pt>
                <c:pt idx="23">
                  <c:v>109.3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E1-4942-91B0-505224459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42-4CB4-B905-48CEB818F7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52.734999999999999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42-4CB4-B905-48CEB818F7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4.149</c:v>
                </c:pt>
                <c:pt idx="3">
                  <c:v>1.88</c:v>
                </c:pt>
                <c:pt idx="4">
                  <c:v>0.78400000000000003</c:v>
                </c:pt>
                <c:pt idx="5">
                  <c:v>5.18</c:v>
                </c:pt>
                <c:pt idx="6">
                  <c:v>5.2200000000000006</c:v>
                </c:pt>
                <c:pt idx="8">
                  <c:v>3.0569999999999999</c:v>
                </c:pt>
                <c:pt idx="9">
                  <c:v>3.11</c:v>
                </c:pt>
                <c:pt idx="12">
                  <c:v>0.57199999999999995</c:v>
                </c:pt>
                <c:pt idx="14">
                  <c:v>5.38</c:v>
                </c:pt>
                <c:pt idx="15">
                  <c:v>5.7089999999999996</c:v>
                </c:pt>
                <c:pt idx="16">
                  <c:v>2.0099999999999998</c:v>
                </c:pt>
                <c:pt idx="18">
                  <c:v>3.28</c:v>
                </c:pt>
                <c:pt idx="20">
                  <c:v>1.2410000000000001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42-4CB4-B905-48CEB818F7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96.784999999999997</c:v>
                </c:pt>
                <c:pt idx="1">
                  <c:v>41.263999999999996</c:v>
                </c:pt>
                <c:pt idx="2">
                  <c:v>28.55</c:v>
                </c:pt>
                <c:pt idx="3">
                  <c:v>32.933</c:v>
                </c:pt>
                <c:pt idx="4">
                  <c:v>21.231999999999999</c:v>
                </c:pt>
                <c:pt idx="5">
                  <c:v>44.495999999999995</c:v>
                </c:pt>
                <c:pt idx="6">
                  <c:v>38.696999999999996</c:v>
                </c:pt>
                <c:pt idx="7">
                  <c:v>32.44</c:v>
                </c:pt>
                <c:pt idx="8">
                  <c:v>42.515000000000001</c:v>
                </c:pt>
                <c:pt idx="9">
                  <c:v>90.774000000000001</c:v>
                </c:pt>
                <c:pt idx="10">
                  <c:v>75.846999999999994</c:v>
                </c:pt>
                <c:pt idx="11">
                  <c:v>82.287000000000006</c:v>
                </c:pt>
                <c:pt idx="12">
                  <c:v>67.66</c:v>
                </c:pt>
                <c:pt idx="13">
                  <c:v>93.572999999999993</c:v>
                </c:pt>
                <c:pt idx="14">
                  <c:v>105.58199999999999</c:v>
                </c:pt>
                <c:pt idx="15">
                  <c:v>110.087</c:v>
                </c:pt>
                <c:pt idx="16">
                  <c:v>102.179</c:v>
                </c:pt>
                <c:pt idx="17">
                  <c:v>61.326000000000001</c:v>
                </c:pt>
                <c:pt idx="18">
                  <c:v>57.104999999999997</c:v>
                </c:pt>
                <c:pt idx="19">
                  <c:v>50.518999999999998</c:v>
                </c:pt>
                <c:pt idx="20">
                  <c:v>19.272000000000002</c:v>
                </c:pt>
                <c:pt idx="21">
                  <c:v>21.446999999999999</c:v>
                </c:pt>
                <c:pt idx="22">
                  <c:v>27.995000000000001</c:v>
                </c:pt>
                <c:pt idx="23">
                  <c:v>23.337000000000003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42-4CB4-B905-48CEB818F7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42-4CB4-B905-48CEB818F7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42-4CB4-B905-48CEB818F7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42-4CB4-B905-48CEB818F7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5">
                  <c:v>4.2999999999999997E-2</c:v>
                </c:pt>
                <c:pt idx="16">
                  <c:v>7.9000000000000001E-2</c:v>
                </c:pt>
                <c:pt idx="18">
                  <c:v>0.191</c:v>
                </c:pt>
                <c:pt idx="19">
                  <c:v>0.13600000000000001</c:v>
                </c:pt>
                <c:pt idx="20">
                  <c:v>1.0089999999999999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42-4CB4-B905-48CEB818F7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42-4CB4-B905-48CEB818F7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A42-4CB4-B905-48CEB818F7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162.4</c:v>
                </c:pt>
                <c:pt idx="3">
                  <c:v>147.19999999999999</c:v>
                </c:pt>
                <c:pt idx="4">
                  <c:v>100.7</c:v>
                </c:pt>
                <c:pt idx="5">
                  <c:v>48.1</c:v>
                </c:pt>
                <c:pt idx="6">
                  <c:v>1.9</c:v>
                </c:pt>
                <c:pt idx="7">
                  <c:v>65.2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69</c:v>
                </c:pt>
                <c:pt idx="13">
                  <c:v>0</c:v>
                </c:pt>
                <c:pt idx="14">
                  <c:v>289.60000000000002</c:v>
                </c:pt>
                <c:pt idx="15">
                  <c:v>232.2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43.8</c:v>
                </c:pt>
                <c:pt idx="23">
                  <c:v>30.2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2-4CB4-B905-48CEB818F7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2.1589999999999998</c:v>
                </c:pt>
                <c:pt idx="5">
                  <c:v>1E-3</c:v>
                </c:pt>
                <c:pt idx="6">
                  <c:v>9.3659999999999997</c:v>
                </c:pt>
                <c:pt idx="7">
                  <c:v>12.696</c:v>
                </c:pt>
                <c:pt idx="8">
                  <c:v>17.644000000000002</c:v>
                </c:pt>
                <c:pt idx="9">
                  <c:v>30.827000000000002</c:v>
                </c:pt>
                <c:pt idx="10">
                  <c:v>15.5</c:v>
                </c:pt>
                <c:pt idx="11">
                  <c:v>15.5</c:v>
                </c:pt>
                <c:pt idx="12">
                  <c:v>13.988</c:v>
                </c:pt>
                <c:pt idx="13">
                  <c:v>15.667</c:v>
                </c:pt>
                <c:pt idx="14">
                  <c:v>14.95</c:v>
                </c:pt>
                <c:pt idx="15">
                  <c:v>15.08</c:v>
                </c:pt>
                <c:pt idx="16">
                  <c:v>20.395000000000003</c:v>
                </c:pt>
                <c:pt idx="17">
                  <c:v>20.849</c:v>
                </c:pt>
                <c:pt idx="21">
                  <c:v>1.6930000000000001</c:v>
                </c:pt>
                <c:pt idx="22">
                  <c:v>1.5569999999999999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42-4CB4-B905-48CEB818F7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42-4CB4-B905-48CEB818F7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A42-4CB4-B905-48CEB818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150.66999999999999</c:v>
                </c:pt>
                <c:pt idx="1">
                  <c:v>116.83</c:v>
                </c:pt>
                <c:pt idx="2">
                  <c:v>114.66</c:v>
                </c:pt>
                <c:pt idx="3">
                  <c:v>110.52</c:v>
                </c:pt>
                <c:pt idx="4">
                  <c:v>108.73</c:v>
                </c:pt>
                <c:pt idx="5">
                  <c:v>107.52</c:v>
                </c:pt>
                <c:pt idx="6">
                  <c:v>111.8</c:v>
                </c:pt>
                <c:pt idx="7">
                  <c:v>131.94</c:v>
                </c:pt>
                <c:pt idx="8">
                  <c:v>109.01</c:v>
                </c:pt>
                <c:pt idx="9">
                  <c:v>88.18</c:v>
                </c:pt>
                <c:pt idx="10">
                  <c:v>79.61</c:v>
                </c:pt>
                <c:pt idx="11">
                  <c:v>79.56</c:v>
                </c:pt>
                <c:pt idx="12">
                  <c:v>91.56</c:v>
                </c:pt>
                <c:pt idx="13">
                  <c:v>90.6</c:v>
                </c:pt>
                <c:pt idx="14">
                  <c:v>111.61</c:v>
                </c:pt>
                <c:pt idx="15">
                  <c:v>112.54</c:v>
                </c:pt>
                <c:pt idx="16">
                  <c:v>150.94</c:v>
                </c:pt>
                <c:pt idx="17">
                  <c:v>113.63</c:v>
                </c:pt>
                <c:pt idx="18">
                  <c:v>173.13</c:v>
                </c:pt>
                <c:pt idx="19">
                  <c:v>336.06</c:v>
                </c:pt>
                <c:pt idx="20">
                  <c:v>315.5</c:v>
                </c:pt>
                <c:pt idx="21">
                  <c:v>184.12</c:v>
                </c:pt>
                <c:pt idx="22">
                  <c:v>110.54</c:v>
                </c:pt>
                <c:pt idx="23">
                  <c:v>109.3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42-4CB4-B905-48CEB818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96.784999999999982</v>
      </c>
      <c r="C4" s="18">
        <v>47.572000000000003</v>
      </c>
      <c r="D4" s="18">
        <v>190.976</v>
      </c>
      <c r="E4" s="18">
        <v>182.02800000000002</v>
      </c>
      <c r="F4" s="18">
        <v>122.67</v>
      </c>
      <c r="G4" s="18">
        <v>97.775999999999996</v>
      </c>
      <c r="H4" s="18">
        <v>55.195999999999998</v>
      </c>
      <c r="I4" s="18">
        <v>110.35299999999999</v>
      </c>
      <c r="J4" s="18">
        <v>63.216000000000001</v>
      </c>
      <c r="K4" s="18">
        <v>124.71100000000001</v>
      </c>
      <c r="L4" s="18">
        <v>91.347000000000008</v>
      </c>
      <c r="M4" s="18">
        <v>97.787000000000006</v>
      </c>
      <c r="N4" s="18">
        <v>151.22</v>
      </c>
      <c r="O4" s="18">
        <v>109.24</v>
      </c>
      <c r="P4" s="18">
        <v>415.53600000000006</v>
      </c>
      <c r="Q4" s="18">
        <v>363.113</v>
      </c>
      <c r="R4" s="18">
        <v>124.663</v>
      </c>
      <c r="S4" s="18">
        <v>82.138999999999996</v>
      </c>
      <c r="T4" s="18">
        <v>60.575999999999993</v>
      </c>
      <c r="U4" s="18">
        <v>50.654999999999994</v>
      </c>
      <c r="V4" s="18">
        <v>74.257000000000005</v>
      </c>
      <c r="W4" s="18">
        <v>23.14</v>
      </c>
      <c r="X4" s="18">
        <v>73.383999999999986</v>
      </c>
      <c r="Y4" s="18">
        <v>53.557000000000002</v>
      </c>
      <c r="Z4" s="19"/>
      <c r="AA4" s="20">
        <f>SUM(B4:Z4)</f>
        <v>2861.8969999999999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150.66999999999999</v>
      </c>
      <c r="C7" s="28">
        <v>116.83</v>
      </c>
      <c r="D7" s="28">
        <v>114.66</v>
      </c>
      <c r="E7" s="28">
        <v>110.52</v>
      </c>
      <c r="F7" s="28">
        <v>108.73</v>
      </c>
      <c r="G7" s="28">
        <v>107.52</v>
      </c>
      <c r="H7" s="28">
        <v>111.8</v>
      </c>
      <c r="I7" s="28">
        <v>131.94</v>
      </c>
      <c r="J7" s="28">
        <v>109.01</v>
      </c>
      <c r="K7" s="28">
        <v>88.18</v>
      </c>
      <c r="L7" s="28">
        <v>79.61</v>
      </c>
      <c r="M7" s="28">
        <v>79.56</v>
      </c>
      <c r="N7" s="28">
        <v>91.56</v>
      </c>
      <c r="O7" s="28">
        <v>90.6</v>
      </c>
      <c r="P7" s="28">
        <v>111.61</v>
      </c>
      <c r="Q7" s="28">
        <v>112.54</v>
      </c>
      <c r="R7" s="28">
        <v>150.94</v>
      </c>
      <c r="S7" s="28">
        <v>113.63</v>
      </c>
      <c r="T7" s="28">
        <v>173.13</v>
      </c>
      <c r="U7" s="28">
        <v>336.06</v>
      </c>
      <c r="V7" s="28">
        <v>315.5</v>
      </c>
      <c r="W7" s="28">
        <v>184.12</v>
      </c>
      <c r="X7" s="28">
        <v>110.54</v>
      </c>
      <c r="Y7" s="28">
        <v>109.3</v>
      </c>
      <c r="Z7" s="29"/>
      <c r="AA7" s="30">
        <f>IF(SUM(B7:Z7)&lt;&gt;0,AVERAGEIF(B7:Z7,"&lt;&gt;"""),"")</f>
        <v>133.68999999999997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</v>
      </c>
      <c r="C10" s="42"/>
      <c r="D10" s="42">
        <v>50</v>
      </c>
      <c r="E10" s="42">
        <v>38.792999999999999</v>
      </c>
      <c r="F10" s="42"/>
      <c r="G10" s="42"/>
      <c r="H10" s="42">
        <v>50</v>
      </c>
      <c r="I10" s="42">
        <v>20</v>
      </c>
      <c r="J10" s="42"/>
      <c r="K10" s="42"/>
      <c r="L10" s="42"/>
      <c r="M10" s="42"/>
      <c r="N10" s="42"/>
      <c r="O10" s="42"/>
      <c r="P10" s="42">
        <v>50</v>
      </c>
      <c r="Q10" s="42">
        <v>50</v>
      </c>
      <c r="R10" s="42">
        <v>24.905999999999999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313.69900000000001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2.8889999999999998</v>
      </c>
      <c r="C12" s="52"/>
      <c r="D12" s="52">
        <v>10.984999999999999</v>
      </c>
      <c r="E12" s="52">
        <v>26.646000000000001</v>
      </c>
      <c r="F12" s="52">
        <v>12.704000000000001</v>
      </c>
      <c r="G12" s="52">
        <v>7.04</v>
      </c>
      <c r="H12" s="52"/>
      <c r="I12" s="52">
        <v>83.646000000000001</v>
      </c>
      <c r="J12" s="52">
        <v>6.3559999999999999</v>
      </c>
      <c r="K12" s="52">
        <v>96.923000000000002</v>
      </c>
      <c r="L12" s="52">
        <v>13.05</v>
      </c>
      <c r="M12" s="52">
        <v>12.8</v>
      </c>
      <c r="N12" s="52">
        <v>37.408000000000001</v>
      </c>
      <c r="O12" s="52">
        <v>31.2</v>
      </c>
      <c r="P12" s="52">
        <v>251.87</v>
      </c>
      <c r="Q12" s="52">
        <v>225.74700000000001</v>
      </c>
      <c r="R12" s="52">
        <v>69.757000000000005</v>
      </c>
      <c r="S12" s="52"/>
      <c r="T12" s="52">
        <v>7.0430000000000001</v>
      </c>
      <c r="U12" s="52"/>
      <c r="V12" s="52">
        <v>5.4569999999999999</v>
      </c>
      <c r="W12" s="52"/>
      <c r="X12" s="52">
        <v>34.749000000000002</v>
      </c>
      <c r="Y12" s="52">
        <v>19.600000000000001</v>
      </c>
      <c r="Z12" s="53"/>
      <c r="AA12" s="54">
        <f t="shared" si="0"/>
        <v>955.87000000000023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40.149000000000001</v>
      </c>
      <c r="C14" s="57">
        <v>38.779000000000003</v>
      </c>
      <c r="D14" s="57">
        <v>128.22499999999999</v>
      </c>
      <c r="E14" s="57">
        <v>114.33500000000001</v>
      </c>
      <c r="F14" s="57">
        <v>109.54299999999999</v>
      </c>
      <c r="G14" s="57">
        <v>90.130999999999986</v>
      </c>
      <c r="H14" s="57">
        <v>5.1959999999999997</v>
      </c>
      <c r="I14" s="57">
        <v>6.11</v>
      </c>
      <c r="J14" s="57">
        <v>55.851000000000006</v>
      </c>
      <c r="K14" s="57">
        <v>27.584000000000003</v>
      </c>
      <c r="L14" s="57">
        <v>72.668999999999997</v>
      </c>
      <c r="M14" s="57">
        <v>78.474000000000004</v>
      </c>
      <c r="N14" s="57">
        <v>110.77200000000001</v>
      </c>
      <c r="O14" s="57">
        <v>69.771000000000001</v>
      </c>
      <c r="P14" s="57">
        <v>111.05199999999999</v>
      </c>
      <c r="Q14" s="57">
        <v>85.396999999999991</v>
      </c>
      <c r="R14" s="57">
        <v>29.566000000000003</v>
      </c>
      <c r="S14" s="57">
        <v>24.911000000000001</v>
      </c>
      <c r="T14" s="57">
        <v>45.392999999999994</v>
      </c>
      <c r="U14" s="57">
        <v>44.434999999999995</v>
      </c>
      <c r="V14" s="57">
        <v>62.480000000000004</v>
      </c>
      <c r="W14" s="57">
        <v>19.753</v>
      </c>
      <c r="X14" s="57">
        <v>36.497999999999998</v>
      </c>
      <c r="Y14" s="57">
        <v>29.440999999999999</v>
      </c>
      <c r="Z14" s="58"/>
      <c r="AA14" s="59">
        <f t="shared" si="0"/>
        <v>1436.5150000000001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73.038000000000011</v>
      </c>
      <c r="C16" s="62">
        <f t="shared" si="1"/>
        <v>38.779000000000003</v>
      </c>
      <c r="D16" s="62">
        <f t="shared" si="1"/>
        <v>189.20999999999998</v>
      </c>
      <c r="E16" s="62">
        <f t="shared" si="1"/>
        <v>179.774</v>
      </c>
      <c r="F16" s="62">
        <f t="shared" si="1"/>
        <v>122.24699999999999</v>
      </c>
      <c r="G16" s="62">
        <f t="shared" si="1"/>
        <v>97.170999999999992</v>
      </c>
      <c r="H16" s="62">
        <f t="shared" si="1"/>
        <v>55.195999999999998</v>
      </c>
      <c r="I16" s="62">
        <f t="shared" si="1"/>
        <v>109.756</v>
      </c>
      <c r="J16" s="62">
        <f t="shared" si="1"/>
        <v>62.207000000000008</v>
      </c>
      <c r="K16" s="62">
        <f t="shared" si="1"/>
        <v>124.50700000000001</v>
      </c>
      <c r="L16" s="62">
        <f t="shared" si="1"/>
        <v>85.718999999999994</v>
      </c>
      <c r="M16" s="62">
        <f t="shared" si="1"/>
        <v>91.274000000000001</v>
      </c>
      <c r="N16" s="62">
        <f t="shared" si="1"/>
        <v>148.18</v>
      </c>
      <c r="O16" s="62">
        <f t="shared" si="1"/>
        <v>100.971</v>
      </c>
      <c r="P16" s="62">
        <f t="shared" si="1"/>
        <v>412.92200000000003</v>
      </c>
      <c r="Q16" s="62">
        <f t="shared" si="1"/>
        <v>361.14400000000001</v>
      </c>
      <c r="R16" s="62">
        <f t="shared" si="1"/>
        <v>124.22900000000001</v>
      </c>
      <c r="S16" s="62">
        <f t="shared" si="1"/>
        <v>24.911000000000001</v>
      </c>
      <c r="T16" s="62">
        <f t="shared" si="1"/>
        <v>52.435999999999993</v>
      </c>
      <c r="U16" s="62">
        <f t="shared" si="1"/>
        <v>44.434999999999995</v>
      </c>
      <c r="V16" s="62">
        <f t="shared" si="1"/>
        <v>67.936999999999998</v>
      </c>
      <c r="W16" s="62">
        <f t="shared" si="1"/>
        <v>19.753</v>
      </c>
      <c r="X16" s="62">
        <f t="shared" si="1"/>
        <v>71.247</v>
      </c>
      <c r="Y16" s="62">
        <f t="shared" si="1"/>
        <v>49.040999999999997</v>
      </c>
      <c r="Z16" s="63" t="str">
        <f t="shared" si="1"/>
        <v/>
      </c>
      <c r="AA16" s="64">
        <f>SUM(AA10:AA15)</f>
        <v>2706.0840000000003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22.405000000000001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22.405000000000001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2.0379999999999998</v>
      </c>
      <c r="F20" s="77"/>
      <c r="G20" s="77"/>
      <c r="H20" s="77"/>
      <c r="I20" s="77"/>
      <c r="J20" s="77"/>
      <c r="K20" s="77"/>
      <c r="L20" s="77">
        <v>3.11</v>
      </c>
      <c r="M20" s="77">
        <v>3.12</v>
      </c>
      <c r="N20" s="77"/>
      <c r="O20" s="77">
        <v>5</v>
      </c>
      <c r="P20" s="77"/>
      <c r="Q20" s="77"/>
      <c r="R20" s="77"/>
      <c r="S20" s="77">
        <v>4.1500000000000004</v>
      </c>
      <c r="T20" s="77">
        <v>7.26</v>
      </c>
      <c r="U20" s="77">
        <v>6.22</v>
      </c>
      <c r="V20" s="77">
        <v>5.18</v>
      </c>
      <c r="W20" s="77">
        <v>2.698</v>
      </c>
      <c r="X20" s="77">
        <v>0.99299999999999999</v>
      </c>
      <c r="Y20" s="77">
        <v>2.952</v>
      </c>
      <c r="Z20" s="78"/>
      <c r="AA20" s="79">
        <f t="shared" si="2"/>
        <v>42.720999999999997</v>
      </c>
    </row>
    <row r="21" spans="1:27" ht="24.95" customHeight="1" x14ac:dyDescent="0.2">
      <c r="A21" s="75" t="s">
        <v>16</v>
      </c>
      <c r="B21" s="80">
        <v>1.3420000000000001</v>
      </c>
      <c r="C21" s="81">
        <v>0.89300000000000002</v>
      </c>
      <c r="D21" s="81">
        <v>1.766</v>
      </c>
      <c r="E21" s="81">
        <v>0.216</v>
      </c>
      <c r="F21" s="81">
        <v>0.42299999999999999</v>
      </c>
      <c r="G21" s="81">
        <v>0.60499999999999998</v>
      </c>
      <c r="H21" s="81"/>
      <c r="I21" s="81">
        <v>0.59699999999999998</v>
      </c>
      <c r="J21" s="81">
        <v>1.0089999999999999</v>
      </c>
      <c r="K21" s="81">
        <v>0.20399999999999999</v>
      </c>
      <c r="L21" s="81">
        <v>2.5179999999999998</v>
      </c>
      <c r="M21" s="81">
        <v>3.3929999999999998</v>
      </c>
      <c r="N21" s="81">
        <v>3.04</v>
      </c>
      <c r="O21" s="81">
        <v>3.2690000000000001</v>
      </c>
      <c r="P21" s="81">
        <v>2.6139999999999999</v>
      </c>
      <c r="Q21" s="81">
        <v>1.9690000000000001</v>
      </c>
      <c r="R21" s="81">
        <v>0.434</v>
      </c>
      <c r="S21" s="81">
        <v>3.1779999999999999</v>
      </c>
      <c r="T21" s="81">
        <v>0.88</v>
      </c>
      <c r="U21" s="81"/>
      <c r="V21" s="81">
        <v>1.1399999999999999</v>
      </c>
      <c r="W21" s="81">
        <v>0.68899999999999995</v>
      </c>
      <c r="X21" s="81">
        <v>1.1439999999999999</v>
      </c>
      <c r="Y21" s="81">
        <v>1.5640000000000001</v>
      </c>
      <c r="Z21" s="78"/>
      <c r="AA21" s="79">
        <f t="shared" si="2"/>
        <v>32.887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23.747</v>
      </c>
      <c r="C26" s="88">
        <f t="shared" si="3"/>
        <v>0.89300000000000002</v>
      </c>
      <c r="D26" s="88">
        <f t="shared" si="3"/>
        <v>1.766</v>
      </c>
      <c r="E26" s="88">
        <f t="shared" si="3"/>
        <v>2.254</v>
      </c>
      <c r="F26" s="88">
        <f t="shared" si="3"/>
        <v>0.42299999999999999</v>
      </c>
      <c r="G26" s="88">
        <f t="shared" si="3"/>
        <v>0.60499999999999998</v>
      </c>
      <c r="H26" s="88">
        <f t="shared" si="3"/>
        <v>0</v>
      </c>
      <c r="I26" s="88">
        <f t="shared" si="3"/>
        <v>0.59699999999999998</v>
      </c>
      <c r="J26" s="88">
        <f t="shared" si="3"/>
        <v>1.0089999999999999</v>
      </c>
      <c r="K26" s="88">
        <f t="shared" si="3"/>
        <v>0.20399999999999999</v>
      </c>
      <c r="L26" s="88">
        <f t="shared" si="3"/>
        <v>5.6280000000000001</v>
      </c>
      <c r="M26" s="88">
        <f t="shared" si="3"/>
        <v>6.5129999999999999</v>
      </c>
      <c r="N26" s="88">
        <f t="shared" si="3"/>
        <v>3.04</v>
      </c>
      <c r="O26" s="88">
        <f t="shared" si="3"/>
        <v>8.2690000000000001</v>
      </c>
      <c r="P26" s="88">
        <f t="shared" si="3"/>
        <v>2.6139999999999999</v>
      </c>
      <c r="Q26" s="88">
        <f t="shared" si="3"/>
        <v>1.9690000000000001</v>
      </c>
      <c r="R26" s="88">
        <f t="shared" si="3"/>
        <v>0.434</v>
      </c>
      <c r="S26" s="88">
        <f t="shared" si="3"/>
        <v>7.3280000000000003</v>
      </c>
      <c r="T26" s="88">
        <f t="shared" si="3"/>
        <v>8.14</v>
      </c>
      <c r="U26" s="88">
        <f t="shared" si="3"/>
        <v>6.22</v>
      </c>
      <c r="V26" s="88">
        <f t="shared" si="3"/>
        <v>6.3199999999999994</v>
      </c>
      <c r="W26" s="88">
        <f t="shared" si="3"/>
        <v>3.387</v>
      </c>
      <c r="X26" s="88">
        <f t="shared" si="3"/>
        <v>2.137</v>
      </c>
      <c r="Y26" s="88">
        <f t="shared" si="3"/>
        <v>4.516</v>
      </c>
      <c r="Z26" s="89" t="str">
        <f t="shared" si="3"/>
        <v/>
      </c>
      <c r="AA26" s="90">
        <f>SUM(AA19:AA25)</f>
        <v>98.013000000000005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96.784999999999997</v>
      </c>
      <c r="C30" s="77">
        <v>39.671999999999997</v>
      </c>
      <c r="D30" s="77">
        <v>190.976</v>
      </c>
      <c r="E30" s="77">
        <v>182.02799999999999</v>
      </c>
      <c r="F30" s="77">
        <v>122.67</v>
      </c>
      <c r="G30" s="77">
        <v>97.775999999999996</v>
      </c>
      <c r="H30" s="77">
        <v>55.195999999999998</v>
      </c>
      <c r="I30" s="77">
        <v>110.35299999999999</v>
      </c>
      <c r="J30" s="77">
        <v>63.216000000000001</v>
      </c>
      <c r="K30" s="77">
        <v>124.711</v>
      </c>
      <c r="L30" s="77">
        <v>91.346999999999994</v>
      </c>
      <c r="M30" s="77">
        <v>97.787000000000006</v>
      </c>
      <c r="N30" s="77">
        <v>151.22</v>
      </c>
      <c r="O30" s="77">
        <v>109.24</v>
      </c>
      <c r="P30" s="77">
        <v>415.536</v>
      </c>
      <c r="Q30" s="77">
        <v>363.113</v>
      </c>
      <c r="R30" s="77">
        <v>124.663</v>
      </c>
      <c r="S30" s="77">
        <v>32.238999999999997</v>
      </c>
      <c r="T30" s="77">
        <v>60.576000000000001</v>
      </c>
      <c r="U30" s="77">
        <v>50.655000000000001</v>
      </c>
      <c r="V30" s="77">
        <v>74.257000000000005</v>
      </c>
      <c r="W30" s="77">
        <v>23.14</v>
      </c>
      <c r="X30" s="77">
        <v>73.384</v>
      </c>
      <c r="Y30" s="77">
        <v>53.557000000000002</v>
      </c>
      <c r="Z30" s="78"/>
      <c r="AA30" s="79">
        <f>SUM(B30:Z30)</f>
        <v>2804.0969999999998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96.784999999999997</v>
      </c>
      <c r="C32" s="62">
        <f t="shared" ref="C32:Z32" si="4">IF(LEN(C$2)&gt;0,SUM(C29:C31),"")</f>
        <v>39.671999999999997</v>
      </c>
      <c r="D32" s="62">
        <f t="shared" si="4"/>
        <v>190.976</v>
      </c>
      <c r="E32" s="62">
        <f t="shared" si="4"/>
        <v>182.02799999999999</v>
      </c>
      <c r="F32" s="62">
        <f t="shared" si="4"/>
        <v>122.67</v>
      </c>
      <c r="G32" s="62">
        <f t="shared" si="4"/>
        <v>97.775999999999996</v>
      </c>
      <c r="H32" s="62">
        <f t="shared" si="4"/>
        <v>55.195999999999998</v>
      </c>
      <c r="I32" s="62">
        <f t="shared" si="4"/>
        <v>110.35299999999999</v>
      </c>
      <c r="J32" s="62">
        <f t="shared" si="4"/>
        <v>63.216000000000001</v>
      </c>
      <c r="K32" s="62">
        <f t="shared" si="4"/>
        <v>124.711</v>
      </c>
      <c r="L32" s="62">
        <f t="shared" si="4"/>
        <v>91.346999999999994</v>
      </c>
      <c r="M32" s="62">
        <f t="shared" si="4"/>
        <v>97.787000000000006</v>
      </c>
      <c r="N32" s="62">
        <f t="shared" si="4"/>
        <v>151.22</v>
      </c>
      <c r="O32" s="62">
        <f t="shared" si="4"/>
        <v>109.24</v>
      </c>
      <c r="P32" s="62">
        <f t="shared" si="4"/>
        <v>415.536</v>
      </c>
      <c r="Q32" s="62">
        <f t="shared" si="4"/>
        <v>363.113</v>
      </c>
      <c r="R32" s="62">
        <f t="shared" si="4"/>
        <v>124.663</v>
      </c>
      <c r="S32" s="62">
        <f t="shared" si="4"/>
        <v>32.238999999999997</v>
      </c>
      <c r="T32" s="62">
        <f t="shared" si="4"/>
        <v>60.576000000000001</v>
      </c>
      <c r="U32" s="62">
        <f t="shared" si="4"/>
        <v>50.655000000000001</v>
      </c>
      <c r="V32" s="62">
        <f t="shared" si="4"/>
        <v>74.257000000000005</v>
      </c>
      <c r="W32" s="62">
        <f t="shared" si="4"/>
        <v>23.14</v>
      </c>
      <c r="X32" s="62">
        <f t="shared" si="4"/>
        <v>73.384</v>
      </c>
      <c r="Y32" s="62">
        <f t="shared" si="4"/>
        <v>53.557000000000002</v>
      </c>
      <c r="Z32" s="63" t="str">
        <f t="shared" si="4"/>
        <v/>
      </c>
      <c r="AA32" s="64">
        <f>SUM(AA29:AA31)</f>
        <v>2804.0969999999998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7.9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49.9</v>
      </c>
      <c r="T39" s="99"/>
      <c r="U39" s="99"/>
      <c r="V39" s="99"/>
      <c r="W39" s="99"/>
      <c r="X39" s="99"/>
      <c r="Y39" s="99"/>
      <c r="Z39" s="100"/>
      <c r="AA39" s="79">
        <f t="shared" si="5"/>
        <v>57.8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7.9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49.9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57.8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7.9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49.9</v>
      </c>
      <c r="T47" s="99"/>
      <c r="U47" s="99"/>
      <c r="V47" s="99"/>
      <c r="W47" s="99"/>
      <c r="X47" s="99"/>
      <c r="Y47" s="99"/>
      <c r="Z47" s="100"/>
      <c r="AA47" s="79">
        <f t="shared" si="7"/>
        <v>57.8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7.9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49.9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96.785000000000011</v>
      </c>
      <c r="C52" s="88">
        <f t="shared" si="10"/>
        <v>47.572000000000003</v>
      </c>
      <c r="D52" s="88">
        <f t="shared" si="10"/>
        <v>190.97599999999997</v>
      </c>
      <c r="E52" s="88">
        <f t="shared" si="10"/>
        <v>182.02799999999999</v>
      </c>
      <c r="F52" s="88">
        <f t="shared" si="10"/>
        <v>122.66999999999999</v>
      </c>
      <c r="G52" s="88">
        <f t="shared" si="10"/>
        <v>97.775999999999996</v>
      </c>
      <c r="H52" s="88">
        <f t="shared" si="10"/>
        <v>55.195999999999998</v>
      </c>
      <c r="I52" s="88">
        <f t="shared" si="10"/>
        <v>110.35299999999999</v>
      </c>
      <c r="J52" s="88">
        <f t="shared" si="10"/>
        <v>63.216000000000008</v>
      </c>
      <c r="K52" s="88">
        <f t="shared" si="10"/>
        <v>124.711</v>
      </c>
      <c r="L52" s="88">
        <f t="shared" si="10"/>
        <v>91.346999999999994</v>
      </c>
      <c r="M52" s="88">
        <f t="shared" si="10"/>
        <v>97.787000000000006</v>
      </c>
      <c r="N52" s="88">
        <f t="shared" si="10"/>
        <v>151.22</v>
      </c>
      <c r="O52" s="88">
        <f t="shared" si="10"/>
        <v>109.24000000000001</v>
      </c>
      <c r="P52" s="88">
        <f t="shared" si="10"/>
        <v>415.536</v>
      </c>
      <c r="Q52" s="88">
        <f t="shared" si="10"/>
        <v>363.113</v>
      </c>
      <c r="R52" s="88">
        <f t="shared" si="10"/>
        <v>124.66300000000001</v>
      </c>
      <c r="S52" s="88">
        <f t="shared" si="10"/>
        <v>82.13900000000001</v>
      </c>
      <c r="T52" s="88">
        <f t="shared" si="10"/>
        <v>60.575999999999993</v>
      </c>
      <c r="U52" s="88">
        <f t="shared" si="10"/>
        <v>50.654999999999994</v>
      </c>
      <c r="V52" s="88">
        <f t="shared" si="10"/>
        <v>74.256999999999991</v>
      </c>
      <c r="W52" s="88">
        <f t="shared" si="10"/>
        <v>23.14</v>
      </c>
      <c r="X52" s="88">
        <f t="shared" si="10"/>
        <v>73.384</v>
      </c>
      <c r="Y52" s="88">
        <f t="shared" si="10"/>
        <v>53.556999999999995</v>
      </c>
      <c r="Z52" s="89" t="str">
        <f t="shared" si="10"/>
        <v/>
      </c>
      <c r="AA52" s="104">
        <f>SUM(B52:Z52)</f>
        <v>2861.8969999999999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96.784999999999997</v>
      </c>
      <c r="C4" s="18">
        <v>47.571999999999996</v>
      </c>
      <c r="D4" s="18">
        <v>190.95000000000002</v>
      </c>
      <c r="E4" s="18">
        <v>182.01299999999998</v>
      </c>
      <c r="F4" s="18">
        <v>122.71600000000001</v>
      </c>
      <c r="G4" s="18">
        <v>97.777000000000015</v>
      </c>
      <c r="H4" s="18">
        <v>55.183</v>
      </c>
      <c r="I4" s="18">
        <v>110.336</v>
      </c>
      <c r="J4" s="18">
        <v>63.216000000000001</v>
      </c>
      <c r="K4" s="18">
        <v>124.711</v>
      </c>
      <c r="L4" s="18">
        <v>91.346999999999994</v>
      </c>
      <c r="M4" s="18">
        <v>97.787000000000006</v>
      </c>
      <c r="N4" s="18">
        <v>151.22</v>
      </c>
      <c r="O4" s="18">
        <v>109.24</v>
      </c>
      <c r="P4" s="18">
        <v>415.512</v>
      </c>
      <c r="Q4" s="18">
        <v>363.11900000000003</v>
      </c>
      <c r="R4" s="18">
        <v>124.663</v>
      </c>
      <c r="S4" s="18">
        <v>82.174999999999997</v>
      </c>
      <c r="T4" s="18">
        <v>60.575999999999993</v>
      </c>
      <c r="U4" s="18">
        <v>50.655000000000001</v>
      </c>
      <c r="V4" s="18">
        <v>74.257000000000005</v>
      </c>
      <c r="W4" s="18">
        <v>23.14</v>
      </c>
      <c r="X4" s="18">
        <v>73.352000000000004</v>
      </c>
      <c r="Y4" s="18">
        <v>53.536999999999999</v>
      </c>
      <c r="Z4" s="19"/>
      <c r="AA4" s="20">
        <f>SUM(B4:Z4)</f>
        <v>2861.8389999999999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150.66999999999999</v>
      </c>
      <c r="C7" s="28">
        <v>116.83</v>
      </c>
      <c r="D7" s="28">
        <v>114.66</v>
      </c>
      <c r="E7" s="28">
        <v>110.52</v>
      </c>
      <c r="F7" s="28">
        <v>108.73</v>
      </c>
      <c r="G7" s="28">
        <v>107.52</v>
      </c>
      <c r="H7" s="28">
        <v>111.8</v>
      </c>
      <c r="I7" s="28">
        <v>131.94</v>
      </c>
      <c r="J7" s="28">
        <v>109.01</v>
      </c>
      <c r="K7" s="28">
        <v>88.18</v>
      </c>
      <c r="L7" s="28">
        <v>79.61</v>
      </c>
      <c r="M7" s="28">
        <v>79.56</v>
      </c>
      <c r="N7" s="28">
        <v>91.56</v>
      </c>
      <c r="O7" s="28">
        <v>90.6</v>
      </c>
      <c r="P7" s="28">
        <v>111.61</v>
      </c>
      <c r="Q7" s="28">
        <v>112.54</v>
      </c>
      <c r="R7" s="28">
        <v>150.94</v>
      </c>
      <c r="S7" s="28">
        <v>113.63</v>
      </c>
      <c r="T7" s="28">
        <v>173.13</v>
      </c>
      <c r="U7" s="28">
        <v>336.06</v>
      </c>
      <c r="V7" s="28">
        <v>315.5</v>
      </c>
      <c r="W7" s="28">
        <v>184.12</v>
      </c>
      <c r="X7" s="28">
        <v>110.54</v>
      </c>
      <c r="Y7" s="28">
        <v>109.3</v>
      </c>
      <c r="Z7" s="29"/>
      <c r="AA7" s="30">
        <f>IF(SUM(B7:Z7)&lt;&gt;0,AVERAGEIF(B7:Z7,"&lt;&gt;"""),"")</f>
        <v>133.68999999999997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4.2999999999999997E-2</v>
      </c>
      <c r="R10" s="42">
        <v>7.9000000000000001E-2</v>
      </c>
      <c r="S10" s="42"/>
      <c r="T10" s="42">
        <v>0.191</v>
      </c>
      <c r="U10" s="42">
        <v>0.13600000000000001</v>
      </c>
      <c r="V10" s="42">
        <v>1.0089999999999999</v>
      </c>
      <c r="W10" s="42"/>
      <c r="X10" s="42"/>
      <c r="Y10" s="42"/>
      <c r="Z10" s="43"/>
      <c r="AA10" s="44">
        <f t="shared" ref="AA10:AA15" si="0">SUM(B10:Z10)</f>
        <v>1.458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2.1589999999999998</v>
      </c>
      <c r="D14" s="57"/>
      <c r="E14" s="57"/>
      <c r="F14" s="57"/>
      <c r="G14" s="57">
        <v>1E-3</v>
      </c>
      <c r="H14" s="57">
        <v>9.3659999999999997</v>
      </c>
      <c r="I14" s="57">
        <v>12.696</v>
      </c>
      <c r="J14" s="57">
        <v>17.644000000000002</v>
      </c>
      <c r="K14" s="57">
        <v>30.827000000000002</v>
      </c>
      <c r="L14" s="57">
        <v>15.5</v>
      </c>
      <c r="M14" s="57">
        <v>15.5</v>
      </c>
      <c r="N14" s="57">
        <v>13.988</v>
      </c>
      <c r="O14" s="57">
        <v>15.667</v>
      </c>
      <c r="P14" s="57">
        <v>14.95</v>
      </c>
      <c r="Q14" s="57">
        <v>15.08</v>
      </c>
      <c r="R14" s="57">
        <v>20.395000000000003</v>
      </c>
      <c r="S14" s="57">
        <v>20.849</v>
      </c>
      <c r="T14" s="57"/>
      <c r="U14" s="57"/>
      <c r="V14" s="57"/>
      <c r="W14" s="57">
        <v>1.6930000000000001</v>
      </c>
      <c r="X14" s="57">
        <v>1.5569999999999999</v>
      </c>
      <c r="Y14" s="57"/>
      <c r="Z14" s="58"/>
      <c r="AA14" s="59">
        <f t="shared" si="0"/>
        <v>207.87199999999999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2.1589999999999998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1E-3</v>
      </c>
      <c r="H16" s="62">
        <f t="shared" si="1"/>
        <v>9.3659999999999997</v>
      </c>
      <c r="I16" s="62">
        <f t="shared" si="1"/>
        <v>12.696</v>
      </c>
      <c r="J16" s="62">
        <f t="shared" si="1"/>
        <v>17.644000000000002</v>
      </c>
      <c r="K16" s="62">
        <f t="shared" si="1"/>
        <v>30.827000000000002</v>
      </c>
      <c r="L16" s="62">
        <f t="shared" si="1"/>
        <v>15.5</v>
      </c>
      <c r="M16" s="62">
        <f t="shared" si="1"/>
        <v>15.5</v>
      </c>
      <c r="N16" s="62">
        <f t="shared" si="1"/>
        <v>13.988</v>
      </c>
      <c r="O16" s="62">
        <f t="shared" si="1"/>
        <v>15.667</v>
      </c>
      <c r="P16" s="62">
        <f t="shared" si="1"/>
        <v>14.95</v>
      </c>
      <c r="Q16" s="62">
        <f t="shared" si="1"/>
        <v>15.122999999999999</v>
      </c>
      <c r="R16" s="62">
        <f t="shared" si="1"/>
        <v>20.474000000000004</v>
      </c>
      <c r="S16" s="62">
        <f t="shared" si="1"/>
        <v>20.849</v>
      </c>
      <c r="T16" s="62">
        <f t="shared" si="1"/>
        <v>0.191</v>
      </c>
      <c r="U16" s="62">
        <f t="shared" si="1"/>
        <v>0.13600000000000001</v>
      </c>
      <c r="V16" s="62">
        <f t="shared" si="1"/>
        <v>1.0089999999999999</v>
      </c>
      <c r="W16" s="62">
        <f t="shared" si="1"/>
        <v>1.6930000000000001</v>
      </c>
      <c r="X16" s="62">
        <f t="shared" si="1"/>
        <v>1.5569999999999999</v>
      </c>
      <c r="Y16" s="62">
        <f t="shared" si="1"/>
        <v>0</v>
      </c>
      <c r="Z16" s="63" t="str">
        <f t="shared" si="1"/>
        <v/>
      </c>
      <c r="AA16" s="64">
        <f>SUM(AA10:AA15)</f>
        <v>209.32999999999998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52.734999999999999</v>
      </c>
      <c r="W19" s="72"/>
      <c r="X19" s="72"/>
      <c r="Y19" s="72"/>
      <c r="Z19" s="73"/>
      <c r="AA19" s="74">
        <f t="shared" ref="AA19:AA25" si="2">SUM(B19:Z19)</f>
        <v>52.734999999999999</v>
      </c>
    </row>
    <row r="20" spans="1:27" ht="24.95" customHeight="1" x14ac:dyDescent="0.2">
      <c r="A20" s="75" t="s">
        <v>15</v>
      </c>
      <c r="B20" s="76"/>
      <c r="C20" s="77">
        <v>4.149</v>
      </c>
      <c r="D20" s="77"/>
      <c r="E20" s="77">
        <v>1.88</v>
      </c>
      <c r="F20" s="77">
        <v>0.78400000000000003</v>
      </c>
      <c r="G20" s="77">
        <v>5.18</v>
      </c>
      <c r="H20" s="77">
        <v>5.2200000000000006</v>
      </c>
      <c r="I20" s="77"/>
      <c r="J20" s="77">
        <v>3.0569999999999999</v>
      </c>
      <c r="K20" s="77">
        <v>3.11</v>
      </c>
      <c r="L20" s="77"/>
      <c r="M20" s="77"/>
      <c r="N20" s="77">
        <v>0.57199999999999995</v>
      </c>
      <c r="O20" s="77"/>
      <c r="P20" s="77">
        <v>5.38</v>
      </c>
      <c r="Q20" s="77">
        <v>5.7089999999999996</v>
      </c>
      <c r="R20" s="77">
        <v>2.0099999999999998</v>
      </c>
      <c r="S20" s="77"/>
      <c r="T20" s="77">
        <v>3.28</v>
      </c>
      <c r="U20" s="77"/>
      <c r="V20" s="77">
        <v>1.2410000000000001</v>
      </c>
      <c r="W20" s="77"/>
      <c r="X20" s="77"/>
      <c r="Y20" s="77"/>
      <c r="Z20" s="78"/>
      <c r="AA20" s="79">
        <f t="shared" si="2"/>
        <v>41.571999999999996</v>
      </c>
    </row>
    <row r="21" spans="1:27" ht="24.95" customHeight="1" x14ac:dyDescent="0.2">
      <c r="A21" s="75" t="s">
        <v>16</v>
      </c>
      <c r="B21" s="80">
        <v>96.784999999999997</v>
      </c>
      <c r="C21" s="81">
        <v>41.263999999999996</v>
      </c>
      <c r="D21" s="81">
        <v>28.55</v>
      </c>
      <c r="E21" s="81">
        <v>32.933</v>
      </c>
      <c r="F21" s="81">
        <v>21.231999999999999</v>
      </c>
      <c r="G21" s="81">
        <v>44.495999999999995</v>
      </c>
      <c r="H21" s="81">
        <v>38.696999999999996</v>
      </c>
      <c r="I21" s="81">
        <v>32.44</v>
      </c>
      <c r="J21" s="81">
        <v>42.515000000000001</v>
      </c>
      <c r="K21" s="81">
        <v>90.774000000000001</v>
      </c>
      <c r="L21" s="81">
        <v>75.846999999999994</v>
      </c>
      <c r="M21" s="81">
        <v>82.287000000000006</v>
      </c>
      <c r="N21" s="81">
        <v>67.66</v>
      </c>
      <c r="O21" s="81">
        <v>93.572999999999993</v>
      </c>
      <c r="P21" s="81">
        <v>105.58199999999999</v>
      </c>
      <c r="Q21" s="81">
        <v>110.087</v>
      </c>
      <c r="R21" s="81">
        <v>102.179</v>
      </c>
      <c r="S21" s="81">
        <v>61.326000000000001</v>
      </c>
      <c r="T21" s="81">
        <v>57.104999999999997</v>
      </c>
      <c r="U21" s="81">
        <v>50.518999999999998</v>
      </c>
      <c r="V21" s="81">
        <v>19.272000000000002</v>
      </c>
      <c r="W21" s="81">
        <v>21.446999999999999</v>
      </c>
      <c r="X21" s="81">
        <v>27.995000000000001</v>
      </c>
      <c r="Y21" s="81">
        <v>23.337000000000003</v>
      </c>
      <c r="Z21" s="78"/>
      <c r="AA21" s="79">
        <f t="shared" si="2"/>
        <v>1367.9019999999998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96.784999999999997</v>
      </c>
      <c r="C26" s="88">
        <f t="shared" ref="C26:Z26" si="3">IF(LEN(C$2)&gt;0,SUM(C19:C25),"")</f>
        <v>45.412999999999997</v>
      </c>
      <c r="D26" s="88">
        <f t="shared" si="3"/>
        <v>28.55</v>
      </c>
      <c r="E26" s="88">
        <f t="shared" si="3"/>
        <v>34.813000000000002</v>
      </c>
      <c r="F26" s="88">
        <f t="shared" si="3"/>
        <v>22.015999999999998</v>
      </c>
      <c r="G26" s="88">
        <f t="shared" si="3"/>
        <v>49.675999999999995</v>
      </c>
      <c r="H26" s="88">
        <f t="shared" si="3"/>
        <v>43.916999999999994</v>
      </c>
      <c r="I26" s="88">
        <f t="shared" si="3"/>
        <v>32.44</v>
      </c>
      <c r="J26" s="88">
        <f t="shared" si="3"/>
        <v>45.572000000000003</v>
      </c>
      <c r="K26" s="88">
        <f t="shared" si="3"/>
        <v>93.884</v>
      </c>
      <c r="L26" s="88">
        <f t="shared" si="3"/>
        <v>75.846999999999994</v>
      </c>
      <c r="M26" s="88">
        <f t="shared" si="3"/>
        <v>82.287000000000006</v>
      </c>
      <c r="N26" s="88">
        <f t="shared" si="3"/>
        <v>68.231999999999999</v>
      </c>
      <c r="O26" s="88">
        <f t="shared" si="3"/>
        <v>93.572999999999993</v>
      </c>
      <c r="P26" s="88">
        <f t="shared" si="3"/>
        <v>110.96199999999999</v>
      </c>
      <c r="Q26" s="88">
        <f t="shared" si="3"/>
        <v>115.79600000000001</v>
      </c>
      <c r="R26" s="88">
        <f t="shared" si="3"/>
        <v>104.18900000000001</v>
      </c>
      <c r="S26" s="88">
        <f t="shared" si="3"/>
        <v>61.326000000000001</v>
      </c>
      <c r="T26" s="88">
        <f t="shared" si="3"/>
        <v>60.384999999999998</v>
      </c>
      <c r="U26" s="88">
        <f t="shared" si="3"/>
        <v>50.518999999999998</v>
      </c>
      <c r="V26" s="88">
        <f t="shared" si="3"/>
        <v>73.248000000000005</v>
      </c>
      <c r="W26" s="88">
        <f t="shared" si="3"/>
        <v>21.446999999999999</v>
      </c>
      <c r="X26" s="88">
        <f t="shared" si="3"/>
        <v>27.995000000000001</v>
      </c>
      <c r="Y26" s="88">
        <f t="shared" si="3"/>
        <v>23.337000000000003</v>
      </c>
      <c r="Z26" s="89" t="str">
        <f t="shared" si="3"/>
        <v/>
      </c>
      <c r="AA26" s="90">
        <f>SUM(AA19:AA25)</f>
        <v>1462.2089999999998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96.784999999999997</v>
      </c>
      <c r="C30" s="77">
        <v>47.572000000000003</v>
      </c>
      <c r="D30" s="77">
        <v>28.55</v>
      </c>
      <c r="E30" s="77">
        <v>34.813000000000002</v>
      </c>
      <c r="F30" s="77">
        <v>22.015999999999998</v>
      </c>
      <c r="G30" s="77">
        <v>49.677</v>
      </c>
      <c r="H30" s="77">
        <v>53.283000000000001</v>
      </c>
      <c r="I30" s="77">
        <v>45.136000000000003</v>
      </c>
      <c r="J30" s="77">
        <v>63.216000000000001</v>
      </c>
      <c r="K30" s="77">
        <v>124.711</v>
      </c>
      <c r="L30" s="77">
        <v>91.346999999999994</v>
      </c>
      <c r="M30" s="77">
        <v>97.787000000000006</v>
      </c>
      <c r="N30" s="77">
        <v>82.22</v>
      </c>
      <c r="O30" s="77">
        <v>109.24</v>
      </c>
      <c r="P30" s="77">
        <v>125.91200000000001</v>
      </c>
      <c r="Q30" s="77">
        <v>130.91900000000001</v>
      </c>
      <c r="R30" s="77">
        <v>124.663</v>
      </c>
      <c r="S30" s="77">
        <v>82.174999999999997</v>
      </c>
      <c r="T30" s="77">
        <v>60.576000000000001</v>
      </c>
      <c r="U30" s="77">
        <v>50.655000000000001</v>
      </c>
      <c r="V30" s="77">
        <v>74.257000000000005</v>
      </c>
      <c r="W30" s="77">
        <v>23.14</v>
      </c>
      <c r="X30" s="77">
        <v>29.552</v>
      </c>
      <c r="Y30" s="77">
        <v>23.337</v>
      </c>
      <c r="Z30" s="78"/>
      <c r="AA30" s="79">
        <f>SUM(B30:Z30)</f>
        <v>1671.5390000000002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96.784999999999997</v>
      </c>
      <c r="C32" s="62">
        <f t="shared" ref="C32:Z32" si="4">IF(LEN(C$2)&gt;0,SUM(C29:C31),"")</f>
        <v>47.572000000000003</v>
      </c>
      <c r="D32" s="62">
        <f t="shared" si="4"/>
        <v>28.55</v>
      </c>
      <c r="E32" s="62">
        <f t="shared" si="4"/>
        <v>34.813000000000002</v>
      </c>
      <c r="F32" s="62">
        <f t="shared" si="4"/>
        <v>22.015999999999998</v>
      </c>
      <c r="G32" s="62">
        <f t="shared" si="4"/>
        <v>49.677</v>
      </c>
      <c r="H32" s="62">
        <f t="shared" si="4"/>
        <v>53.283000000000001</v>
      </c>
      <c r="I32" s="62">
        <f t="shared" si="4"/>
        <v>45.136000000000003</v>
      </c>
      <c r="J32" s="62">
        <f t="shared" si="4"/>
        <v>63.216000000000001</v>
      </c>
      <c r="K32" s="62">
        <f t="shared" si="4"/>
        <v>124.711</v>
      </c>
      <c r="L32" s="62">
        <f t="shared" si="4"/>
        <v>91.346999999999994</v>
      </c>
      <c r="M32" s="62">
        <f t="shared" si="4"/>
        <v>97.787000000000006</v>
      </c>
      <c r="N32" s="62">
        <f t="shared" si="4"/>
        <v>82.22</v>
      </c>
      <c r="O32" s="62">
        <f t="shared" si="4"/>
        <v>109.24</v>
      </c>
      <c r="P32" s="62">
        <f t="shared" si="4"/>
        <v>125.91200000000001</v>
      </c>
      <c r="Q32" s="62">
        <f t="shared" si="4"/>
        <v>130.91900000000001</v>
      </c>
      <c r="R32" s="62">
        <f t="shared" si="4"/>
        <v>124.663</v>
      </c>
      <c r="S32" s="62">
        <f t="shared" si="4"/>
        <v>82.174999999999997</v>
      </c>
      <c r="T32" s="62">
        <f t="shared" si="4"/>
        <v>60.576000000000001</v>
      </c>
      <c r="U32" s="62">
        <f t="shared" si="4"/>
        <v>50.655000000000001</v>
      </c>
      <c r="V32" s="62">
        <f t="shared" si="4"/>
        <v>74.257000000000005</v>
      </c>
      <c r="W32" s="62">
        <f t="shared" si="4"/>
        <v>23.14</v>
      </c>
      <c r="X32" s="62">
        <f t="shared" si="4"/>
        <v>29.552</v>
      </c>
      <c r="Y32" s="62">
        <f t="shared" si="4"/>
        <v>23.337</v>
      </c>
      <c r="Z32" s="63" t="str">
        <f t="shared" si="4"/>
        <v/>
      </c>
      <c r="AA32" s="64">
        <f>SUM(AA29:AA31)</f>
        <v>1671.5390000000002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162.4</v>
      </c>
      <c r="E39" s="99">
        <v>147.19999999999999</v>
      </c>
      <c r="F39" s="99">
        <v>100.7</v>
      </c>
      <c r="G39" s="99">
        <v>48.1</v>
      </c>
      <c r="H39" s="99">
        <v>1.9</v>
      </c>
      <c r="I39" s="99">
        <v>65.2</v>
      </c>
      <c r="J39" s="99"/>
      <c r="K39" s="99"/>
      <c r="L39" s="99"/>
      <c r="M39" s="99"/>
      <c r="N39" s="99">
        <v>69</v>
      </c>
      <c r="O39" s="99"/>
      <c r="P39" s="99">
        <v>289.60000000000002</v>
      </c>
      <c r="Q39" s="99">
        <v>232.2</v>
      </c>
      <c r="R39" s="99"/>
      <c r="S39" s="99"/>
      <c r="T39" s="99"/>
      <c r="U39" s="99"/>
      <c r="V39" s="99"/>
      <c r="W39" s="99"/>
      <c r="X39" s="99">
        <v>43.8</v>
      </c>
      <c r="Y39" s="99">
        <v>30.2</v>
      </c>
      <c r="Z39" s="100"/>
      <c r="AA39" s="79">
        <f t="shared" si="5"/>
        <v>1190.3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162.4</v>
      </c>
      <c r="E40" s="88">
        <f t="shared" si="6"/>
        <v>147.19999999999999</v>
      </c>
      <c r="F40" s="88">
        <f t="shared" si="6"/>
        <v>100.7</v>
      </c>
      <c r="G40" s="88">
        <f t="shared" si="6"/>
        <v>48.1</v>
      </c>
      <c r="H40" s="88">
        <f t="shared" si="6"/>
        <v>1.9</v>
      </c>
      <c r="I40" s="88">
        <f t="shared" si="6"/>
        <v>65.2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69</v>
      </c>
      <c r="O40" s="88">
        <f t="shared" si="6"/>
        <v>0</v>
      </c>
      <c r="P40" s="88">
        <f t="shared" si="6"/>
        <v>289.60000000000002</v>
      </c>
      <c r="Q40" s="88">
        <f t="shared" si="6"/>
        <v>232.2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43.8</v>
      </c>
      <c r="Y40" s="88">
        <f t="shared" si="6"/>
        <v>30.2</v>
      </c>
      <c r="Z40" s="89" t="str">
        <f t="shared" si="6"/>
        <v/>
      </c>
      <c r="AA40" s="90">
        <f t="shared" si="5"/>
        <v>1190.3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162.4</v>
      </c>
      <c r="E47" s="99">
        <v>147.19999999999999</v>
      </c>
      <c r="F47" s="99">
        <v>100.7</v>
      </c>
      <c r="G47" s="99">
        <v>48.1</v>
      </c>
      <c r="H47" s="99">
        <v>1.9</v>
      </c>
      <c r="I47" s="99">
        <v>65.2</v>
      </c>
      <c r="J47" s="99"/>
      <c r="K47" s="99"/>
      <c r="L47" s="99"/>
      <c r="M47" s="99"/>
      <c r="N47" s="99">
        <v>69</v>
      </c>
      <c r="O47" s="99"/>
      <c r="P47" s="99">
        <v>289.60000000000002</v>
      </c>
      <c r="Q47" s="99">
        <v>232.2</v>
      </c>
      <c r="R47" s="99"/>
      <c r="S47" s="99"/>
      <c r="T47" s="99"/>
      <c r="U47" s="99"/>
      <c r="V47" s="99"/>
      <c r="W47" s="99"/>
      <c r="X47" s="99">
        <v>43.8</v>
      </c>
      <c r="Y47" s="99">
        <v>30.2</v>
      </c>
      <c r="Z47" s="100"/>
      <c r="AA47" s="79">
        <f t="shared" si="7"/>
        <v>1190.3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162.4</v>
      </c>
      <c r="E49" s="88">
        <f t="shared" si="8"/>
        <v>147.19999999999999</v>
      </c>
      <c r="F49" s="88">
        <f t="shared" si="8"/>
        <v>100.7</v>
      </c>
      <c r="G49" s="88">
        <f t="shared" si="8"/>
        <v>48.1</v>
      </c>
      <c r="H49" s="88">
        <f t="shared" si="8"/>
        <v>1.9</v>
      </c>
      <c r="I49" s="88">
        <f t="shared" si="8"/>
        <v>65.2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69</v>
      </c>
      <c r="O49" s="88">
        <f t="shared" si="8"/>
        <v>0</v>
      </c>
      <c r="P49" s="88">
        <f t="shared" si="8"/>
        <v>289.60000000000002</v>
      </c>
      <c r="Q49" s="88">
        <f t="shared" si="8"/>
        <v>232.2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43.8</v>
      </c>
      <c r="Y49" s="88">
        <f t="shared" si="8"/>
        <v>30.2</v>
      </c>
      <c r="Z49" s="89" t="str">
        <f t="shared" si="8"/>
        <v/>
      </c>
      <c r="AA49" s="90">
        <f t="shared" si="7"/>
        <v>1190.3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96.784999999999997</v>
      </c>
      <c r="C52" s="88">
        <f t="shared" ref="C52:Z52" si="10">IF(LEN(C$2)&gt;0,SUM(C10:C15)+C26+C40,"")</f>
        <v>47.571999999999996</v>
      </c>
      <c r="D52" s="88">
        <f t="shared" si="10"/>
        <v>190.95000000000002</v>
      </c>
      <c r="E52" s="88">
        <f t="shared" si="10"/>
        <v>182.01299999999998</v>
      </c>
      <c r="F52" s="88">
        <f t="shared" si="10"/>
        <v>122.71600000000001</v>
      </c>
      <c r="G52" s="88">
        <f t="shared" si="10"/>
        <v>97.776999999999987</v>
      </c>
      <c r="H52" s="88">
        <f t="shared" si="10"/>
        <v>55.182999999999993</v>
      </c>
      <c r="I52" s="88">
        <f t="shared" si="10"/>
        <v>110.336</v>
      </c>
      <c r="J52" s="88">
        <f t="shared" si="10"/>
        <v>63.216000000000008</v>
      </c>
      <c r="K52" s="88">
        <f t="shared" si="10"/>
        <v>124.711</v>
      </c>
      <c r="L52" s="88">
        <f t="shared" si="10"/>
        <v>91.346999999999994</v>
      </c>
      <c r="M52" s="88">
        <f t="shared" si="10"/>
        <v>97.787000000000006</v>
      </c>
      <c r="N52" s="88">
        <f t="shared" si="10"/>
        <v>151.22</v>
      </c>
      <c r="O52" s="88">
        <f t="shared" si="10"/>
        <v>109.24</v>
      </c>
      <c r="P52" s="88">
        <f t="shared" si="10"/>
        <v>415.512</v>
      </c>
      <c r="Q52" s="88">
        <f t="shared" si="10"/>
        <v>363.11900000000003</v>
      </c>
      <c r="R52" s="88">
        <f t="shared" si="10"/>
        <v>124.66300000000001</v>
      </c>
      <c r="S52" s="88">
        <f t="shared" si="10"/>
        <v>82.174999999999997</v>
      </c>
      <c r="T52" s="88">
        <f t="shared" si="10"/>
        <v>60.576000000000001</v>
      </c>
      <c r="U52" s="88">
        <f t="shared" si="10"/>
        <v>50.655000000000001</v>
      </c>
      <c r="V52" s="88">
        <f t="shared" si="10"/>
        <v>74.257000000000005</v>
      </c>
      <c r="W52" s="88">
        <f t="shared" si="10"/>
        <v>23.14</v>
      </c>
      <c r="X52" s="88">
        <f t="shared" si="10"/>
        <v>73.352000000000004</v>
      </c>
      <c r="Y52" s="88">
        <f t="shared" si="10"/>
        <v>53.537000000000006</v>
      </c>
      <c r="Z52" s="89" t="str">
        <f t="shared" si="10"/>
        <v/>
      </c>
      <c r="AA52" s="104">
        <f>SUM(B52:Z52)</f>
        <v>2861.8389999999999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-7.9</v>
      </c>
      <c r="D4" s="18">
        <v>162.4</v>
      </c>
      <c r="E4" s="18">
        <v>147.19999999999999</v>
      </c>
      <c r="F4" s="18">
        <v>100.7</v>
      </c>
      <c r="G4" s="18">
        <v>48.1</v>
      </c>
      <c r="H4" s="18">
        <v>1.9</v>
      </c>
      <c r="I4" s="18">
        <v>65.2</v>
      </c>
      <c r="J4" s="18"/>
      <c r="K4" s="18"/>
      <c r="L4" s="18"/>
      <c r="M4" s="18"/>
      <c r="N4" s="18">
        <v>69</v>
      </c>
      <c r="O4" s="18"/>
      <c r="P4" s="18">
        <v>289.60000000000002</v>
      </c>
      <c r="Q4" s="18">
        <v>232.2</v>
      </c>
      <c r="R4" s="18"/>
      <c r="S4" s="18">
        <v>-49.9</v>
      </c>
      <c r="T4" s="18"/>
      <c r="U4" s="18"/>
      <c r="V4" s="18"/>
      <c r="W4" s="18"/>
      <c r="X4" s="18">
        <v>43.8</v>
      </c>
      <c r="Y4" s="18">
        <v>30.2</v>
      </c>
      <c r="Z4" s="19"/>
      <c r="AA4" s="111">
        <f>SUM(B4:Z4)</f>
        <v>1132.5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150.66999999999999</v>
      </c>
      <c r="C7" s="117">
        <v>116.83</v>
      </c>
      <c r="D7" s="117">
        <v>114.66</v>
      </c>
      <c r="E7" s="117">
        <v>110.52</v>
      </c>
      <c r="F7" s="117">
        <v>108.73</v>
      </c>
      <c r="G7" s="117">
        <v>107.52</v>
      </c>
      <c r="H7" s="117">
        <v>111.8</v>
      </c>
      <c r="I7" s="117">
        <v>131.94</v>
      </c>
      <c r="J7" s="117">
        <v>109.01</v>
      </c>
      <c r="K7" s="117">
        <v>88.18</v>
      </c>
      <c r="L7" s="117">
        <v>79.61</v>
      </c>
      <c r="M7" s="117">
        <v>79.56</v>
      </c>
      <c r="N7" s="117">
        <v>91.56</v>
      </c>
      <c r="O7" s="117">
        <v>90.6</v>
      </c>
      <c r="P7" s="117">
        <v>111.61</v>
      </c>
      <c r="Q7" s="117">
        <v>112.54</v>
      </c>
      <c r="R7" s="117">
        <v>150.94</v>
      </c>
      <c r="S7" s="117">
        <v>113.63</v>
      </c>
      <c r="T7" s="117">
        <v>173.13</v>
      </c>
      <c r="U7" s="117">
        <v>336.06</v>
      </c>
      <c r="V7" s="117">
        <v>315.5</v>
      </c>
      <c r="W7" s="117">
        <v>184.12</v>
      </c>
      <c r="X7" s="117">
        <v>110.54</v>
      </c>
      <c r="Y7" s="117">
        <v>109.3</v>
      </c>
      <c r="Z7" s="118"/>
      <c r="AA7" s="119">
        <f>IF(SUM(B7:Z7)&lt;&gt;0,AVERAGEIF(B7:Z7,"&lt;&gt;"""),"")</f>
        <v>133.68999999999997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7.9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49.9</v>
      </c>
      <c r="T15" s="133"/>
      <c r="U15" s="133"/>
      <c r="V15" s="133"/>
      <c r="W15" s="133"/>
      <c r="X15" s="133"/>
      <c r="Y15" s="133"/>
      <c r="Z15" s="131"/>
      <c r="AA15" s="132">
        <f t="shared" si="0"/>
        <v>57.8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7.9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49.9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162.4</v>
      </c>
      <c r="E23" s="133">
        <v>147.19999999999999</v>
      </c>
      <c r="F23" s="133">
        <v>100.7</v>
      </c>
      <c r="G23" s="133">
        <v>48.1</v>
      </c>
      <c r="H23" s="133">
        <v>1.9</v>
      </c>
      <c r="I23" s="133">
        <v>65.2</v>
      </c>
      <c r="J23" s="133"/>
      <c r="K23" s="133"/>
      <c r="L23" s="133"/>
      <c r="M23" s="133"/>
      <c r="N23" s="133">
        <v>69</v>
      </c>
      <c r="O23" s="133"/>
      <c r="P23" s="133">
        <v>289.60000000000002</v>
      </c>
      <c r="Q23" s="133">
        <v>232.2</v>
      </c>
      <c r="R23" s="133"/>
      <c r="S23" s="133"/>
      <c r="T23" s="133"/>
      <c r="U23" s="133"/>
      <c r="V23" s="133"/>
      <c r="W23" s="133"/>
      <c r="X23" s="133">
        <v>43.8</v>
      </c>
      <c r="Y23" s="133">
        <v>30.2</v>
      </c>
      <c r="Z23" s="131"/>
      <c r="AA23" s="132">
        <f t="shared" si="2"/>
        <v>1190.3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162.4</v>
      </c>
      <c r="E24" s="135">
        <f t="shared" si="3"/>
        <v>147.19999999999999</v>
      </c>
      <c r="F24" s="135">
        <f t="shared" si="3"/>
        <v>100.7</v>
      </c>
      <c r="G24" s="135">
        <f t="shared" si="3"/>
        <v>48.1</v>
      </c>
      <c r="H24" s="135">
        <f t="shared" si="3"/>
        <v>1.9</v>
      </c>
      <c r="I24" s="135">
        <f t="shared" si="3"/>
        <v>65.2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69</v>
      </c>
      <c r="O24" s="135">
        <f t="shared" si="3"/>
        <v>0</v>
      </c>
      <c r="P24" s="135">
        <f t="shared" si="3"/>
        <v>289.60000000000002</v>
      </c>
      <c r="Q24" s="135">
        <f t="shared" si="3"/>
        <v>232.2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43.8</v>
      </c>
      <c r="Y24" s="135">
        <f t="shared" si="3"/>
        <v>30.2</v>
      </c>
      <c r="Z24" s="136" t="str">
        <f t="shared" si="3"/>
        <v/>
      </c>
      <c r="AA24" s="90">
        <f t="shared" si="2"/>
        <v>1190.3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2024-06-24T20:33:48Z</dcterms:created>
  <dcterms:modified xsi:type="dcterms:W3CDTF">2024-06-24T20:33:50Z</dcterms:modified>
</cp:coreProperties>
</file>