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<sst xmlns="http://schemas.openxmlformats.org/spreadsheetml/2006/main" count="119" uniqueCount="54">
  <si>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23/06/2024 23:36:06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</si>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</sst>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03-4583-A696-082D2AD3D0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03-4583-A696-082D2AD3D0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7.274</c:v>
                </c:pt>
                <c:pt idx="1">
                  <c:v>5.6840000000000002</c:v>
                </c:pt>
                <c:pt idx="2">
                  <c:v>6.1840000000000002</c:v>
                </c:pt>
                <c:pt idx="3">
                  <c:v>0.79900000000000004</c:v>
                </c:pt>
                <c:pt idx="4">
                  <c:v>8.9999999999999993E-3</c:v>
                </c:pt>
                <c:pt idx="5">
                  <c:v>3.1469999999999998</c:v>
                </c:pt>
                <c:pt idx="6">
                  <c:v>11.76</c:v>
                </c:pt>
                <c:pt idx="7">
                  <c:v>11.586</c:v>
                </c:pt>
                <c:pt idx="9">
                  <c:v>0.68400000000000005</c:v>
                </c:pt>
                <c:pt idx="10">
                  <c:v>2.742</c:v>
                </c:pt>
                <c:pt idx="11">
                  <c:v>5.26</c:v>
                </c:pt>
                <c:pt idx="12">
                  <c:v>11.244</c:v>
                </c:pt>
                <c:pt idx="13">
                  <c:v>3.7120000000000002</c:v>
                </c:pt>
                <c:pt idx="14">
                  <c:v>6.2060000000000004</c:v>
                </c:pt>
                <c:pt idx="15">
                  <c:v>11.42</c:v>
                </c:pt>
                <c:pt idx="16">
                  <c:v>7.3550000000000004</c:v>
                </c:pt>
                <c:pt idx="17">
                  <c:v>12.532</c:v>
                </c:pt>
                <c:pt idx="18">
                  <c:v>9.4700000000000006</c:v>
                </c:pt>
                <c:pt idx="19">
                  <c:v>3.83</c:v>
                </c:pt>
                <c:pt idx="20">
                  <c:v>3.44</c:v>
                </c:pt>
                <c:pt idx="21">
                  <c:v>1.07</c:v>
                </c:pt>
                <c:pt idx="23">
                  <c:v>5.34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03-4583-A696-082D2AD3D0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36.700000000000003</c:v>
                </c:pt>
                <c:pt idx="1">
                  <c:v>36.325000000000003</c:v>
                </c:pt>
                <c:pt idx="2">
                  <c:v>39.606999999999992</c:v>
                </c:pt>
                <c:pt idx="3">
                  <c:v>4.92</c:v>
                </c:pt>
                <c:pt idx="4">
                  <c:v>8.0419999999999998</c:v>
                </c:pt>
                <c:pt idx="5">
                  <c:v>32.667999999999999</c:v>
                </c:pt>
                <c:pt idx="6">
                  <c:v>29.240000000000002</c:v>
                </c:pt>
                <c:pt idx="7">
                  <c:v>47.432000000000002</c:v>
                </c:pt>
                <c:pt idx="8">
                  <c:v>16.904</c:v>
                </c:pt>
                <c:pt idx="9">
                  <c:v>23.268000000000001</c:v>
                </c:pt>
                <c:pt idx="10">
                  <c:v>20.016999999999999</c:v>
                </c:pt>
                <c:pt idx="11">
                  <c:v>34.205999999999996</c:v>
                </c:pt>
                <c:pt idx="12">
                  <c:v>50.439</c:v>
                </c:pt>
                <c:pt idx="13">
                  <c:v>24.222000000000001</c:v>
                </c:pt>
                <c:pt idx="14">
                  <c:v>31.638000000000002</c:v>
                </c:pt>
                <c:pt idx="15">
                  <c:v>45.677999999999997</c:v>
                </c:pt>
                <c:pt idx="16">
                  <c:v>39.991999999999997</c:v>
                </c:pt>
                <c:pt idx="17">
                  <c:v>0.58299999999999996</c:v>
                </c:pt>
                <c:pt idx="23">
                  <c:v>1.1299999999999999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03-4583-A696-082D2AD3D0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03-4583-A696-082D2AD3D0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03-4583-A696-082D2AD3D0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03-4583-A696-082D2AD3D0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03-4583-A696-082D2AD3D0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03-4583-A696-082D2AD3D0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22.74</c:v>
                </c:pt>
                <c:pt idx="1">
                  <c:v>17.066000000000003</c:v>
                </c:pt>
                <c:pt idx="2">
                  <c:v>8</c:v>
                </c:pt>
                <c:pt idx="5">
                  <c:v>6.2169999999999996</c:v>
                </c:pt>
                <c:pt idx="6">
                  <c:v>22.106999999999999</c:v>
                </c:pt>
                <c:pt idx="7">
                  <c:v>16.567</c:v>
                </c:pt>
                <c:pt idx="8">
                  <c:v>3.5649999999999999</c:v>
                </c:pt>
                <c:pt idx="14">
                  <c:v>0.81200000000000006</c:v>
                </c:pt>
                <c:pt idx="15">
                  <c:v>81.22</c:v>
                </c:pt>
                <c:pt idx="19">
                  <c:v>2</c:v>
                </c:pt>
                <c:pt idx="20">
                  <c:v>1</c:v>
                </c:pt>
                <c:pt idx="21">
                  <c:v>3</c:v>
                </c:pt>
                <c:pt idx="22">
                  <c:v>7.6050000000000004</c:v>
                </c:pt>
                <c:pt idx="23">
                  <c:v>15.069000000000001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03-4583-A696-082D2AD3D0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583-A696-082D2AD3D0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34.958999999999996</c:v>
                </c:pt>
                <c:pt idx="1">
                  <c:v>82.472999999999999</c:v>
                </c:pt>
                <c:pt idx="2">
                  <c:v>10.231999999999999</c:v>
                </c:pt>
                <c:pt idx="5">
                  <c:v>3.0709999999999997</c:v>
                </c:pt>
                <c:pt idx="6">
                  <c:v>21.969000000000001</c:v>
                </c:pt>
                <c:pt idx="7">
                  <c:v>16.975000000000001</c:v>
                </c:pt>
                <c:pt idx="8">
                  <c:v>3.0460000000000003</c:v>
                </c:pt>
                <c:pt idx="10">
                  <c:v>0.14499999999999999</c:v>
                </c:pt>
                <c:pt idx="11">
                  <c:v>0.27600000000000002</c:v>
                </c:pt>
                <c:pt idx="12">
                  <c:v>3.2410000000000001</c:v>
                </c:pt>
                <c:pt idx="13">
                  <c:v>0.628</c:v>
                </c:pt>
                <c:pt idx="14">
                  <c:v>0.26700000000000002</c:v>
                </c:pt>
                <c:pt idx="15">
                  <c:v>41.936</c:v>
                </c:pt>
                <c:pt idx="17">
                  <c:v>25.405999999999999</c:v>
                </c:pt>
                <c:pt idx="18">
                  <c:v>30.228000000000002</c:v>
                </c:pt>
                <c:pt idx="19">
                  <c:v>24.685000000000002</c:v>
                </c:pt>
                <c:pt idx="20">
                  <c:v>18.762999999999998</c:v>
                </c:pt>
                <c:pt idx="21">
                  <c:v>16.175999999999998</c:v>
                </c:pt>
                <c:pt idx="22">
                  <c:v>17.176000000000002</c:v>
                </c:pt>
                <c:pt idx="23">
                  <c:v>19.338999999999999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03-4583-A696-082D2AD3D0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03-4583-A696-082D2AD3D0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03-4583-A696-082D2AD3D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111.87</c:v>
                </c:pt>
                <c:pt idx="1">
                  <c:v>107.52</c:v>
                </c:pt>
                <c:pt idx="2">
                  <c:v>99.28</c:v>
                </c:pt>
                <c:pt idx="3">
                  <c:v>92.5</c:v>
                </c:pt>
                <c:pt idx="4">
                  <c:v>89.19</c:v>
                </c:pt>
                <c:pt idx="5">
                  <c:v>94</c:v>
                </c:pt>
                <c:pt idx="6">
                  <c:v>115.58</c:v>
                </c:pt>
                <c:pt idx="7">
                  <c:v>113.94</c:v>
                </c:pt>
                <c:pt idx="8">
                  <c:v>102.91</c:v>
                </c:pt>
                <c:pt idx="9">
                  <c:v>86.91</c:v>
                </c:pt>
                <c:pt idx="10">
                  <c:v>74.88</c:v>
                </c:pt>
                <c:pt idx="11">
                  <c:v>68.83</c:v>
                </c:pt>
                <c:pt idx="12">
                  <c:v>70.64</c:v>
                </c:pt>
                <c:pt idx="13">
                  <c:v>84.65</c:v>
                </c:pt>
                <c:pt idx="14">
                  <c:v>94</c:v>
                </c:pt>
                <c:pt idx="15">
                  <c:v>111.66</c:v>
                </c:pt>
                <c:pt idx="16">
                  <c:v>113.06</c:v>
                </c:pt>
                <c:pt idx="17">
                  <c:v>111.83</c:v>
                </c:pt>
                <c:pt idx="18">
                  <c:v>158</c:v>
                </c:pt>
                <c:pt idx="19">
                  <c:v>253.22</c:v>
                </c:pt>
                <c:pt idx="20">
                  <c:v>339.9</c:v>
                </c:pt>
                <c:pt idx="21">
                  <c:v>302.58999999999997</c:v>
                </c:pt>
                <c:pt idx="22">
                  <c:v>174.45</c:v>
                </c:pt>
                <c:pt idx="23">
                  <c:v>122.3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03-4583-A696-082D2AD3D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C2-41C9-9A5E-D43F6548DB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C2-41C9-9A5E-D43F6548DB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0.85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1.7</c:v>
                </c:pt>
                <c:pt idx="5">
                  <c:v>2.1</c:v>
                </c:pt>
                <c:pt idx="6">
                  <c:v>1.3</c:v>
                </c:pt>
                <c:pt idx="7">
                  <c:v>1.35</c:v>
                </c:pt>
                <c:pt idx="8">
                  <c:v>2.8</c:v>
                </c:pt>
                <c:pt idx="9">
                  <c:v>2.9</c:v>
                </c:pt>
                <c:pt idx="10">
                  <c:v>2.9</c:v>
                </c:pt>
                <c:pt idx="11">
                  <c:v>2.9</c:v>
                </c:pt>
                <c:pt idx="12">
                  <c:v>13</c:v>
                </c:pt>
                <c:pt idx="13">
                  <c:v>7.7</c:v>
                </c:pt>
                <c:pt idx="14">
                  <c:v>7.7</c:v>
                </c:pt>
                <c:pt idx="15">
                  <c:v>11.65</c:v>
                </c:pt>
                <c:pt idx="16">
                  <c:v>7.6</c:v>
                </c:pt>
                <c:pt idx="17">
                  <c:v>11.5</c:v>
                </c:pt>
                <c:pt idx="18">
                  <c:v>10.875</c:v>
                </c:pt>
                <c:pt idx="19">
                  <c:v>10.273</c:v>
                </c:pt>
                <c:pt idx="22">
                  <c:v>4.58</c:v>
                </c:pt>
                <c:pt idx="23">
                  <c:v>11.14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2-41C9-9A5E-D43F6548DB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</c:v>
                </c:pt>
                <c:pt idx="1">
                  <c:v>2.2000000000000002</c:v>
                </c:pt>
                <c:pt idx="2">
                  <c:v>2</c:v>
                </c:pt>
                <c:pt idx="3">
                  <c:v>2.6</c:v>
                </c:pt>
                <c:pt idx="4">
                  <c:v>3.7</c:v>
                </c:pt>
                <c:pt idx="5">
                  <c:v>4.3</c:v>
                </c:pt>
                <c:pt idx="6">
                  <c:v>10.706</c:v>
                </c:pt>
                <c:pt idx="7">
                  <c:v>4.7</c:v>
                </c:pt>
                <c:pt idx="8">
                  <c:v>4.8899999999999997</c:v>
                </c:pt>
                <c:pt idx="9">
                  <c:v>4.0419999999999998</c:v>
                </c:pt>
                <c:pt idx="10">
                  <c:v>1.5</c:v>
                </c:pt>
                <c:pt idx="11">
                  <c:v>1.5</c:v>
                </c:pt>
                <c:pt idx="12">
                  <c:v>17.576000000000001</c:v>
                </c:pt>
                <c:pt idx="13">
                  <c:v>1.4</c:v>
                </c:pt>
                <c:pt idx="14">
                  <c:v>2.8220000000000001</c:v>
                </c:pt>
                <c:pt idx="15">
                  <c:v>8.407</c:v>
                </c:pt>
                <c:pt idx="16">
                  <c:v>1.522</c:v>
                </c:pt>
                <c:pt idx="17">
                  <c:v>21.032</c:v>
                </c:pt>
                <c:pt idx="18">
                  <c:v>22.608000000000001</c:v>
                </c:pt>
                <c:pt idx="19">
                  <c:v>20.241999999999997</c:v>
                </c:pt>
                <c:pt idx="20">
                  <c:v>23.202999999999999</c:v>
                </c:pt>
                <c:pt idx="21">
                  <c:v>20.245999999999999</c:v>
                </c:pt>
                <c:pt idx="22">
                  <c:v>20.201000000000001</c:v>
                </c:pt>
                <c:pt idx="23">
                  <c:v>29.738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2-41C9-9A5E-D43F6548DB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C2-41C9-9A5E-D43F6548DB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C2-41C9-9A5E-D43F6548DB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C2-41C9-9A5E-D43F6548DB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DC2-41C9-9A5E-D43F6548DB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C2-41C9-9A5E-D43F6548DB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DC2-41C9-9A5E-D43F6548DB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99.6</c:v>
                </c:pt>
                <c:pt idx="1">
                  <c:v>137.69999999999999</c:v>
                </c:pt>
                <c:pt idx="2">
                  <c:v>59.1</c:v>
                </c:pt>
                <c:pt idx="3">
                  <c:v>0</c:v>
                </c:pt>
                <c:pt idx="4">
                  <c:v>0</c:v>
                </c:pt>
                <c:pt idx="5">
                  <c:v>35.700000000000003</c:v>
                </c:pt>
                <c:pt idx="6">
                  <c:v>73.099999999999994</c:v>
                </c:pt>
                <c:pt idx="7">
                  <c:v>85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2.6</c:v>
                </c:pt>
                <c:pt idx="15">
                  <c:v>160.19999999999999</c:v>
                </c:pt>
                <c:pt idx="16">
                  <c:v>12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C2-41C9-9A5E-D43F6548DB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8.5000000000000006E-2</c:v>
                </c:pt>
                <c:pt idx="2">
                  <c:v>1.323</c:v>
                </c:pt>
                <c:pt idx="3">
                  <c:v>1.5189999999999999</c:v>
                </c:pt>
                <c:pt idx="4">
                  <c:v>2.6509999999999998</c:v>
                </c:pt>
                <c:pt idx="5">
                  <c:v>3.0030000000000001</c:v>
                </c:pt>
                <c:pt idx="7">
                  <c:v>1.47</c:v>
                </c:pt>
                <c:pt idx="8">
                  <c:v>15.824999999999999</c:v>
                </c:pt>
                <c:pt idx="9">
                  <c:v>17.009999999999998</c:v>
                </c:pt>
                <c:pt idx="10">
                  <c:v>18.504000000000001</c:v>
                </c:pt>
                <c:pt idx="11">
                  <c:v>35.341999999999999</c:v>
                </c:pt>
                <c:pt idx="12">
                  <c:v>34.347999999999999</c:v>
                </c:pt>
                <c:pt idx="13">
                  <c:v>19.462</c:v>
                </c:pt>
                <c:pt idx="14">
                  <c:v>25.801000000000002</c:v>
                </c:pt>
                <c:pt idx="16">
                  <c:v>26.245000000000001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C2-41C9-9A5E-D43F6548DB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C2-41C9-9A5E-D43F6548DB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6.2149999999999999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DC2-41C9-9A5E-D43F6548D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111.87</c:v>
                </c:pt>
                <c:pt idx="1">
                  <c:v>107.52</c:v>
                </c:pt>
                <c:pt idx="2">
                  <c:v>99.28</c:v>
                </c:pt>
                <c:pt idx="3">
                  <c:v>92.5</c:v>
                </c:pt>
                <c:pt idx="4">
                  <c:v>89.19</c:v>
                </c:pt>
                <c:pt idx="5">
                  <c:v>94</c:v>
                </c:pt>
                <c:pt idx="6">
                  <c:v>115.58</c:v>
                </c:pt>
                <c:pt idx="7">
                  <c:v>113.94</c:v>
                </c:pt>
                <c:pt idx="8">
                  <c:v>102.91</c:v>
                </c:pt>
                <c:pt idx="9">
                  <c:v>86.91</c:v>
                </c:pt>
                <c:pt idx="10">
                  <c:v>74.88</c:v>
                </c:pt>
                <c:pt idx="11">
                  <c:v>68.83</c:v>
                </c:pt>
                <c:pt idx="12">
                  <c:v>70.64</c:v>
                </c:pt>
                <c:pt idx="13">
                  <c:v>84.65</c:v>
                </c:pt>
                <c:pt idx="14">
                  <c:v>94</c:v>
                </c:pt>
                <c:pt idx="15">
                  <c:v>111.66</c:v>
                </c:pt>
                <c:pt idx="16">
                  <c:v>113.06</c:v>
                </c:pt>
                <c:pt idx="17">
                  <c:v>111.83</c:v>
                </c:pt>
                <c:pt idx="18">
                  <c:v>158</c:v>
                </c:pt>
                <c:pt idx="19">
                  <c:v>253.22</c:v>
                </c:pt>
                <c:pt idx="20">
                  <c:v>339.9</c:v>
                </c:pt>
                <c:pt idx="21">
                  <c:v>302.58999999999997</c:v>
                </c:pt>
                <c:pt idx="22">
                  <c:v>174.45</c:v>
                </c:pt>
                <c:pt idx="23">
                  <c:v>122.3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C2-41C9-9A5E-D43F6548D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101.673</v>
      </c>
      <c r="C4" s="18">
        <v>141.54799999999997</v>
      </c>
      <c r="D4" s="18">
        <v>64.022999999999996</v>
      </c>
      <c r="E4" s="18">
        <v>5.7190000000000003</v>
      </c>
      <c r="F4" s="18">
        <v>8.0510000000000002</v>
      </c>
      <c r="G4" s="18">
        <v>45.103000000000002</v>
      </c>
      <c r="H4" s="18">
        <v>85.076000000000008</v>
      </c>
      <c r="I4" s="18">
        <v>92.559999999999988</v>
      </c>
      <c r="J4" s="18">
        <v>23.515000000000001</v>
      </c>
      <c r="K4" s="18">
        <v>23.952000000000002</v>
      </c>
      <c r="L4" s="18">
        <v>22.904</v>
      </c>
      <c r="M4" s="18">
        <v>39.741999999999997</v>
      </c>
      <c r="N4" s="18">
        <v>64.924000000000007</v>
      </c>
      <c r="O4" s="18">
        <v>28.562000000000001</v>
      </c>
      <c r="P4" s="18">
        <v>38.923000000000002</v>
      </c>
      <c r="Q4" s="18">
        <v>180.25399999999996</v>
      </c>
      <c r="R4" s="18">
        <v>47.346999999999994</v>
      </c>
      <c r="S4" s="18">
        <v>38.520999999999994</v>
      </c>
      <c r="T4" s="18">
        <v>39.698</v>
      </c>
      <c r="U4" s="18">
        <v>30.515000000000001</v>
      </c>
      <c r="V4" s="18">
        <v>23.202999999999999</v>
      </c>
      <c r="W4" s="18">
        <v>20.245999999999999</v>
      </c>
      <c r="X4" s="18">
        <v>24.781000000000002</v>
      </c>
      <c r="Y4" s="18">
        <v>40.878000000000007</v>
      </c>
      <c r="Z4" s="19"/>
      <c r="AA4" s="20">
        <f>SUM(B4:Z4)</f>
        <v>1231.7179999999998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111.87</v>
      </c>
      <c r="C7" s="28">
        <v>107.52</v>
      </c>
      <c r="D7" s="28">
        <v>99.28</v>
      </c>
      <c r="E7" s="28">
        <v>92.5</v>
      </c>
      <c r="F7" s="28">
        <v>89.19</v>
      </c>
      <c r="G7" s="28">
        <v>94</v>
      </c>
      <c r="H7" s="28">
        <v>115.58</v>
      </c>
      <c r="I7" s="28">
        <v>113.94</v>
      </c>
      <c r="J7" s="28">
        <v>102.91</v>
      </c>
      <c r="K7" s="28">
        <v>86.91</v>
      </c>
      <c r="L7" s="28">
        <v>74.88</v>
      </c>
      <c r="M7" s="28">
        <v>68.83</v>
      </c>
      <c r="N7" s="28">
        <v>70.64</v>
      </c>
      <c r="O7" s="28">
        <v>84.65</v>
      </c>
      <c r="P7" s="28">
        <v>94</v>
      </c>
      <c r="Q7" s="28">
        <v>111.66</v>
      </c>
      <c r="R7" s="28">
        <v>113.06</v>
      </c>
      <c r="S7" s="28">
        <v>111.83</v>
      </c>
      <c r="T7" s="28">
        <v>158</v>
      </c>
      <c r="U7" s="28">
        <v>253.22</v>
      </c>
      <c r="V7" s="28">
        <v>339.9</v>
      </c>
      <c r="W7" s="28">
        <v>302.58999999999997</v>
      </c>
      <c r="X7" s="28">
        <v>174.45</v>
      </c>
      <c r="Y7" s="28">
        <v>122.3</v>
      </c>
      <c r="Z7" s="29"/>
      <c r="AA7" s="30">
        <f>IF(SUM(B7:Z7)&lt;&gt;0,AVERAGEIF(B7:Z7,"&lt;&gt;"""),"")</f>
        <v>128.90458333333333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22.74</v>
      </c>
      <c r="C12" s="52">
        <v>17.066000000000003</v>
      </c>
      <c r="D12" s="52">
        <v>8</v>
      </c>
      <c r="E12" s="52"/>
      <c r="F12" s="52"/>
      <c r="G12" s="52">
        <v>6.2169999999999996</v>
      </c>
      <c r="H12" s="52">
        <v>22.106999999999999</v>
      </c>
      <c r="I12" s="52">
        <v>16.567</v>
      </c>
      <c r="J12" s="52">
        <v>3.5649999999999999</v>
      </c>
      <c r="K12" s="52"/>
      <c r="L12" s="52"/>
      <c r="M12" s="52"/>
      <c r="N12" s="52"/>
      <c r="O12" s="52"/>
      <c r="P12" s="52">
        <v>0.81200000000000006</v>
      </c>
      <c r="Q12" s="52">
        <v>81.22</v>
      </c>
      <c r="R12" s="52"/>
      <c r="S12" s="52"/>
      <c r="T12" s="52"/>
      <c r="U12" s="52">
        <v>2</v>
      </c>
      <c r="V12" s="52">
        <v>1</v>
      </c>
      <c r="W12" s="52">
        <v>3</v>
      </c>
      <c r="X12" s="52">
        <v>7.6050000000000004</v>
      </c>
      <c r="Y12" s="52">
        <v>15.069000000000001</v>
      </c>
      <c r="Z12" s="53"/>
      <c r="AA12" s="54">
        <f t="shared" si="0"/>
        <v>206.96799999999996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34.958999999999996</v>
      </c>
      <c r="C14" s="57">
        <v>82.472999999999999</v>
      </c>
      <c r="D14" s="57">
        <v>10.231999999999999</v>
      </c>
      <c r="E14" s="57"/>
      <c r="F14" s="57"/>
      <c r="G14" s="57">
        <v>3.0709999999999997</v>
      </c>
      <c r="H14" s="57">
        <v>21.969000000000001</v>
      </c>
      <c r="I14" s="57">
        <v>16.975000000000001</v>
      </c>
      <c r="J14" s="57">
        <v>3.0460000000000003</v>
      </c>
      <c r="K14" s="57"/>
      <c r="L14" s="57">
        <v>0.14499999999999999</v>
      </c>
      <c r="M14" s="57">
        <v>0.27600000000000002</v>
      </c>
      <c r="N14" s="57">
        <v>3.2410000000000001</v>
      </c>
      <c r="O14" s="57">
        <v>0.628</v>
      </c>
      <c r="P14" s="57">
        <v>0.26700000000000002</v>
      </c>
      <c r="Q14" s="57">
        <v>41.936</v>
      </c>
      <c r="R14" s="57"/>
      <c r="S14" s="57">
        <v>25.405999999999999</v>
      </c>
      <c r="T14" s="57">
        <v>30.228000000000002</v>
      </c>
      <c r="U14" s="57">
        <v>24.685000000000002</v>
      </c>
      <c r="V14" s="57">
        <v>18.762999999999998</v>
      </c>
      <c r="W14" s="57">
        <v>16.175999999999998</v>
      </c>
      <c r="X14" s="57">
        <v>17.176000000000002</v>
      </c>
      <c r="Y14" s="57">
        <v>19.338999999999999</v>
      </c>
      <c r="Z14" s="58"/>
      <c r="AA14" s="59">
        <f t="shared" si="0"/>
        <v>370.99099999999993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57.698999999999998</v>
      </c>
      <c r="C16" s="62">
        <f t="shared" si="1"/>
        <v>99.539000000000001</v>
      </c>
      <c r="D16" s="62">
        <f t="shared" si="1"/>
        <v>18.231999999999999</v>
      </c>
      <c r="E16" s="62">
        <f t="shared" si="1"/>
        <v>0</v>
      </c>
      <c r="F16" s="62">
        <f t="shared" si="1"/>
        <v>0</v>
      </c>
      <c r="G16" s="62">
        <f t="shared" si="1"/>
        <v>9.2880000000000003</v>
      </c>
      <c r="H16" s="62">
        <f t="shared" si="1"/>
        <v>44.076000000000001</v>
      </c>
      <c r="I16" s="62">
        <f t="shared" si="1"/>
        <v>33.542000000000002</v>
      </c>
      <c r="J16" s="62">
        <f t="shared" si="1"/>
        <v>6.6110000000000007</v>
      </c>
      <c r="K16" s="62">
        <f t="shared" si="1"/>
        <v>0</v>
      </c>
      <c r="L16" s="62">
        <f t="shared" si="1"/>
        <v>0.14499999999999999</v>
      </c>
      <c r="M16" s="62">
        <f t="shared" si="1"/>
        <v>0.27600000000000002</v>
      </c>
      <c r="N16" s="62">
        <f t="shared" si="1"/>
        <v>3.2410000000000001</v>
      </c>
      <c r="O16" s="62">
        <f t="shared" si="1"/>
        <v>0.628</v>
      </c>
      <c r="P16" s="62">
        <f t="shared" si="1"/>
        <v>1.0790000000000002</v>
      </c>
      <c r="Q16" s="62">
        <f t="shared" si="1"/>
        <v>123.15600000000001</v>
      </c>
      <c r="R16" s="62">
        <f t="shared" si="1"/>
        <v>0</v>
      </c>
      <c r="S16" s="62">
        <f t="shared" si="1"/>
        <v>25.405999999999999</v>
      </c>
      <c r="T16" s="62">
        <f t="shared" si="1"/>
        <v>30.228000000000002</v>
      </c>
      <c r="U16" s="62">
        <f t="shared" si="1"/>
        <v>26.685000000000002</v>
      </c>
      <c r="V16" s="62">
        <f t="shared" si="1"/>
        <v>19.762999999999998</v>
      </c>
      <c r="W16" s="62">
        <f t="shared" si="1"/>
        <v>19.175999999999998</v>
      </c>
      <c r="X16" s="62">
        <f t="shared" si="1"/>
        <v>24.781000000000002</v>
      </c>
      <c r="Y16" s="62">
        <f t="shared" si="1"/>
        <v>34.408000000000001</v>
      </c>
      <c r="Z16" s="63" t="str">
        <f t="shared" si="1"/>
        <v/>
      </c>
      <c r="AA16" s="64">
        <f>SUM(AA10:AA15)</f>
        <v>577.95899999999983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7.274</v>
      </c>
      <c r="C20" s="77">
        <v>5.6840000000000002</v>
      </c>
      <c r="D20" s="77">
        <v>6.1840000000000002</v>
      </c>
      <c r="E20" s="77">
        <v>0.79900000000000004</v>
      </c>
      <c r="F20" s="77">
        <v>8.9999999999999993E-3</v>
      </c>
      <c r="G20" s="77">
        <v>3.1469999999999998</v>
      </c>
      <c r="H20" s="77">
        <v>11.76</v>
      </c>
      <c r="I20" s="77">
        <v>11.586</v>
      </c>
      <c r="J20" s="77"/>
      <c r="K20" s="77">
        <v>0.68400000000000005</v>
      </c>
      <c r="L20" s="77">
        <v>2.742</v>
      </c>
      <c r="M20" s="77">
        <v>5.26</v>
      </c>
      <c r="N20" s="77">
        <v>11.244</v>
      </c>
      <c r="O20" s="77">
        <v>3.7120000000000002</v>
      </c>
      <c r="P20" s="77">
        <v>6.2060000000000004</v>
      </c>
      <c r="Q20" s="77">
        <v>11.42</v>
      </c>
      <c r="R20" s="77">
        <v>7.3550000000000004</v>
      </c>
      <c r="S20" s="77">
        <v>12.532</v>
      </c>
      <c r="T20" s="77">
        <v>9.4700000000000006</v>
      </c>
      <c r="U20" s="77">
        <v>3.83</v>
      </c>
      <c r="V20" s="77">
        <v>3.44</v>
      </c>
      <c r="W20" s="77">
        <v>1.07</v>
      </c>
      <c r="X20" s="77"/>
      <c r="Y20" s="77">
        <v>5.34</v>
      </c>
      <c r="Z20" s="78"/>
      <c r="AA20" s="79">
        <f t="shared" si="2"/>
        <v>130.74799999999999</v>
      </c>
    </row>
    <row r="21" spans="1:27" ht="24.95" customHeight="1" x14ac:dyDescent="0.2">
      <c r="A21" s="75" t="s">
        <v>16</v>
      </c>
      <c r="B21" s="80">
        <v>36.700000000000003</v>
      </c>
      <c r="C21" s="81">
        <v>36.325000000000003</v>
      </c>
      <c r="D21" s="81">
        <v>39.606999999999992</v>
      </c>
      <c r="E21" s="81">
        <v>4.92</v>
      </c>
      <c r="F21" s="81">
        <v>8.0419999999999998</v>
      </c>
      <c r="G21" s="81">
        <v>32.667999999999999</v>
      </c>
      <c r="H21" s="81">
        <v>29.240000000000002</v>
      </c>
      <c r="I21" s="81">
        <v>47.432000000000002</v>
      </c>
      <c r="J21" s="81">
        <v>16.904</v>
      </c>
      <c r="K21" s="81">
        <v>23.268000000000001</v>
      </c>
      <c r="L21" s="81">
        <v>20.016999999999999</v>
      </c>
      <c r="M21" s="81">
        <v>34.205999999999996</v>
      </c>
      <c r="N21" s="81">
        <v>50.439</v>
      </c>
      <c r="O21" s="81">
        <v>24.222000000000001</v>
      </c>
      <c r="P21" s="81">
        <v>31.638000000000002</v>
      </c>
      <c r="Q21" s="81">
        <v>45.677999999999997</v>
      </c>
      <c r="R21" s="81">
        <v>39.991999999999997</v>
      </c>
      <c r="S21" s="81">
        <v>0.58299999999999996</v>
      </c>
      <c r="T21" s="81"/>
      <c r="U21" s="81"/>
      <c r="V21" s="81"/>
      <c r="W21" s="81"/>
      <c r="X21" s="81"/>
      <c r="Y21" s="81">
        <v>1.1299999999999999</v>
      </c>
      <c r="Z21" s="78"/>
      <c r="AA21" s="79">
        <f t="shared" si="2"/>
        <v>523.01099999999997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43.974000000000004</v>
      </c>
      <c r="C26" s="88">
        <f t="shared" si="3"/>
        <v>42.009</v>
      </c>
      <c r="D26" s="88">
        <f t="shared" si="3"/>
        <v>45.79099999999999</v>
      </c>
      <c r="E26" s="88">
        <f t="shared" si="3"/>
        <v>5.7190000000000003</v>
      </c>
      <c r="F26" s="88">
        <f t="shared" si="3"/>
        <v>8.0510000000000002</v>
      </c>
      <c r="G26" s="88">
        <f t="shared" si="3"/>
        <v>35.814999999999998</v>
      </c>
      <c r="H26" s="88">
        <f t="shared" si="3"/>
        <v>41</v>
      </c>
      <c r="I26" s="88">
        <f t="shared" si="3"/>
        <v>59.018000000000001</v>
      </c>
      <c r="J26" s="88">
        <f t="shared" si="3"/>
        <v>16.904</v>
      </c>
      <c r="K26" s="88">
        <f t="shared" si="3"/>
        <v>23.952000000000002</v>
      </c>
      <c r="L26" s="88">
        <f t="shared" si="3"/>
        <v>22.759</v>
      </c>
      <c r="M26" s="88">
        <f t="shared" si="3"/>
        <v>39.465999999999994</v>
      </c>
      <c r="N26" s="88">
        <f t="shared" si="3"/>
        <v>61.683</v>
      </c>
      <c r="O26" s="88">
        <f t="shared" si="3"/>
        <v>27.934000000000001</v>
      </c>
      <c r="P26" s="88">
        <f t="shared" si="3"/>
        <v>37.844000000000001</v>
      </c>
      <c r="Q26" s="88">
        <f t="shared" si="3"/>
        <v>57.097999999999999</v>
      </c>
      <c r="R26" s="88">
        <f t="shared" si="3"/>
        <v>47.346999999999994</v>
      </c>
      <c r="S26" s="88">
        <f t="shared" si="3"/>
        <v>13.115</v>
      </c>
      <c r="T26" s="88">
        <f t="shared" si="3"/>
        <v>9.4700000000000006</v>
      </c>
      <c r="U26" s="88">
        <f t="shared" si="3"/>
        <v>3.83</v>
      </c>
      <c r="V26" s="88">
        <f t="shared" si="3"/>
        <v>3.44</v>
      </c>
      <c r="W26" s="88">
        <f t="shared" si="3"/>
        <v>1.07</v>
      </c>
      <c r="X26" s="88">
        <f t="shared" si="3"/>
        <v>0</v>
      </c>
      <c r="Y26" s="88">
        <f t="shared" si="3"/>
        <v>6.47</v>
      </c>
      <c r="Z26" s="89" t="str">
        <f t="shared" si="3"/>
        <v/>
      </c>
      <c r="AA26" s="90">
        <f>SUM(AA19:AA25)</f>
        <v>653.75900000000001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101.673</v>
      </c>
      <c r="C30" s="77">
        <v>141.548</v>
      </c>
      <c r="D30" s="77">
        <v>64.022999999999996</v>
      </c>
      <c r="E30" s="77">
        <v>5.7190000000000003</v>
      </c>
      <c r="F30" s="77">
        <v>8.0510000000000002</v>
      </c>
      <c r="G30" s="77">
        <v>45.103000000000002</v>
      </c>
      <c r="H30" s="77">
        <v>85.075999999999993</v>
      </c>
      <c r="I30" s="77">
        <v>92.56</v>
      </c>
      <c r="J30" s="77">
        <v>23.515000000000001</v>
      </c>
      <c r="K30" s="77">
        <v>23.952000000000002</v>
      </c>
      <c r="L30" s="77">
        <v>22.904</v>
      </c>
      <c r="M30" s="77">
        <v>39.741999999999997</v>
      </c>
      <c r="N30" s="77">
        <v>64.924000000000007</v>
      </c>
      <c r="O30" s="77">
        <v>28.562000000000001</v>
      </c>
      <c r="P30" s="77">
        <v>38.923000000000002</v>
      </c>
      <c r="Q30" s="77">
        <v>180.25399999999999</v>
      </c>
      <c r="R30" s="77">
        <v>47.347000000000001</v>
      </c>
      <c r="S30" s="77">
        <v>38.521000000000001</v>
      </c>
      <c r="T30" s="77">
        <v>39.698</v>
      </c>
      <c r="U30" s="77">
        <v>30.515000000000001</v>
      </c>
      <c r="V30" s="77">
        <v>23.202999999999999</v>
      </c>
      <c r="W30" s="77">
        <v>20.245999999999999</v>
      </c>
      <c r="X30" s="77">
        <v>24.780999999999999</v>
      </c>
      <c r="Y30" s="77">
        <v>40.878</v>
      </c>
      <c r="Z30" s="78"/>
      <c r="AA30" s="79">
        <f>SUM(B30:Z30)</f>
        <v>1231.7180000000001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101.673</v>
      </c>
      <c r="C32" s="62">
        <f t="shared" ref="C32:Z32" si="4">IF(LEN(C$2)&gt;0,SUM(C29:C31),"")</f>
        <v>141.548</v>
      </c>
      <c r="D32" s="62">
        <f t="shared" si="4"/>
        <v>64.022999999999996</v>
      </c>
      <c r="E32" s="62">
        <f t="shared" si="4"/>
        <v>5.7190000000000003</v>
      </c>
      <c r="F32" s="62">
        <f t="shared" si="4"/>
        <v>8.0510000000000002</v>
      </c>
      <c r="G32" s="62">
        <f t="shared" si="4"/>
        <v>45.103000000000002</v>
      </c>
      <c r="H32" s="62">
        <f t="shared" si="4"/>
        <v>85.075999999999993</v>
      </c>
      <c r="I32" s="62">
        <f t="shared" si="4"/>
        <v>92.56</v>
      </c>
      <c r="J32" s="62">
        <f t="shared" si="4"/>
        <v>23.515000000000001</v>
      </c>
      <c r="K32" s="62">
        <f t="shared" si="4"/>
        <v>23.952000000000002</v>
      </c>
      <c r="L32" s="62">
        <f t="shared" si="4"/>
        <v>22.904</v>
      </c>
      <c r="M32" s="62">
        <f t="shared" si="4"/>
        <v>39.741999999999997</v>
      </c>
      <c r="N32" s="62">
        <f t="shared" si="4"/>
        <v>64.924000000000007</v>
      </c>
      <c r="O32" s="62">
        <f t="shared" si="4"/>
        <v>28.562000000000001</v>
      </c>
      <c r="P32" s="62">
        <f t="shared" si="4"/>
        <v>38.923000000000002</v>
      </c>
      <c r="Q32" s="62">
        <f t="shared" si="4"/>
        <v>180.25399999999999</v>
      </c>
      <c r="R32" s="62">
        <f t="shared" si="4"/>
        <v>47.347000000000001</v>
      </c>
      <c r="S32" s="62">
        <f t="shared" si="4"/>
        <v>38.521000000000001</v>
      </c>
      <c r="T32" s="62">
        <f t="shared" si="4"/>
        <v>39.698</v>
      </c>
      <c r="U32" s="62">
        <f t="shared" si="4"/>
        <v>30.515000000000001</v>
      </c>
      <c r="V32" s="62">
        <f t="shared" si="4"/>
        <v>23.202999999999999</v>
      </c>
      <c r="W32" s="62">
        <f t="shared" si="4"/>
        <v>20.245999999999999</v>
      </c>
      <c r="X32" s="62">
        <f t="shared" si="4"/>
        <v>24.780999999999999</v>
      </c>
      <c r="Y32" s="62">
        <f t="shared" si="4"/>
        <v>40.878</v>
      </c>
      <c r="Z32" s="63" t="str">
        <f t="shared" si="4"/>
        <v/>
      </c>
      <c r="AA32" s="64">
        <f>SUM(AA29:AA31)</f>
        <v>1231.7180000000001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101.673</v>
      </c>
      <c r="C52" s="88">
        <f t="shared" si="10"/>
        <v>141.548</v>
      </c>
      <c r="D52" s="88">
        <f t="shared" si="10"/>
        <v>64.022999999999996</v>
      </c>
      <c r="E52" s="88">
        <f t="shared" si="10"/>
        <v>5.7190000000000003</v>
      </c>
      <c r="F52" s="88">
        <f t="shared" si="10"/>
        <v>8.0510000000000002</v>
      </c>
      <c r="G52" s="88">
        <f t="shared" si="10"/>
        <v>45.102999999999994</v>
      </c>
      <c r="H52" s="88">
        <f t="shared" si="10"/>
        <v>85.075999999999993</v>
      </c>
      <c r="I52" s="88">
        <f t="shared" si="10"/>
        <v>92.56</v>
      </c>
      <c r="J52" s="88">
        <f t="shared" si="10"/>
        <v>23.515000000000001</v>
      </c>
      <c r="K52" s="88">
        <f t="shared" si="10"/>
        <v>23.952000000000002</v>
      </c>
      <c r="L52" s="88">
        <f t="shared" si="10"/>
        <v>22.904</v>
      </c>
      <c r="M52" s="88">
        <f t="shared" si="10"/>
        <v>39.741999999999997</v>
      </c>
      <c r="N52" s="88">
        <f t="shared" si="10"/>
        <v>64.924000000000007</v>
      </c>
      <c r="O52" s="88">
        <f t="shared" si="10"/>
        <v>28.562000000000001</v>
      </c>
      <c r="P52" s="88">
        <f t="shared" si="10"/>
        <v>38.923000000000002</v>
      </c>
      <c r="Q52" s="88">
        <f t="shared" si="10"/>
        <v>180.25400000000002</v>
      </c>
      <c r="R52" s="88">
        <f t="shared" si="10"/>
        <v>47.346999999999994</v>
      </c>
      <c r="S52" s="88">
        <f t="shared" si="10"/>
        <v>38.521000000000001</v>
      </c>
      <c r="T52" s="88">
        <f t="shared" si="10"/>
        <v>39.698</v>
      </c>
      <c r="U52" s="88">
        <f t="shared" si="10"/>
        <v>30.515000000000001</v>
      </c>
      <c r="V52" s="88">
        <f t="shared" si="10"/>
        <v>23.202999999999999</v>
      </c>
      <c r="W52" s="88">
        <f t="shared" si="10"/>
        <v>20.245999999999999</v>
      </c>
      <c r="X52" s="88">
        <f t="shared" si="10"/>
        <v>24.781000000000002</v>
      </c>
      <c r="Y52" s="88">
        <f t="shared" si="10"/>
        <v>40.878</v>
      </c>
      <c r="Z52" s="89" t="str">
        <f t="shared" si="10"/>
        <v/>
      </c>
      <c r="AA52" s="104">
        <f>SUM(B52:Z52)</f>
        <v>1231.7180000000001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101.64999999999999</v>
      </c>
      <c r="C4" s="18">
        <v>141.58499999999998</v>
      </c>
      <c r="D4" s="18">
        <v>64.022999999999996</v>
      </c>
      <c r="E4" s="18">
        <v>5.7189999999999994</v>
      </c>
      <c r="F4" s="18">
        <v>8.0510000000000002</v>
      </c>
      <c r="G4" s="18">
        <v>45.103000000000002</v>
      </c>
      <c r="H4" s="18">
        <v>85.10599999999998</v>
      </c>
      <c r="I4" s="18">
        <v>92.52</v>
      </c>
      <c r="J4" s="18">
        <v>23.515000000000001</v>
      </c>
      <c r="K4" s="18">
        <v>23.952000000000005</v>
      </c>
      <c r="L4" s="18">
        <v>22.903999999999996</v>
      </c>
      <c r="M4" s="18">
        <v>39.741999999999997</v>
      </c>
      <c r="N4" s="18">
        <v>64.924000000000007</v>
      </c>
      <c r="O4" s="18">
        <v>28.561999999999998</v>
      </c>
      <c r="P4" s="18">
        <v>38.923000000000002</v>
      </c>
      <c r="Q4" s="18">
        <v>180.25699999999998</v>
      </c>
      <c r="R4" s="18">
        <v>47.366999999999997</v>
      </c>
      <c r="S4" s="18">
        <v>38.531999999999996</v>
      </c>
      <c r="T4" s="18">
        <v>39.698000000000008</v>
      </c>
      <c r="U4" s="18">
        <v>30.514999999999997</v>
      </c>
      <c r="V4" s="18">
        <v>23.202999999999999</v>
      </c>
      <c r="W4" s="18">
        <v>20.245999999999999</v>
      </c>
      <c r="X4" s="18">
        <v>24.780999999999999</v>
      </c>
      <c r="Y4" s="18">
        <v>40.878</v>
      </c>
      <c r="Z4" s="19"/>
      <c r="AA4" s="20">
        <f>SUM(B4:Z4)</f>
        <v>1231.7559999999999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111.87</v>
      </c>
      <c r="C7" s="28">
        <v>107.52</v>
      </c>
      <c r="D7" s="28">
        <v>99.28</v>
      </c>
      <c r="E7" s="28">
        <v>92.5</v>
      </c>
      <c r="F7" s="28">
        <v>89.19</v>
      </c>
      <c r="G7" s="28">
        <v>94</v>
      </c>
      <c r="H7" s="28">
        <v>115.58</v>
      </c>
      <c r="I7" s="28">
        <v>113.94</v>
      </c>
      <c r="J7" s="28">
        <v>102.91</v>
      </c>
      <c r="K7" s="28">
        <v>86.91</v>
      </c>
      <c r="L7" s="28">
        <v>74.88</v>
      </c>
      <c r="M7" s="28">
        <v>68.83</v>
      </c>
      <c r="N7" s="28">
        <v>70.64</v>
      </c>
      <c r="O7" s="28">
        <v>84.65</v>
      </c>
      <c r="P7" s="28">
        <v>94</v>
      </c>
      <c r="Q7" s="28">
        <v>111.66</v>
      </c>
      <c r="R7" s="28">
        <v>113.06</v>
      </c>
      <c r="S7" s="28">
        <v>111.83</v>
      </c>
      <c r="T7" s="28">
        <v>158</v>
      </c>
      <c r="U7" s="28">
        <v>253.22</v>
      </c>
      <c r="V7" s="28">
        <v>339.9</v>
      </c>
      <c r="W7" s="28">
        <v>302.58999999999997</v>
      </c>
      <c r="X7" s="28">
        <v>174.45</v>
      </c>
      <c r="Y7" s="28">
        <v>122.3</v>
      </c>
      <c r="Z7" s="29"/>
      <c r="AA7" s="30">
        <f>IF(SUM(B7:Z7)&lt;&gt;0,AVERAGEIF(B7:Z7,"&lt;&gt;"""),"")</f>
        <v>128.90458333333333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6.2149999999999999</v>
      </c>
      <c r="U13" s="52"/>
      <c r="V13" s="52"/>
      <c r="W13" s="52"/>
      <c r="X13" s="52"/>
      <c r="Y13" s="52"/>
      <c r="Z13" s="53"/>
      <c r="AA13" s="54">
        <f t="shared" si="0"/>
        <v>6.2149999999999999</v>
      </c>
    </row>
    <row r="14" spans="1:27" ht="24.95" customHeight="1" x14ac:dyDescent="0.2">
      <c r="A14" s="55" t="s">
        <v>10</v>
      </c>
      <c r="B14" s="56"/>
      <c r="C14" s="57">
        <v>8.5000000000000006E-2</v>
      </c>
      <c r="D14" s="57">
        <v>1.323</v>
      </c>
      <c r="E14" s="57">
        <v>1.5189999999999999</v>
      </c>
      <c r="F14" s="57">
        <v>2.6509999999999998</v>
      </c>
      <c r="G14" s="57">
        <v>3.0030000000000001</v>
      </c>
      <c r="H14" s="57"/>
      <c r="I14" s="57">
        <v>1.47</v>
      </c>
      <c r="J14" s="57">
        <v>15.824999999999999</v>
      </c>
      <c r="K14" s="57">
        <v>17.009999999999998</v>
      </c>
      <c r="L14" s="57">
        <v>18.504000000000001</v>
      </c>
      <c r="M14" s="57">
        <v>35.341999999999999</v>
      </c>
      <c r="N14" s="57">
        <v>34.347999999999999</v>
      </c>
      <c r="O14" s="57">
        <v>19.462</v>
      </c>
      <c r="P14" s="57">
        <v>25.801000000000002</v>
      </c>
      <c r="Q14" s="57"/>
      <c r="R14" s="57">
        <v>26.245000000000001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202.58799999999997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8.5000000000000006E-2</v>
      </c>
      <c r="D16" s="62">
        <f t="shared" si="1"/>
        <v>1.323</v>
      </c>
      <c r="E16" s="62">
        <f t="shared" si="1"/>
        <v>1.5189999999999999</v>
      </c>
      <c r="F16" s="62">
        <f t="shared" si="1"/>
        <v>2.6509999999999998</v>
      </c>
      <c r="G16" s="62">
        <f t="shared" si="1"/>
        <v>3.0030000000000001</v>
      </c>
      <c r="H16" s="62">
        <f t="shared" si="1"/>
        <v>0</v>
      </c>
      <c r="I16" s="62">
        <f t="shared" si="1"/>
        <v>1.47</v>
      </c>
      <c r="J16" s="62">
        <f t="shared" si="1"/>
        <v>15.824999999999999</v>
      </c>
      <c r="K16" s="62">
        <f t="shared" si="1"/>
        <v>17.009999999999998</v>
      </c>
      <c r="L16" s="62">
        <f t="shared" si="1"/>
        <v>18.504000000000001</v>
      </c>
      <c r="M16" s="62">
        <f t="shared" si="1"/>
        <v>35.341999999999999</v>
      </c>
      <c r="N16" s="62">
        <f t="shared" si="1"/>
        <v>34.347999999999999</v>
      </c>
      <c r="O16" s="62">
        <f t="shared" si="1"/>
        <v>19.462</v>
      </c>
      <c r="P16" s="62">
        <f t="shared" si="1"/>
        <v>25.801000000000002</v>
      </c>
      <c r="Q16" s="62">
        <f t="shared" si="1"/>
        <v>0</v>
      </c>
      <c r="R16" s="62">
        <f t="shared" si="1"/>
        <v>26.245000000000001</v>
      </c>
      <c r="S16" s="62">
        <f t="shared" si="1"/>
        <v>0</v>
      </c>
      <c r="T16" s="62">
        <f t="shared" si="1"/>
        <v>6.2149999999999999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208.80299999999997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0.85</v>
      </c>
      <c r="C20" s="77">
        <v>1.6</v>
      </c>
      <c r="D20" s="77">
        <v>1.6</v>
      </c>
      <c r="E20" s="77">
        <v>1.6</v>
      </c>
      <c r="F20" s="77">
        <v>1.7</v>
      </c>
      <c r="G20" s="77">
        <v>2.1</v>
      </c>
      <c r="H20" s="77">
        <v>1.3</v>
      </c>
      <c r="I20" s="77">
        <v>1.35</v>
      </c>
      <c r="J20" s="77">
        <v>2.8</v>
      </c>
      <c r="K20" s="77">
        <v>2.9</v>
      </c>
      <c r="L20" s="77">
        <v>2.9</v>
      </c>
      <c r="M20" s="77">
        <v>2.9</v>
      </c>
      <c r="N20" s="77">
        <v>13</v>
      </c>
      <c r="O20" s="77">
        <v>7.7</v>
      </c>
      <c r="P20" s="77">
        <v>7.7</v>
      </c>
      <c r="Q20" s="77">
        <v>11.65</v>
      </c>
      <c r="R20" s="77">
        <v>7.6</v>
      </c>
      <c r="S20" s="77">
        <v>11.5</v>
      </c>
      <c r="T20" s="77">
        <v>10.875</v>
      </c>
      <c r="U20" s="77">
        <v>10.273</v>
      </c>
      <c r="V20" s="77"/>
      <c r="W20" s="77"/>
      <c r="X20" s="77">
        <v>4.58</v>
      </c>
      <c r="Y20" s="77">
        <v>11.14</v>
      </c>
      <c r="Z20" s="78"/>
      <c r="AA20" s="79">
        <f t="shared" si="2"/>
        <v>119.61799999999999</v>
      </c>
    </row>
    <row r="21" spans="1:27" ht="24.95" customHeight="1" x14ac:dyDescent="0.2">
      <c r="A21" s="75" t="s">
        <v>16</v>
      </c>
      <c r="B21" s="80">
        <v>1.2</v>
      </c>
      <c r="C21" s="81">
        <v>2.2000000000000002</v>
      </c>
      <c r="D21" s="81">
        <v>2</v>
      </c>
      <c r="E21" s="81">
        <v>2.6</v>
      </c>
      <c r="F21" s="81">
        <v>3.7</v>
      </c>
      <c r="G21" s="81">
        <v>4.3</v>
      </c>
      <c r="H21" s="81">
        <v>10.706</v>
      </c>
      <c r="I21" s="81">
        <v>4.7</v>
      </c>
      <c r="J21" s="81">
        <v>4.8899999999999997</v>
      </c>
      <c r="K21" s="81">
        <v>4.0419999999999998</v>
      </c>
      <c r="L21" s="81">
        <v>1.5</v>
      </c>
      <c r="M21" s="81">
        <v>1.5</v>
      </c>
      <c r="N21" s="81">
        <v>17.576000000000001</v>
      </c>
      <c r="O21" s="81">
        <v>1.4</v>
      </c>
      <c r="P21" s="81">
        <v>2.8220000000000001</v>
      </c>
      <c r="Q21" s="81">
        <v>8.407</v>
      </c>
      <c r="R21" s="81">
        <v>1.522</v>
      </c>
      <c r="S21" s="81">
        <v>21.032</v>
      </c>
      <c r="T21" s="81">
        <v>22.608000000000001</v>
      </c>
      <c r="U21" s="81">
        <v>20.241999999999997</v>
      </c>
      <c r="V21" s="81">
        <v>23.202999999999999</v>
      </c>
      <c r="W21" s="81">
        <v>20.245999999999999</v>
      </c>
      <c r="X21" s="81">
        <v>20.201000000000001</v>
      </c>
      <c r="Y21" s="81">
        <v>29.738</v>
      </c>
      <c r="Z21" s="78"/>
      <c r="AA21" s="79">
        <f t="shared" si="2"/>
        <v>232.33500000000001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2.0499999999999998</v>
      </c>
      <c r="C26" s="88">
        <f t="shared" ref="C26:Z26" si="3">IF(LEN(C$2)&gt;0,SUM(C19:C25),"")</f>
        <v>3.8000000000000003</v>
      </c>
      <c r="D26" s="88">
        <f t="shared" si="3"/>
        <v>3.6</v>
      </c>
      <c r="E26" s="88">
        <f t="shared" si="3"/>
        <v>4.2</v>
      </c>
      <c r="F26" s="88">
        <f t="shared" si="3"/>
        <v>5.4</v>
      </c>
      <c r="G26" s="88">
        <f t="shared" si="3"/>
        <v>6.4</v>
      </c>
      <c r="H26" s="88">
        <f t="shared" si="3"/>
        <v>12.006</v>
      </c>
      <c r="I26" s="88">
        <f t="shared" si="3"/>
        <v>6.0500000000000007</v>
      </c>
      <c r="J26" s="88">
        <f t="shared" si="3"/>
        <v>7.6899999999999995</v>
      </c>
      <c r="K26" s="88">
        <f t="shared" si="3"/>
        <v>6.9420000000000002</v>
      </c>
      <c r="L26" s="88">
        <f t="shared" si="3"/>
        <v>4.4000000000000004</v>
      </c>
      <c r="M26" s="88">
        <f t="shared" si="3"/>
        <v>4.4000000000000004</v>
      </c>
      <c r="N26" s="88">
        <f t="shared" si="3"/>
        <v>30.576000000000001</v>
      </c>
      <c r="O26" s="88">
        <f t="shared" si="3"/>
        <v>9.1</v>
      </c>
      <c r="P26" s="88">
        <f t="shared" si="3"/>
        <v>10.522</v>
      </c>
      <c r="Q26" s="88">
        <f t="shared" si="3"/>
        <v>20.057000000000002</v>
      </c>
      <c r="R26" s="88">
        <f t="shared" si="3"/>
        <v>9.1219999999999999</v>
      </c>
      <c r="S26" s="88">
        <f t="shared" si="3"/>
        <v>32.531999999999996</v>
      </c>
      <c r="T26" s="88">
        <f t="shared" si="3"/>
        <v>33.483000000000004</v>
      </c>
      <c r="U26" s="88">
        <f t="shared" si="3"/>
        <v>30.514999999999997</v>
      </c>
      <c r="V26" s="88">
        <f t="shared" si="3"/>
        <v>23.202999999999999</v>
      </c>
      <c r="W26" s="88">
        <f t="shared" si="3"/>
        <v>20.245999999999999</v>
      </c>
      <c r="X26" s="88">
        <f t="shared" si="3"/>
        <v>24.780999999999999</v>
      </c>
      <c r="Y26" s="88">
        <f t="shared" si="3"/>
        <v>40.878</v>
      </c>
      <c r="Z26" s="89" t="str">
        <f t="shared" si="3"/>
        <v/>
      </c>
      <c r="AA26" s="90">
        <f>SUM(AA19:AA25)</f>
        <v>351.95299999999997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2.0499999999999998</v>
      </c>
      <c r="C30" s="77">
        <v>3.8849999999999998</v>
      </c>
      <c r="D30" s="77">
        <v>4.923</v>
      </c>
      <c r="E30" s="77">
        <v>5.7190000000000003</v>
      </c>
      <c r="F30" s="77">
        <v>8.0510000000000002</v>
      </c>
      <c r="G30" s="77">
        <v>9.4030000000000005</v>
      </c>
      <c r="H30" s="77">
        <v>12.006</v>
      </c>
      <c r="I30" s="77">
        <v>7.52</v>
      </c>
      <c r="J30" s="77">
        <v>23.515000000000001</v>
      </c>
      <c r="K30" s="77">
        <v>23.952000000000002</v>
      </c>
      <c r="L30" s="77">
        <v>22.904</v>
      </c>
      <c r="M30" s="77">
        <v>39.741999999999997</v>
      </c>
      <c r="N30" s="77">
        <v>64.924000000000007</v>
      </c>
      <c r="O30" s="77">
        <v>28.562000000000001</v>
      </c>
      <c r="P30" s="77">
        <v>36.323</v>
      </c>
      <c r="Q30" s="77">
        <v>20.056999999999999</v>
      </c>
      <c r="R30" s="77">
        <v>35.366999999999997</v>
      </c>
      <c r="S30" s="77">
        <v>32.531999999999996</v>
      </c>
      <c r="T30" s="77">
        <v>39.698</v>
      </c>
      <c r="U30" s="77">
        <v>30.515000000000001</v>
      </c>
      <c r="V30" s="77">
        <v>23.202999999999999</v>
      </c>
      <c r="W30" s="77">
        <v>20.245999999999999</v>
      </c>
      <c r="X30" s="77">
        <v>24.780999999999999</v>
      </c>
      <c r="Y30" s="77">
        <v>40.878</v>
      </c>
      <c r="Z30" s="78"/>
      <c r="AA30" s="79">
        <f>SUM(B30:Z30)</f>
        <v>560.75599999999997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2.0499999999999998</v>
      </c>
      <c r="C32" s="62">
        <f t="shared" ref="C32:Z32" si="4">IF(LEN(C$2)&gt;0,SUM(C29:C31),"")</f>
        <v>3.8849999999999998</v>
      </c>
      <c r="D32" s="62">
        <f t="shared" si="4"/>
        <v>4.923</v>
      </c>
      <c r="E32" s="62">
        <f t="shared" si="4"/>
        <v>5.7190000000000003</v>
      </c>
      <c r="F32" s="62">
        <f t="shared" si="4"/>
        <v>8.0510000000000002</v>
      </c>
      <c r="G32" s="62">
        <f t="shared" si="4"/>
        <v>9.4030000000000005</v>
      </c>
      <c r="H32" s="62">
        <f t="shared" si="4"/>
        <v>12.006</v>
      </c>
      <c r="I32" s="62">
        <f t="shared" si="4"/>
        <v>7.52</v>
      </c>
      <c r="J32" s="62">
        <f t="shared" si="4"/>
        <v>23.515000000000001</v>
      </c>
      <c r="K32" s="62">
        <f t="shared" si="4"/>
        <v>23.952000000000002</v>
      </c>
      <c r="L32" s="62">
        <f t="shared" si="4"/>
        <v>22.904</v>
      </c>
      <c r="M32" s="62">
        <f t="shared" si="4"/>
        <v>39.741999999999997</v>
      </c>
      <c r="N32" s="62">
        <f t="shared" si="4"/>
        <v>64.924000000000007</v>
      </c>
      <c r="O32" s="62">
        <f t="shared" si="4"/>
        <v>28.562000000000001</v>
      </c>
      <c r="P32" s="62">
        <f t="shared" si="4"/>
        <v>36.323</v>
      </c>
      <c r="Q32" s="62">
        <f t="shared" si="4"/>
        <v>20.056999999999999</v>
      </c>
      <c r="R32" s="62">
        <f t="shared" si="4"/>
        <v>35.366999999999997</v>
      </c>
      <c r="S32" s="62">
        <f t="shared" si="4"/>
        <v>32.531999999999996</v>
      </c>
      <c r="T32" s="62">
        <f t="shared" si="4"/>
        <v>39.698</v>
      </c>
      <c r="U32" s="62">
        <f t="shared" si="4"/>
        <v>30.515000000000001</v>
      </c>
      <c r="V32" s="62">
        <f t="shared" si="4"/>
        <v>23.202999999999999</v>
      </c>
      <c r="W32" s="62">
        <f t="shared" si="4"/>
        <v>20.245999999999999</v>
      </c>
      <c r="X32" s="62">
        <f t="shared" si="4"/>
        <v>24.780999999999999</v>
      </c>
      <c r="Y32" s="62">
        <f t="shared" si="4"/>
        <v>40.878</v>
      </c>
      <c r="Z32" s="63" t="str">
        <f t="shared" si="4"/>
        <v/>
      </c>
      <c r="AA32" s="64">
        <f>SUM(AA29:AA31)</f>
        <v>560.75599999999997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99.6</v>
      </c>
      <c r="C39" s="99">
        <v>137.69999999999999</v>
      </c>
      <c r="D39" s="99">
        <v>59.1</v>
      </c>
      <c r="E39" s="99"/>
      <c r="F39" s="99"/>
      <c r="G39" s="99">
        <v>35.700000000000003</v>
      </c>
      <c r="H39" s="99">
        <v>73.099999999999994</v>
      </c>
      <c r="I39" s="99">
        <v>85</v>
      </c>
      <c r="J39" s="99"/>
      <c r="K39" s="99"/>
      <c r="L39" s="99"/>
      <c r="M39" s="99"/>
      <c r="N39" s="99"/>
      <c r="O39" s="99"/>
      <c r="P39" s="99">
        <v>2.6</v>
      </c>
      <c r="Q39" s="99">
        <v>160.19999999999999</v>
      </c>
      <c r="R39" s="99">
        <v>12</v>
      </c>
      <c r="S39" s="99">
        <v>6</v>
      </c>
      <c r="T39" s="99"/>
      <c r="U39" s="99"/>
      <c r="V39" s="99"/>
      <c r="W39" s="99"/>
      <c r="X39" s="99"/>
      <c r="Y39" s="99"/>
      <c r="Z39" s="100"/>
      <c r="AA39" s="79">
        <f t="shared" si="5"/>
        <v>671</v>
      </c>
    </row>
    <row r="40" spans="1:27" ht="30" customHeight="1" thickBot="1" x14ac:dyDescent="0.25">
      <c r="A40" s="86" t="s">
        <v>46</v>
      </c>
      <c r="B40" s="87">
        <f>IF(LEN(B$2)&gt;0,SUM(B35:B39),"")</f>
        <v>99.6</v>
      </c>
      <c r="C40" s="88">
        <f t="shared" ref="C40:Z40" si="6">IF(LEN(C$2)&gt;0,SUM(C35:C39),"")</f>
        <v>137.69999999999999</v>
      </c>
      <c r="D40" s="88">
        <f t="shared" si="6"/>
        <v>59.1</v>
      </c>
      <c r="E40" s="88">
        <f t="shared" si="6"/>
        <v>0</v>
      </c>
      <c r="F40" s="88">
        <f t="shared" si="6"/>
        <v>0</v>
      </c>
      <c r="G40" s="88">
        <f t="shared" si="6"/>
        <v>35.700000000000003</v>
      </c>
      <c r="H40" s="88">
        <f t="shared" si="6"/>
        <v>73.099999999999994</v>
      </c>
      <c r="I40" s="88">
        <f t="shared" si="6"/>
        <v>85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2.6</v>
      </c>
      <c r="Q40" s="88">
        <f t="shared" si="6"/>
        <v>160.19999999999999</v>
      </c>
      <c r="R40" s="88">
        <f t="shared" si="6"/>
        <v>12</v>
      </c>
      <c r="S40" s="88">
        <f t="shared" si="6"/>
        <v>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671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99.6</v>
      </c>
      <c r="C47" s="99">
        <v>137.69999999999999</v>
      </c>
      <c r="D47" s="99">
        <v>59.1</v>
      </c>
      <c r="E47" s="99"/>
      <c r="F47" s="99"/>
      <c r="G47" s="99">
        <v>35.700000000000003</v>
      </c>
      <c r="H47" s="99">
        <v>73.099999999999994</v>
      </c>
      <c r="I47" s="99">
        <v>85</v>
      </c>
      <c r="J47" s="99"/>
      <c r="K47" s="99"/>
      <c r="L47" s="99"/>
      <c r="M47" s="99"/>
      <c r="N47" s="99"/>
      <c r="O47" s="99"/>
      <c r="P47" s="99">
        <v>2.6</v>
      </c>
      <c r="Q47" s="99">
        <v>160.19999999999999</v>
      </c>
      <c r="R47" s="99">
        <v>12</v>
      </c>
      <c r="S47" s="99">
        <v>6</v>
      </c>
      <c r="T47" s="99"/>
      <c r="U47" s="99"/>
      <c r="V47" s="99"/>
      <c r="W47" s="99"/>
      <c r="X47" s="99"/>
      <c r="Y47" s="99"/>
      <c r="Z47" s="100"/>
      <c r="AA47" s="79">
        <f t="shared" si="7"/>
        <v>671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99.6</v>
      </c>
      <c r="C49" s="88">
        <f t="shared" ref="C49:Z49" si="8">IF(LEN(C$2)&gt;0,SUM(C43:C48),"")</f>
        <v>137.69999999999999</v>
      </c>
      <c r="D49" s="88">
        <f t="shared" si="8"/>
        <v>59.1</v>
      </c>
      <c r="E49" s="88">
        <f t="shared" si="8"/>
        <v>0</v>
      </c>
      <c r="F49" s="88">
        <f t="shared" si="8"/>
        <v>0</v>
      </c>
      <c r="G49" s="88">
        <f t="shared" si="8"/>
        <v>35.700000000000003</v>
      </c>
      <c r="H49" s="88">
        <f t="shared" si="8"/>
        <v>73.099999999999994</v>
      </c>
      <c r="I49" s="88">
        <f t="shared" si="8"/>
        <v>85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2.6</v>
      </c>
      <c r="Q49" s="88">
        <f t="shared" si="8"/>
        <v>160.19999999999999</v>
      </c>
      <c r="R49" s="88">
        <f t="shared" si="8"/>
        <v>12</v>
      </c>
      <c r="S49" s="88">
        <f t="shared" si="8"/>
        <v>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671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101.64999999999999</v>
      </c>
      <c r="C52" s="88">
        <f t="shared" ref="C52:Z52" si="10">IF(LEN(C$2)&gt;0,SUM(C10:C15)+C26+C40,"")</f>
        <v>141.58499999999998</v>
      </c>
      <c r="D52" s="88">
        <f t="shared" si="10"/>
        <v>64.022999999999996</v>
      </c>
      <c r="E52" s="88">
        <f t="shared" si="10"/>
        <v>5.7190000000000003</v>
      </c>
      <c r="F52" s="88">
        <f t="shared" si="10"/>
        <v>8.0510000000000002</v>
      </c>
      <c r="G52" s="88">
        <f t="shared" si="10"/>
        <v>45.103000000000002</v>
      </c>
      <c r="H52" s="88">
        <f t="shared" si="10"/>
        <v>85.105999999999995</v>
      </c>
      <c r="I52" s="88">
        <f t="shared" si="10"/>
        <v>92.52</v>
      </c>
      <c r="J52" s="88">
        <f t="shared" si="10"/>
        <v>23.515000000000001</v>
      </c>
      <c r="K52" s="88">
        <f t="shared" si="10"/>
        <v>23.951999999999998</v>
      </c>
      <c r="L52" s="88">
        <f t="shared" si="10"/>
        <v>22.904000000000003</v>
      </c>
      <c r="M52" s="88">
        <f t="shared" si="10"/>
        <v>39.741999999999997</v>
      </c>
      <c r="N52" s="88">
        <f t="shared" si="10"/>
        <v>64.924000000000007</v>
      </c>
      <c r="O52" s="88">
        <f t="shared" si="10"/>
        <v>28.561999999999998</v>
      </c>
      <c r="P52" s="88">
        <f t="shared" si="10"/>
        <v>38.923000000000002</v>
      </c>
      <c r="Q52" s="88">
        <f t="shared" si="10"/>
        <v>180.25700000000001</v>
      </c>
      <c r="R52" s="88">
        <f t="shared" si="10"/>
        <v>47.367000000000004</v>
      </c>
      <c r="S52" s="88">
        <f t="shared" si="10"/>
        <v>38.531999999999996</v>
      </c>
      <c r="T52" s="88">
        <f t="shared" si="10"/>
        <v>39.698000000000008</v>
      </c>
      <c r="U52" s="88">
        <f t="shared" si="10"/>
        <v>30.514999999999997</v>
      </c>
      <c r="V52" s="88">
        <f t="shared" si="10"/>
        <v>23.202999999999999</v>
      </c>
      <c r="W52" s="88">
        <f t="shared" si="10"/>
        <v>20.245999999999999</v>
      </c>
      <c r="X52" s="88">
        <f t="shared" si="10"/>
        <v>24.780999999999999</v>
      </c>
      <c r="Y52" s="88">
        <f t="shared" si="10"/>
        <v>40.878</v>
      </c>
      <c r="Z52" s="89" t="str">
        <f t="shared" si="10"/>
        <v/>
      </c>
      <c r="AA52" s="104">
        <f>SUM(B52:Z52)</f>
        <v>1231.7559999999999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99.6</v>
      </c>
      <c r="C4" s="18">
        <v>137.69999999999999</v>
      </c>
      <c r="D4" s="18">
        <v>59.1</v>
      </c>
      <c r="E4" s="18"/>
      <c r="F4" s="18"/>
      <c r="G4" s="18">
        <v>35.700000000000003</v>
      </c>
      <c r="H4" s="18">
        <v>73.099999999999994</v>
      </c>
      <c r="I4" s="18">
        <v>85</v>
      </c>
      <c r="J4" s="18"/>
      <c r="K4" s="18"/>
      <c r="L4" s="18"/>
      <c r="M4" s="18"/>
      <c r="N4" s="18"/>
      <c r="O4" s="18"/>
      <c r="P4" s="18">
        <v>2.6</v>
      </c>
      <c r="Q4" s="18">
        <v>160.19999999999999</v>
      </c>
      <c r="R4" s="18">
        <v>12</v>
      </c>
      <c r="S4" s="18">
        <v>6</v>
      </c>
      <c r="T4" s="18"/>
      <c r="U4" s="18"/>
      <c r="V4" s="18"/>
      <c r="W4" s="18"/>
      <c r="X4" s="18"/>
      <c r="Y4" s="18"/>
      <c r="Z4" s="19"/>
      <c r="AA4" s="111">
        <f>SUM(B4:Z4)</f>
        <v>671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111.87</v>
      </c>
      <c r="C7" s="117">
        <v>107.52</v>
      </c>
      <c r="D7" s="117">
        <v>99.28</v>
      </c>
      <c r="E7" s="117">
        <v>92.5</v>
      </c>
      <c r="F7" s="117">
        <v>89.19</v>
      </c>
      <c r="G7" s="117">
        <v>94</v>
      </c>
      <c r="H7" s="117">
        <v>115.58</v>
      </c>
      <c r="I7" s="117">
        <v>113.94</v>
      </c>
      <c r="J7" s="117">
        <v>102.91</v>
      </c>
      <c r="K7" s="117">
        <v>86.91</v>
      </c>
      <c r="L7" s="117">
        <v>74.88</v>
      </c>
      <c r="M7" s="117">
        <v>68.83</v>
      </c>
      <c r="N7" s="117">
        <v>70.64</v>
      </c>
      <c r="O7" s="117">
        <v>84.65</v>
      </c>
      <c r="P7" s="117">
        <v>94</v>
      </c>
      <c r="Q7" s="117">
        <v>111.66</v>
      </c>
      <c r="R7" s="117">
        <v>113.06</v>
      </c>
      <c r="S7" s="117">
        <v>111.83</v>
      </c>
      <c r="T7" s="117">
        <v>158</v>
      </c>
      <c r="U7" s="117">
        <v>253.22</v>
      </c>
      <c r="V7" s="117">
        <v>339.9</v>
      </c>
      <c r="W7" s="117">
        <v>302.58999999999997</v>
      </c>
      <c r="X7" s="117">
        <v>174.45</v>
      </c>
      <c r="Y7" s="117">
        <v>122.3</v>
      </c>
      <c r="Z7" s="118"/>
      <c r="AA7" s="119">
        <f>IF(SUM(B7:Z7)&lt;&gt;0,AVERAGEIF(B7:Z7,"&lt;&gt;"""),"")</f>
        <v>128.90458333333333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99.6</v>
      </c>
      <c r="C23" s="133">
        <v>137.69999999999999</v>
      </c>
      <c r="D23" s="133">
        <v>59.1</v>
      </c>
      <c r="E23" s="133"/>
      <c r="F23" s="133"/>
      <c r="G23" s="133">
        <v>35.700000000000003</v>
      </c>
      <c r="H23" s="133">
        <v>73.099999999999994</v>
      </c>
      <c r="I23" s="133">
        <v>85</v>
      </c>
      <c r="J23" s="133"/>
      <c r="K23" s="133"/>
      <c r="L23" s="133"/>
      <c r="M23" s="133"/>
      <c r="N23" s="133"/>
      <c r="O23" s="133"/>
      <c r="P23" s="133">
        <v>2.6</v>
      </c>
      <c r="Q23" s="133">
        <v>160.19999999999999</v>
      </c>
      <c r="R23" s="133">
        <v>12</v>
      </c>
      <c r="S23" s="133">
        <v>6</v>
      </c>
      <c r="T23" s="133"/>
      <c r="U23" s="133"/>
      <c r="V23" s="133"/>
      <c r="W23" s="133"/>
      <c r="X23" s="133"/>
      <c r="Y23" s="133"/>
      <c r="Z23" s="131"/>
      <c r="AA23" s="132">
        <f t="shared" si="2"/>
        <v>671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99.6</v>
      </c>
      <c r="C24" s="135">
        <f t="shared" si="3"/>
        <v>137.69999999999999</v>
      </c>
      <c r="D24" s="135">
        <f t="shared" si="3"/>
        <v>59.1</v>
      </c>
      <c r="E24" s="135">
        <f t="shared" si="3"/>
        <v>0</v>
      </c>
      <c r="F24" s="135">
        <f t="shared" si="3"/>
        <v>0</v>
      </c>
      <c r="G24" s="135">
        <f t="shared" si="3"/>
        <v>35.700000000000003</v>
      </c>
      <c r="H24" s="135">
        <f t="shared" si="3"/>
        <v>73.099999999999994</v>
      </c>
      <c r="I24" s="135">
        <f t="shared" si="3"/>
        <v>85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2.6</v>
      </c>
      <c r="Q24" s="135">
        <f t="shared" si="3"/>
        <v>160.19999999999999</v>
      </c>
      <c r="R24" s="135">
        <f t="shared" si="3"/>
        <v>12</v>
      </c>
      <c r="S24" s="135">
        <f t="shared" si="3"/>
        <v>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2024-06-23T20:36:06Z</dcterms:created>
  <dcterms:modified xsi:type="dcterms:W3CDTF">2024-06-23T20:36:08Z</dcterms:modified>
</cp:coreProperties>
</file>