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<sst xmlns="http://schemas.openxmlformats.org/spreadsheetml/2006/main" count="119" uniqueCount="54">
  <si>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22/06/2024 23:34:46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</si>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</sst>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CCB-4C04-970B-F18CE370B0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CCB-4C04-970B-F18CE370B0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2.661</c:v>
                </c:pt>
                <c:pt idx="1">
                  <c:v>3.597</c:v>
                </c:pt>
                <c:pt idx="2">
                  <c:v>4.6749999999999998</c:v>
                </c:pt>
                <c:pt idx="3">
                  <c:v>2.915</c:v>
                </c:pt>
                <c:pt idx="4">
                  <c:v>3.2949999999999999</c:v>
                </c:pt>
                <c:pt idx="5">
                  <c:v>2.7110000000000003</c:v>
                </c:pt>
                <c:pt idx="6">
                  <c:v>2.6139999999999999</c:v>
                </c:pt>
                <c:pt idx="7">
                  <c:v>3.1829999999999998</c:v>
                </c:pt>
                <c:pt idx="8">
                  <c:v>2.9830000000000001</c:v>
                </c:pt>
                <c:pt idx="9">
                  <c:v>4.2750000000000004</c:v>
                </c:pt>
                <c:pt idx="10">
                  <c:v>3.8330000000000002</c:v>
                </c:pt>
                <c:pt idx="11">
                  <c:v>3.839</c:v>
                </c:pt>
                <c:pt idx="17">
                  <c:v>1.37</c:v>
                </c:pt>
                <c:pt idx="18">
                  <c:v>0.69</c:v>
                </c:pt>
                <c:pt idx="19">
                  <c:v>0.95799999999999996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CB-4C04-970B-F18CE370B0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7.1790000000000003</c:v>
                </c:pt>
                <c:pt idx="1">
                  <c:v>7.06</c:v>
                </c:pt>
                <c:pt idx="2">
                  <c:v>5.7130000000000001</c:v>
                </c:pt>
                <c:pt idx="3">
                  <c:v>6.7450000000000001</c:v>
                </c:pt>
                <c:pt idx="4">
                  <c:v>8.2199999999999989</c:v>
                </c:pt>
                <c:pt idx="5">
                  <c:v>4.9870000000000001</c:v>
                </c:pt>
                <c:pt idx="6">
                  <c:v>3.7519999999999998</c:v>
                </c:pt>
                <c:pt idx="7">
                  <c:v>5.4850000000000003</c:v>
                </c:pt>
                <c:pt idx="8">
                  <c:v>2.383</c:v>
                </c:pt>
                <c:pt idx="9">
                  <c:v>10.821999999999999</c:v>
                </c:pt>
                <c:pt idx="10">
                  <c:v>2.9809999999999999</c:v>
                </c:pt>
                <c:pt idx="11">
                  <c:v>4.4729999999999999</c:v>
                </c:pt>
                <c:pt idx="16">
                  <c:v>1.1399999999999999</c:v>
                </c:pt>
                <c:pt idx="19">
                  <c:v>5.2809999999999997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CB-4C04-970B-F18CE370B0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CCB-4C04-970B-F18CE370B0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CB-4C04-970B-F18CE370B0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CCB-4C04-970B-F18CE370B0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17.2</c:v>
                </c:pt>
                <c:pt idx="15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CCB-4C04-970B-F18CE370B0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CCB-4C04-970B-F18CE370B0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12.582000000000001</c:v>
                </c:pt>
                <c:pt idx="3">
                  <c:v>4.9939999999999998</c:v>
                </c:pt>
                <c:pt idx="4">
                  <c:v>6.8230000000000004</c:v>
                </c:pt>
                <c:pt idx="5">
                  <c:v>9.702</c:v>
                </c:pt>
                <c:pt idx="6">
                  <c:v>12.019</c:v>
                </c:pt>
                <c:pt idx="7">
                  <c:v>11.35</c:v>
                </c:pt>
                <c:pt idx="8">
                  <c:v>32.5</c:v>
                </c:pt>
                <c:pt idx="14">
                  <c:v>30.88</c:v>
                </c:pt>
                <c:pt idx="15">
                  <c:v>32.384999999999998</c:v>
                </c:pt>
                <c:pt idx="16">
                  <c:v>152.93499999999997</c:v>
                </c:pt>
                <c:pt idx="17">
                  <c:v>32.200000000000003</c:v>
                </c:pt>
                <c:pt idx="18">
                  <c:v>4.806</c:v>
                </c:pt>
                <c:pt idx="19">
                  <c:v>10</c:v>
                </c:pt>
                <c:pt idx="20">
                  <c:v>6</c:v>
                </c:pt>
                <c:pt idx="21">
                  <c:v>7</c:v>
                </c:pt>
                <c:pt idx="23">
                  <c:v>12.49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CCB-4C04-970B-F18CE370B09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CB-4C04-970B-F18CE370B0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2.1719999999999997</c:v>
                </c:pt>
                <c:pt idx="7">
                  <c:v>1.367</c:v>
                </c:pt>
                <c:pt idx="8">
                  <c:v>1.5069999999999999</c:v>
                </c:pt>
                <c:pt idx="9">
                  <c:v>10.002000000000001</c:v>
                </c:pt>
                <c:pt idx="10">
                  <c:v>25.996000000000002</c:v>
                </c:pt>
                <c:pt idx="11">
                  <c:v>40.92</c:v>
                </c:pt>
                <c:pt idx="12">
                  <c:v>41.025999999999996</c:v>
                </c:pt>
                <c:pt idx="13">
                  <c:v>37.908999999999999</c:v>
                </c:pt>
                <c:pt idx="14">
                  <c:v>1.7999999999999999E-2</c:v>
                </c:pt>
                <c:pt idx="15">
                  <c:v>0.114</c:v>
                </c:pt>
                <c:pt idx="16">
                  <c:v>18.411000000000001</c:v>
                </c:pt>
                <c:pt idx="17">
                  <c:v>24.47</c:v>
                </c:pt>
                <c:pt idx="18">
                  <c:v>19.930999999999997</c:v>
                </c:pt>
                <c:pt idx="20">
                  <c:v>9.9310000000000009</c:v>
                </c:pt>
                <c:pt idx="21">
                  <c:v>12.390999999999998</c:v>
                </c:pt>
                <c:pt idx="22">
                  <c:v>5.6899999999999995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CCB-4C04-970B-F18CE370B0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CCB-4C04-970B-F18CE370B0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CCB-4C04-970B-F18CE370B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86.15</c:v>
                </c:pt>
                <c:pt idx="1">
                  <c:v>83.2</c:v>
                </c:pt>
                <c:pt idx="2">
                  <c:v>80.260000000000005</c:v>
                </c:pt>
                <c:pt idx="3">
                  <c:v>78.62</c:v>
                </c:pt>
                <c:pt idx="4">
                  <c:v>76.77</c:v>
                </c:pt>
                <c:pt idx="5">
                  <c:v>83.46</c:v>
                </c:pt>
                <c:pt idx="6">
                  <c:v>75</c:v>
                </c:pt>
                <c:pt idx="7">
                  <c:v>76</c:v>
                </c:pt>
                <c:pt idx="8">
                  <c:v>75.25</c:v>
                </c:pt>
                <c:pt idx="9">
                  <c:v>27.53</c:v>
                </c:pt>
                <c:pt idx="10">
                  <c:v>30.06</c:v>
                </c:pt>
                <c:pt idx="11">
                  <c:v>29.5</c:v>
                </c:pt>
                <c:pt idx="12">
                  <c:v>58.94</c:v>
                </c:pt>
                <c:pt idx="13">
                  <c:v>58.87</c:v>
                </c:pt>
                <c:pt idx="14">
                  <c:v>120.3</c:v>
                </c:pt>
                <c:pt idx="15">
                  <c:v>129.78</c:v>
                </c:pt>
                <c:pt idx="16">
                  <c:v>91.7</c:v>
                </c:pt>
                <c:pt idx="17">
                  <c:v>103.9</c:v>
                </c:pt>
                <c:pt idx="18">
                  <c:v>108.21</c:v>
                </c:pt>
                <c:pt idx="19">
                  <c:v>110</c:v>
                </c:pt>
                <c:pt idx="20">
                  <c:v>191.36</c:v>
                </c:pt>
                <c:pt idx="21">
                  <c:v>193.91</c:v>
                </c:pt>
                <c:pt idx="22">
                  <c:v>149.04</c:v>
                </c:pt>
                <c:pt idx="23">
                  <c:v>108.27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CCB-4C04-970B-F18CE370B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98F-4557-BB48-18C61B1C6E0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98F-4557-BB48-18C61B1C6E0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</c:v>
                </c:pt>
                <c:pt idx="1">
                  <c:v>1.9</c:v>
                </c:pt>
                <c:pt idx="2">
                  <c:v>1.9</c:v>
                </c:pt>
                <c:pt idx="3">
                  <c:v>1.8</c:v>
                </c:pt>
                <c:pt idx="4">
                  <c:v>0.9</c:v>
                </c:pt>
                <c:pt idx="5">
                  <c:v>0.9</c:v>
                </c:pt>
                <c:pt idx="6">
                  <c:v>3.3600000000000003</c:v>
                </c:pt>
                <c:pt idx="7">
                  <c:v>0.9</c:v>
                </c:pt>
                <c:pt idx="8">
                  <c:v>2</c:v>
                </c:pt>
                <c:pt idx="10">
                  <c:v>1.03</c:v>
                </c:pt>
                <c:pt idx="11">
                  <c:v>1.04</c:v>
                </c:pt>
                <c:pt idx="12">
                  <c:v>2.4009999999999998</c:v>
                </c:pt>
                <c:pt idx="13">
                  <c:v>2.3129999999999997</c:v>
                </c:pt>
                <c:pt idx="14">
                  <c:v>11.048</c:v>
                </c:pt>
                <c:pt idx="15">
                  <c:v>1.4179999999999999</c:v>
                </c:pt>
                <c:pt idx="16">
                  <c:v>1</c:v>
                </c:pt>
                <c:pt idx="17">
                  <c:v>1</c:v>
                </c:pt>
                <c:pt idx="18">
                  <c:v>0.5</c:v>
                </c:pt>
                <c:pt idx="20">
                  <c:v>6.29</c:v>
                </c:pt>
                <c:pt idx="21">
                  <c:v>6.5629999999999997</c:v>
                </c:pt>
                <c:pt idx="22">
                  <c:v>1.9119999999999999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8F-4557-BB48-18C61B1C6E0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2.8</c:v>
                </c:pt>
                <c:pt idx="1">
                  <c:v>5.3</c:v>
                </c:pt>
                <c:pt idx="2">
                  <c:v>17.37</c:v>
                </c:pt>
                <c:pt idx="3">
                  <c:v>3.5</c:v>
                </c:pt>
                <c:pt idx="4">
                  <c:v>1.6</c:v>
                </c:pt>
                <c:pt idx="5">
                  <c:v>1.7</c:v>
                </c:pt>
                <c:pt idx="6">
                  <c:v>4.37</c:v>
                </c:pt>
                <c:pt idx="7">
                  <c:v>1.1000000000000001</c:v>
                </c:pt>
                <c:pt idx="8">
                  <c:v>15.75</c:v>
                </c:pt>
                <c:pt idx="10">
                  <c:v>31.78</c:v>
                </c:pt>
                <c:pt idx="11">
                  <c:v>32.724999999999994</c:v>
                </c:pt>
                <c:pt idx="12">
                  <c:v>38.625</c:v>
                </c:pt>
                <c:pt idx="13">
                  <c:v>35.596000000000004</c:v>
                </c:pt>
                <c:pt idx="14">
                  <c:v>3</c:v>
                </c:pt>
                <c:pt idx="15">
                  <c:v>25.619999999999997</c:v>
                </c:pt>
                <c:pt idx="16">
                  <c:v>6.1530000000000005</c:v>
                </c:pt>
                <c:pt idx="17">
                  <c:v>6.0470000000000006</c:v>
                </c:pt>
                <c:pt idx="18">
                  <c:v>7.0410000000000004</c:v>
                </c:pt>
                <c:pt idx="19">
                  <c:v>4</c:v>
                </c:pt>
                <c:pt idx="20">
                  <c:v>9.641</c:v>
                </c:pt>
                <c:pt idx="21">
                  <c:v>12.827999999999999</c:v>
                </c:pt>
                <c:pt idx="22">
                  <c:v>6.6370000000000005</c:v>
                </c:pt>
                <c:pt idx="23">
                  <c:v>4.444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8F-4557-BB48-18C61B1C6E0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98F-4557-BB48-18C61B1C6E0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98F-4557-BB48-18C61B1C6E0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98F-4557-BB48-18C61B1C6E0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98F-4557-BB48-18C61B1C6E0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98F-4557-BB48-18C61B1C6E0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98F-4557-BB48-18C61B1C6E0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165</c:v>
                </c:pt>
                <c:pt idx="17">
                  <c:v>51</c:v>
                </c:pt>
                <c:pt idx="18">
                  <c:v>17.899999999999999</c:v>
                </c:pt>
                <c:pt idx="19">
                  <c:v>6.3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8F-4557-BB48-18C61B1C6E0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6.04</c:v>
                </c:pt>
                <c:pt idx="1">
                  <c:v>3.4569999999999999</c:v>
                </c:pt>
                <c:pt idx="2">
                  <c:v>3.7</c:v>
                </c:pt>
                <c:pt idx="3">
                  <c:v>9.3539999999999992</c:v>
                </c:pt>
                <c:pt idx="4">
                  <c:v>15.837999999999999</c:v>
                </c:pt>
                <c:pt idx="5">
                  <c:v>14.799999999999999</c:v>
                </c:pt>
                <c:pt idx="6">
                  <c:v>12.827</c:v>
                </c:pt>
                <c:pt idx="7">
                  <c:v>19.384999999999998</c:v>
                </c:pt>
                <c:pt idx="8">
                  <c:v>21.623000000000001</c:v>
                </c:pt>
                <c:pt idx="9">
                  <c:v>25.099</c:v>
                </c:pt>
                <c:pt idx="11">
                  <c:v>15.467000000000001</c:v>
                </c:pt>
                <c:pt idx="14">
                  <c:v>34.049999999999997</c:v>
                </c:pt>
                <c:pt idx="15">
                  <c:v>30.460999999999999</c:v>
                </c:pt>
                <c:pt idx="16">
                  <c:v>0.29000000000000004</c:v>
                </c:pt>
                <c:pt idx="19">
                  <c:v>5.9799999999999995</c:v>
                </c:pt>
                <c:pt idx="22">
                  <c:v>2.0979999999999999</c:v>
                </c:pt>
                <c:pt idx="23">
                  <c:v>2.9139999999999997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98F-4557-BB48-18C61B1C6E0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98F-4557-BB48-18C61B1C6E0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98F-4557-BB48-18C61B1C6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86.15</c:v>
                </c:pt>
                <c:pt idx="1">
                  <c:v>83.2</c:v>
                </c:pt>
                <c:pt idx="2">
                  <c:v>80.260000000000005</c:v>
                </c:pt>
                <c:pt idx="3">
                  <c:v>78.62</c:v>
                </c:pt>
                <c:pt idx="4">
                  <c:v>76.77</c:v>
                </c:pt>
                <c:pt idx="5">
                  <c:v>83.46</c:v>
                </c:pt>
                <c:pt idx="6">
                  <c:v>75</c:v>
                </c:pt>
                <c:pt idx="7">
                  <c:v>76</c:v>
                </c:pt>
                <c:pt idx="8">
                  <c:v>75.25</c:v>
                </c:pt>
                <c:pt idx="9">
                  <c:v>27.53</c:v>
                </c:pt>
                <c:pt idx="10">
                  <c:v>30.06</c:v>
                </c:pt>
                <c:pt idx="11">
                  <c:v>29.5</c:v>
                </c:pt>
                <c:pt idx="12">
                  <c:v>58.94</c:v>
                </c:pt>
                <c:pt idx="13">
                  <c:v>58.87</c:v>
                </c:pt>
                <c:pt idx="14">
                  <c:v>120.3</c:v>
                </c:pt>
                <c:pt idx="15">
                  <c:v>129.78</c:v>
                </c:pt>
                <c:pt idx="16">
                  <c:v>91.7</c:v>
                </c:pt>
                <c:pt idx="17">
                  <c:v>103.9</c:v>
                </c:pt>
                <c:pt idx="18">
                  <c:v>108.21</c:v>
                </c:pt>
                <c:pt idx="19">
                  <c:v>110</c:v>
                </c:pt>
                <c:pt idx="20">
                  <c:v>191.36</c:v>
                </c:pt>
                <c:pt idx="21">
                  <c:v>193.91</c:v>
                </c:pt>
                <c:pt idx="22">
                  <c:v>149.04</c:v>
                </c:pt>
                <c:pt idx="23">
                  <c:v>108.27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98F-4557-BB48-18C61B1C6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9.84</v>
      </c>
      <c r="C4" s="18">
        <v>10.657</v>
      </c>
      <c r="D4" s="18">
        <v>22.97</v>
      </c>
      <c r="E4" s="18">
        <v>14.654</v>
      </c>
      <c r="F4" s="18">
        <v>18.338000000000001</v>
      </c>
      <c r="G4" s="18">
        <v>17.399999999999999</v>
      </c>
      <c r="H4" s="18">
        <v>20.557000000000002</v>
      </c>
      <c r="I4" s="18">
        <v>21.385000000000002</v>
      </c>
      <c r="J4" s="18">
        <v>39.372999999999998</v>
      </c>
      <c r="K4" s="18">
        <v>25.099</v>
      </c>
      <c r="L4" s="18">
        <v>32.81</v>
      </c>
      <c r="M4" s="18">
        <v>49.231999999999999</v>
      </c>
      <c r="N4" s="18">
        <v>41.025999999999996</v>
      </c>
      <c r="O4" s="18">
        <v>37.908999999999999</v>
      </c>
      <c r="P4" s="18">
        <v>48.097999999999999</v>
      </c>
      <c r="Q4" s="18">
        <v>57.498999999999995</v>
      </c>
      <c r="R4" s="18">
        <v>172.48599999999999</v>
      </c>
      <c r="S4" s="18">
        <v>58.039999999999992</v>
      </c>
      <c r="T4" s="18">
        <v>25.427</v>
      </c>
      <c r="U4" s="18">
        <v>16.238999999999997</v>
      </c>
      <c r="V4" s="18">
        <v>15.930999999999999</v>
      </c>
      <c r="W4" s="18">
        <v>19.390999999999998</v>
      </c>
      <c r="X4" s="18">
        <v>10.69</v>
      </c>
      <c r="Y4" s="18">
        <v>12.49</v>
      </c>
      <c r="Z4" s="19"/>
      <c r="AA4" s="20">
        <f>SUM(B4:Z4)</f>
        <v>797.54100000000005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86.15</v>
      </c>
      <c r="C7" s="28">
        <v>83.2</v>
      </c>
      <c r="D7" s="28">
        <v>80.260000000000005</v>
      </c>
      <c r="E7" s="28">
        <v>78.62</v>
      </c>
      <c r="F7" s="28">
        <v>76.77</v>
      </c>
      <c r="G7" s="28">
        <v>83.46</v>
      </c>
      <c r="H7" s="28">
        <v>75</v>
      </c>
      <c r="I7" s="28">
        <v>76</v>
      </c>
      <c r="J7" s="28">
        <v>75.25</v>
      </c>
      <c r="K7" s="28">
        <v>27.53</v>
      </c>
      <c r="L7" s="28">
        <v>30.06</v>
      </c>
      <c r="M7" s="28">
        <v>29.5</v>
      </c>
      <c r="N7" s="28">
        <v>58.94</v>
      </c>
      <c r="O7" s="28">
        <v>58.87</v>
      </c>
      <c r="P7" s="28">
        <v>120.3</v>
      </c>
      <c r="Q7" s="28">
        <v>129.78</v>
      </c>
      <c r="R7" s="28">
        <v>91.7</v>
      </c>
      <c r="S7" s="28">
        <v>103.9</v>
      </c>
      <c r="T7" s="28">
        <v>108.21</v>
      </c>
      <c r="U7" s="28">
        <v>110</v>
      </c>
      <c r="V7" s="28">
        <v>191.36</v>
      </c>
      <c r="W7" s="28">
        <v>193.91</v>
      </c>
      <c r="X7" s="28">
        <v>149.04</v>
      </c>
      <c r="Y7" s="28">
        <v>108.27</v>
      </c>
      <c r="Z7" s="29"/>
      <c r="AA7" s="30">
        <f>IF(SUM(B7:Z7)&lt;&gt;0,AVERAGEIF(B7:Z7,"&lt;&gt;"""),"")</f>
        <v>92.753333333333345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17.2</v>
      </c>
      <c r="Q10" s="42">
        <v>25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42.2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12.582000000000001</v>
      </c>
      <c r="E12" s="52">
        <v>4.9939999999999998</v>
      </c>
      <c r="F12" s="52">
        <v>6.8230000000000004</v>
      </c>
      <c r="G12" s="52">
        <v>9.702</v>
      </c>
      <c r="H12" s="52">
        <v>12.019</v>
      </c>
      <c r="I12" s="52">
        <v>11.35</v>
      </c>
      <c r="J12" s="52">
        <v>32.5</v>
      </c>
      <c r="K12" s="52"/>
      <c r="L12" s="52"/>
      <c r="M12" s="52"/>
      <c r="N12" s="52"/>
      <c r="O12" s="52"/>
      <c r="P12" s="52">
        <v>30.88</v>
      </c>
      <c r="Q12" s="52">
        <v>32.384999999999998</v>
      </c>
      <c r="R12" s="52">
        <v>152.93499999999997</v>
      </c>
      <c r="S12" s="52">
        <v>32.200000000000003</v>
      </c>
      <c r="T12" s="52">
        <v>4.806</v>
      </c>
      <c r="U12" s="52">
        <v>10</v>
      </c>
      <c r="V12" s="52">
        <v>6</v>
      </c>
      <c r="W12" s="52">
        <v>7</v>
      </c>
      <c r="X12" s="52"/>
      <c r="Y12" s="52">
        <v>12.49</v>
      </c>
      <c r="Z12" s="53"/>
      <c r="AA12" s="54">
        <f t="shared" si="0"/>
        <v>378.66599999999994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2.1719999999999997</v>
      </c>
      <c r="I14" s="57">
        <v>1.367</v>
      </c>
      <c r="J14" s="57">
        <v>1.5069999999999999</v>
      </c>
      <c r="K14" s="57">
        <v>10.002000000000001</v>
      </c>
      <c r="L14" s="57">
        <v>25.996000000000002</v>
      </c>
      <c r="M14" s="57">
        <v>40.92</v>
      </c>
      <c r="N14" s="57">
        <v>41.025999999999996</v>
      </c>
      <c r="O14" s="57">
        <v>37.908999999999999</v>
      </c>
      <c r="P14" s="57">
        <v>1.7999999999999999E-2</v>
      </c>
      <c r="Q14" s="57">
        <v>0.114</v>
      </c>
      <c r="R14" s="57">
        <v>18.411000000000001</v>
      </c>
      <c r="S14" s="57">
        <v>24.47</v>
      </c>
      <c r="T14" s="57">
        <v>19.930999999999997</v>
      </c>
      <c r="U14" s="57"/>
      <c r="V14" s="57">
        <v>9.9310000000000009</v>
      </c>
      <c r="W14" s="57">
        <v>12.390999999999998</v>
      </c>
      <c r="X14" s="57">
        <v>5.6899999999999995</v>
      </c>
      <c r="Y14" s="57"/>
      <c r="Z14" s="58"/>
      <c r="AA14" s="59">
        <f t="shared" si="0"/>
        <v>251.85500000000002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12.582000000000001</v>
      </c>
      <c r="E16" s="62">
        <f t="shared" si="1"/>
        <v>4.9939999999999998</v>
      </c>
      <c r="F16" s="62">
        <f t="shared" si="1"/>
        <v>6.8230000000000004</v>
      </c>
      <c r="G16" s="62">
        <f t="shared" si="1"/>
        <v>9.702</v>
      </c>
      <c r="H16" s="62">
        <f t="shared" si="1"/>
        <v>14.190999999999999</v>
      </c>
      <c r="I16" s="62">
        <f t="shared" si="1"/>
        <v>12.716999999999999</v>
      </c>
      <c r="J16" s="62">
        <f t="shared" si="1"/>
        <v>34.006999999999998</v>
      </c>
      <c r="K16" s="62">
        <f t="shared" si="1"/>
        <v>10.002000000000001</v>
      </c>
      <c r="L16" s="62">
        <f t="shared" si="1"/>
        <v>25.996000000000002</v>
      </c>
      <c r="M16" s="62">
        <f t="shared" si="1"/>
        <v>40.92</v>
      </c>
      <c r="N16" s="62">
        <f t="shared" si="1"/>
        <v>41.025999999999996</v>
      </c>
      <c r="O16" s="62">
        <f t="shared" si="1"/>
        <v>37.908999999999999</v>
      </c>
      <c r="P16" s="62">
        <f t="shared" si="1"/>
        <v>48.097999999999999</v>
      </c>
      <c r="Q16" s="62">
        <f t="shared" si="1"/>
        <v>57.498999999999995</v>
      </c>
      <c r="R16" s="62">
        <f t="shared" si="1"/>
        <v>171.34599999999998</v>
      </c>
      <c r="S16" s="62">
        <f t="shared" si="1"/>
        <v>56.67</v>
      </c>
      <c r="T16" s="62">
        <f t="shared" si="1"/>
        <v>24.736999999999998</v>
      </c>
      <c r="U16" s="62">
        <f t="shared" si="1"/>
        <v>10</v>
      </c>
      <c r="V16" s="62">
        <f t="shared" si="1"/>
        <v>15.931000000000001</v>
      </c>
      <c r="W16" s="62">
        <f t="shared" si="1"/>
        <v>19.390999999999998</v>
      </c>
      <c r="X16" s="62">
        <f t="shared" si="1"/>
        <v>5.6899999999999995</v>
      </c>
      <c r="Y16" s="62">
        <f t="shared" si="1"/>
        <v>12.49</v>
      </c>
      <c r="Z16" s="63" t="str">
        <f t="shared" si="1"/>
        <v/>
      </c>
      <c r="AA16" s="64">
        <f>SUM(AA10:AA15)</f>
        <v>672.721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2.661</v>
      </c>
      <c r="C20" s="77">
        <v>3.597</v>
      </c>
      <c r="D20" s="77">
        <v>4.6749999999999998</v>
      </c>
      <c r="E20" s="77">
        <v>2.915</v>
      </c>
      <c r="F20" s="77">
        <v>3.2949999999999999</v>
      </c>
      <c r="G20" s="77">
        <v>2.7110000000000003</v>
      </c>
      <c r="H20" s="77">
        <v>2.6139999999999999</v>
      </c>
      <c r="I20" s="77">
        <v>3.1829999999999998</v>
      </c>
      <c r="J20" s="77">
        <v>2.9830000000000001</v>
      </c>
      <c r="K20" s="77">
        <v>4.2750000000000004</v>
      </c>
      <c r="L20" s="77">
        <v>3.8330000000000002</v>
      </c>
      <c r="M20" s="77">
        <v>3.839</v>
      </c>
      <c r="N20" s="77"/>
      <c r="O20" s="77"/>
      <c r="P20" s="77"/>
      <c r="Q20" s="77"/>
      <c r="R20" s="77"/>
      <c r="S20" s="77">
        <v>1.37</v>
      </c>
      <c r="T20" s="77">
        <v>0.69</v>
      </c>
      <c r="U20" s="77">
        <v>0.95799999999999996</v>
      </c>
      <c r="V20" s="77"/>
      <c r="W20" s="77"/>
      <c r="X20" s="77"/>
      <c r="Y20" s="77"/>
      <c r="Z20" s="78"/>
      <c r="AA20" s="79">
        <f t="shared" si="2"/>
        <v>43.59899999999999</v>
      </c>
    </row>
    <row r="21" spans="1:27" ht="24.95" customHeight="1" x14ac:dyDescent="0.2">
      <c r="A21" s="75" t="s">
        <v>16</v>
      </c>
      <c r="B21" s="80">
        <v>7.1790000000000003</v>
      </c>
      <c r="C21" s="81">
        <v>7.06</v>
      </c>
      <c r="D21" s="81">
        <v>5.7130000000000001</v>
      </c>
      <c r="E21" s="81">
        <v>6.7450000000000001</v>
      </c>
      <c r="F21" s="81">
        <v>8.2199999999999989</v>
      </c>
      <c r="G21" s="81">
        <v>4.9870000000000001</v>
      </c>
      <c r="H21" s="81">
        <v>3.7519999999999998</v>
      </c>
      <c r="I21" s="81">
        <v>5.4850000000000003</v>
      </c>
      <c r="J21" s="81">
        <v>2.383</v>
      </c>
      <c r="K21" s="81">
        <v>10.821999999999999</v>
      </c>
      <c r="L21" s="81">
        <v>2.9809999999999999</v>
      </c>
      <c r="M21" s="81">
        <v>4.4729999999999999</v>
      </c>
      <c r="N21" s="81"/>
      <c r="O21" s="81"/>
      <c r="P21" s="81"/>
      <c r="Q21" s="81"/>
      <c r="R21" s="81">
        <v>1.1399999999999999</v>
      </c>
      <c r="S21" s="81"/>
      <c r="T21" s="81"/>
      <c r="U21" s="81">
        <v>5.2809999999999997</v>
      </c>
      <c r="V21" s="81"/>
      <c r="W21" s="81"/>
      <c r="X21" s="81"/>
      <c r="Y21" s="81"/>
      <c r="Z21" s="78"/>
      <c r="AA21" s="79">
        <f t="shared" si="2"/>
        <v>76.221000000000004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9.84</v>
      </c>
      <c r="C26" s="88">
        <f t="shared" si="3"/>
        <v>10.657</v>
      </c>
      <c r="D26" s="88">
        <f t="shared" si="3"/>
        <v>10.388</v>
      </c>
      <c r="E26" s="88">
        <f t="shared" si="3"/>
        <v>9.66</v>
      </c>
      <c r="F26" s="88">
        <f t="shared" si="3"/>
        <v>11.514999999999999</v>
      </c>
      <c r="G26" s="88">
        <f t="shared" si="3"/>
        <v>7.6980000000000004</v>
      </c>
      <c r="H26" s="88">
        <f t="shared" si="3"/>
        <v>6.3659999999999997</v>
      </c>
      <c r="I26" s="88">
        <f t="shared" si="3"/>
        <v>8.6679999999999993</v>
      </c>
      <c r="J26" s="88">
        <f t="shared" si="3"/>
        <v>5.3659999999999997</v>
      </c>
      <c r="K26" s="88">
        <f t="shared" si="3"/>
        <v>15.097</v>
      </c>
      <c r="L26" s="88">
        <f t="shared" si="3"/>
        <v>6.8140000000000001</v>
      </c>
      <c r="M26" s="88">
        <f t="shared" si="3"/>
        <v>8.3119999999999994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1.1399999999999999</v>
      </c>
      <c r="S26" s="88">
        <f t="shared" si="3"/>
        <v>1.37</v>
      </c>
      <c r="T26" s="88">
        <f t="shared" si="3"/>
        <v>0.69</v>
      </c>
      <c r="U26" s="88">
        <f t="shared" si="3"/>
        <v>6.2389999999999999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119.82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9.84</v>
      </c>
      <c r="C30" s="77">
        <v>10.657</v>
      </c>
      <c r="D30" s="77">
        <v>22.97</v>
      </c>
      <c r="E30" s="77">
        <v>14.654</v>
      </c>
      <c r="F30" s="77">
        <v>18.338000000000001</v>
      </c>
      <c r="G30" s="77">
        <v>17.399999999999999</v>
      </c>
      <c r="H30" s="77">
        <v>20.556999999999999</v>
      </c>
      <c r="I30" s="77">
        <v>21.385000000000002</v>
      </c>
      <c r="J30" s="77">
        <v>39.372999999999998</v>
      </c>
      <c r="K30" s="77">
        <v>25.099</v>
      </c>
      <c r="L30" s="77">
        <v>32.81</v>
      </c>
      <c r="M30" s="77">
        <v>49.231999999999999</v>
      </c>
      <c r="N30" s="77">
        <v>41.026000000000003</v>
      </c>
      <c r="O30" s="77">
        <v>37.908999999999999</v>
      </c>
      <c r="P30" s="77">
        <v>48.097999999999999</v>
      </c>
      <c r="Q30" s="77">
        <v>57.499000000000002</v>
      </c>
      <c r="R30" s="77">
        <v>172.48599999999999</v>
      </c>
      <c r="S30" s="77">
        <v>58.04</v>
      </c>
      <c r="T30" s="77">
        <v>25.427</v>
      </c>
      <c r="U30" s="77">
        <v>16.239000000000001</v>
      </c>
      <c r="V30" s="77">
        <v>15.930999999999999</v>
      </c>
      <c r="W30" s="77">
        <v>19.390999999999998</v>
      </c>
      <c r="X30" s="77">
        <v>5.69</v>
      </c>
      <c r="Y30" s="77">
        <v>12.49</v>
      </c>
      <c r="Z30" s="78"/>
      <c r="AA30" s="79">
        <f>SUM(B30:Z30)</f>
        <v>792.54100000000017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9.84</v>
      </c>
      <c r="C32" s="62">
        <f t="shared" ref="C32:Z32" si="4">IF(LEN(C$2)&gt;0,SUM(C29:C31),"")</f>
        <v>10.657</v>
      </c>
      <c r="D32" s="62">
        <f t="shared" si="4"/>
        <v>22.97</v>
      </c>
      <c r="E32" s="62">
        <f t="shared" si="4"/>
        <v>14.654</v>
      </c>
      <c r="F32" s="62">
        <f t="shared" si="4"/>
        <v>18.338000000000001</v>
      </c>
      <c r="G32" s="62">
        <f t="shared" si="4"/>
        <v>17.399999999999999</v>
      </c>
      <c r="H32" s="62">
        <f t="shared" si="4"/>
        <v>20.556999999999999</v>
      </c>
      <c r="I32" s="62">
        <f t="shared" si="4"/>
        <v>21.385000000000002</v>
      </c>
      <c r="J32" s="62">
        <f t="shared" si="4"/>
        <v>39.372999999999998</v>
      </c>
      <c r="K32" s="62">
        <f t="shared" si="4"/>
        <v>25.099</v>
      </c>
      <c r="L32" s="62">
        <f t="shared" si="4"/>
        <v>32.81</v>
      </c>
      <c r="M32" s="62">
        <f t="shared" si="4"/>
        <v>49.231999999999999</v>
      </c>
      <c r="N32" s="62">
        <f t="shared" si="4"/>
        <v>41.026000000000003</v>
      </c>
      <c r="O32" s="62">
        <f t="shared" si="4"/>
        <v>37.908999999999999</v>
      </c>
      <c r="P32" s="62">
        <f t="shared" si="4"/>
        <v>48.097999999999999</v>
      </c>
      <c r="Q32" s="62">
        <f t="shared" si="4"/>
        <v>57.499000000000002</v>
      </c>
      <c r="R32" s="62">
        <f t="shared" si="4"/>
        <v>172.48599999999999</v>
      </c>
      <c r="S32" s="62">
        <f t="shared" si="4"/>
        <v>58.04</v>
      </c>
      <c r="T32" s="62">
        <f t="shared" si="4"/>
        <v>25.427</v>
      </c>
      <c r="U32" s="62">
        <f t="shared" si="4"/>
        <v>16.239000000000001</v>
      </c>
      <c r="V32" s="62">
        <f t="shared" si="4"/>
        <v>15.930999999999999</v>
      </c>
      <c r="W32" s="62">
        <f t="shared" si="4"/>
        <v>19.390999999999998</v>
      </c>
      <c r="X32" s="62">
        <f t="shared" si="4"/>
        <v>5.69</v>
      </c>
      <c r="Y32" s="62">
        <f t="shared" si="4"/>
        <v>12.49</v>
      </c>
      <c r="Z32" s="63" t="str">
        <f t="shared" si="4"/>
        <v/>
      </c>
      <c r="AA32" s="64">
        <f>SUM(AA29:AA31)</f>
        <v>792.54100000000017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5</v>
      </c>
      <c r="Y39" s="99"/>
      <c r="Z39" s="100"/>
      <c r="AA39" s="79">
        <f t="shared" si="5"/>
        <v>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5</v>
      </c>
      <c r="Y40" s="88">
        <f t="shared" si="6"/>
        <v>0</v>
      </c>
      <c r="Z40" s="89" t="str">
        <f t="shared" si="6"/>
        <v/>
      </c>
      <c r="AA40" s="90">
        <f t="shared" si="5"/>
        <v>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5</v>
      </c>
      <c r="Y47" s="99"/>
      <c r="Z47" s="100"/>
      <c r="AA47" s="79">
        <f t="shared" si="7"/>
        <v>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</v>
      </c>
      <c r="Y49" s="88">
        <f t="shared" si="8"/>
        <v>0</v>
      </c>
      <c r="Z49" s="89" t="str">
        <f t="shared" si="8"/>
        <v/>
      </c>
      <c r="AA49" s="90">
        <f t="shared" si="7"/>
        <v>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9.84</v>
      </c>
      <c r="C52" s="88">
        <f t="shared" si="10"/>
        <v>10.657</v>
      </c>
      <c r="D52" s="88">
        <f t="shared" si="10"/>
        <v>22.97</v>
      </c>
      <c r="E52" s="88">
        <f t="shared" si="10"/>
        <v>14.654</v>
      </c>
      <c r="F52" s="88">
        <f t="shared" si="10"/>
        <v>18.338000000000001</v>
      </c>
      <c r="G52" s="88">
        <f t="shared" si="10"/>
        <v>17.399999999999999</v>
      </c>
      <c r="H52" s="88">
        <f t="shared" si="10"/>
        <v>20.556999999999999</v>
      </c>
      <c r="I52" s="88">
        <f t="shared" si="10"/>
        <v>21.384999999999998</v>
      </c>
      <c r="J52" s="88">
        <f t="shared" si="10"/>
        <v>39.372999999999998</v>
      </c>
      <c r="K52" s="88">
        <f t="shared" si="10"/>
        <v>25.099</v>
      </c>
      <c r="L52" s="88">
        <f t="shared" si="10"/>
        <v>32.81</v>
      </c>
      <c r="M52" s="88">
        <f t="shared" si="10"/>
        <v>49.231999999999999</v>
      </c>
      <c r="N52" s="88">
        <f t="shared" si="10"/>
        <v>41.025999999999996</v>
      </c>
      <c r="O52" s="88">
        <f t="shared" si="10"/>
        <v>37.908999999999999</v>
      </c>
      <c r="P52" s="88">
        <f t="shared" si="10"/>
        <v>48.097999999999999</v>
      </c>
      <c r="Q52" s="88">
        <f t="shared" si="10"/>
        <v>57.498999999999995</v>
      </c>
      <c r="R52" s="88">
        <f t="shared" si="10"/>
        <v>172.48599999999996</v>
      </c>
      <c r="S52" s="88">
        <f t="shared" si="10"/>
        <v>58.04</v>
      </c>
      <c r="T52" s="88">
        <f t="shared" si="10"/>
        <v>25.427</v>
      </c>
      <c r="U52" s="88">
        <f t="shared" si="10"/>
        <v>16.239000000000001</v>
      </c>
      <c r="V52" s="88">
        <f t="shared" si="10"/>
        <v>15.931000000000001</v>
      </c>
      <c r="W52" s="88">
        <f t="shared" si="10"/>
        <v>19.390999999999998</v>
      </c>
      <c r="X52" s="88">
        <f t="shared" si="10"/>
        <v>10.69</v>
      </c>
      <c r="Y52" s="88">
        <f t="shared" si="10"/>
        <v>12.49</v>
      </c>
      <c r="Z52" s="89" t="str">
        <f t="shared" si="10"/>
        <v/>
      </c>
      <c r="AA52" s="104">
        <f>SUM(B52:Z52)</f>
        <v>797.54100000000005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9.84</v>
      </c>
      <c r="C4" s="18">
        <v>10.657</v>
      </c>
      <c r="D4" s="18">
        <v>22.97</v>
      </c>
      <c r="E4" s="18">
        <v>14.654</v>
      </c>
      <c r="F4" s="18">
        <v>18.338000000000001</v>
      </c>
      <c r="G4" s="18">
        <v>17.399999999999999</v>
      </c>
      <c r="H4" s="18">
        <v>20.556999999999999</v>
      </c>
      <c r="I4" s="18">
        <v>21.384999999999998</v>
      </c>
      <c r="J4" s="18">
        <v>39.372999999999998</v>
      </c>
      <c r="K4" s="18">
        <v>25.099</v>
      </c>
      <c r="L4" s="18">
        <v>32.81</v>
      </c>
      <c r="M4" s="18">
        <v>49.231999999999999</v>
      </c>
      <c r="N4" s="18">
        <v>41.026000000000003</v>
      </c>
      <c r="O4" s="18">
        <v>37.909000000000006</v>
      </c>
      <c r="P4" s="18">
        <v>48.097999999999999</v>
      </c>
      <c r="Q4" s="18">
        <v>57.499000000000002</v>
      </c>
      <c r="R4" s="18">
        <v>172.44300000000001</v>
      </c>
      <c r="S4" s="18">
        <v>58.046999999999997</v>
      </c>
      <c r="T4" s="18">
        <v>25.440999999999999</v>
      </c>
      <c r="U4" s="18">
        <v>16.279999999999998</v>
      </c>
      <c r="V4" s="18">
        <v>15.930999999999999</v>
      </c>
      <c r="W4" s="18">
        <v>19.390999999999998</v>
      </c>
      <c r="X4" s="18">
        <v>10.647</v>
      </c>
      <c r="Y4" s="18">
        <v>12.458</v>
      </c>
      <c r="Z4" s="19"/>
      <c r="AA4" s="20">
        <f>SUM(B4:Z4)</f>
        <v>797.48500000000013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86.15</v>
      </c>
      <c r="C7" s="28">
        <v>83.2</v>
      </c>
      <c r="D7" s="28">
        <v>80.260000000000005</v>
      </c>
      <c r="E7" s="28">
        <v>78.62</v>
      </c>
      <c r="F7" s="28">
        <v>76.77</v>
      </c>
      <c r="G7" s="28">
        <v>83.46</v>
      </c>
      <c r="H7" s="28">
        <v>75</v>
      </c>
      <c r="I7" s="28">
        <v>76</v>
      </c>
      <c r="J7" s="28">
        <v>75.25</v>
      </c>
      <c r="K7" s="28">
        <v>27.53</v>
      </c>
      <c r="L7" s="28">
        <v>30.06</v>
      </c>
      <c r="M7" s="28">
        <v>29.5</v>
      </c>
      <c r="N7" s="28">
        <v>58.94</v>
      </c>
      <c r="O7" s="28">
        <v>58.87</v>
      </c>
      <c r="P7" s="28">
        <v>120.3</v>
      </c>
      <c r="Q7" s="28">
        <v>129.78</v>
      </c>
      <c r="R7" s="28">
        <v>91.7</v>
      </c>
      <c r="S7" s="28">
        <v>103.9</v>
      </c>
      <c r="T7" s="28">
        <v>108.21</v>
      </c>
      <c r="U7" s="28">
        <v>110</v>
      </c>
      <c r="V7" s="28">
        <v>191.36</v>
      </c>
      <c r="W7" s="28">
        <v>193.91</v>
      </c>
      <c r="X7" s="28">
        <v>149.04</v>
      </c>
      <c r="Y7" s="28">
        <v>108.27</v>
      </c>
      <c r="Z7" s="29"/>
      <c r="AA7" s="30">
        <f>IF(SUM(B7:Z7)&lt;&gt;0,AVERAGEIF(B7:Z7,"&lt;&gt;"""),"")</f>
        <v>92.753333333333345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6.04</v>
      </c>
      <c r="C14" s="57">
        <v>3.4569999999999999</v>
      </c>
      <c r="D14" s="57">
        <v>3.7</v>
      </c>
      <c r="E14" s="57">
        <v>9.3539999999999992</v>
      </c>
      <c r="F14" s="57">
        <v>15.837999999999999</v>
      </c>
      <c r="G14" s="57">
        <v>14.799999999999999</v>
      </c>
      <c r="H14" s="57">
        <v>12.827</v>
      </c>
      <c r="I14" s="57">
        <v>19.384999999999998</v>
      </c>
      <c r="J14" s="57">
        <v>21.623000000000001</v>
      </c>
      <c r="K14" s="57">
        <v>25.099</v>
      </c>
      <c r="L14" s="57"/>
      <c r="M14" s="57">
        <v>15.467000000000001</v>
      </c>
      <c r="N14" s="57"/>
      <c r="O14" s="57"/>
      <c r="P14" s="57">
        <v>34.049999999999997</v>
      </c>
      <c r="Q14" s="57">
        <v>30.460999999999999</v>
      </c>
      <c r="R14" s="57">
        <v>0.29000000000000004</v>
      </c>
      <c r="S14" s="57"/>
      <c r="T14" s="57"/>
      <c r="U14" s="57">
        <v>5.9799999999999995</v>
      </c>
      <c r="V14" s="57"/>
      <c r="W14" s="57"/>
      <c r="X14" s="57">
        <v>2.0979999999999999</v>
      </c>
      <c r="Y14" s="57">
        <v>2.9139999999999997</v>
      </c>
      <c r="Z14" s="58"/>
      <c r="AA14" s="59">
        <f t="shared" si="0"/>
        <v>223.38299999999998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6.04</v>
      </c>
      <c r="C16" s="62">
        <f t="shared" ref="C16:Z16" si="1">IF(LEN(C$2)&gt;0,SUM(C10:C15),"")</f>
        <v>3.4569999999999999</v>
      </c>
      <c r="D16" s="62">
        <f t="shared" si="1"/>
        <v>3.7</v>
      </c>
      <c r="E16" s="62">
        <f t="shared" si="1"/>
        <v>9.3539999999999992</v>
      </c>
      <c r="F16" s="62">
        <f t="shared" si="1"/>
        <v>15.837999999999999</v>
      </c>
      <c r="G16" s="62">
        <f t="shared" si="1"/>
        <v>14.799999999999999</v>
      </c>
      <c r="H16" s="62">
        <f t="shared" si="1"/>
        <v>12.827</v>
      </c>
      <c r="I16" s="62">
        <f t="shared" si="1"/>
        <v>19.384999999999998</v>
      </c>
      <c r="J16" s="62">
        <f t="shared" si="1"/>
        <v>21.623000000000001</v>
      </c>
      <c r="K16" s="62">
        <f t="shared" si="1"/>
        <v>25.099</v>
      </c>
      <c r="L16" s="62">
        <f t="shared" si="1"/>
        <v>0</v>
      </c>
      <c r="M16" s="62">
        <f t="shared" si="1"/>
        <v>15.467000000000001</v>
      </c>
      <c r="N16" s="62">
        <f t="shared" si="1"/>
        <v>0</v>
      </c>
      <c r="O16" s="62">
        <f t="shared" si="1"/>
        <v>0</v>
      </c>
      <c r="P16" s="62">
        <f t="shared" si="1"/>
        <v>34.049999999999997</v>
      </c>
      <c r="Q16" s="62">
        <f t="shared" si="1"/>
        <v>30.460999999999999</v>
      </c>
      <c r="R16" s="62">
        <f t="shared" si="1"/>
        <v>0.29000000000000004</v>
      </c>
      <c r="S16" s="62">
        <f t="shared" si="1"/>
        <v>0</v>
      </c>
      <c r="T16" s="62">
        <f t="shared" si="1"/>
        <v>0</v>
      </c>
      <c r="U16" s="62">
        <f t="shared" si="1"/>
        <v>5.9799999999999995</v>
      </c>
      <c r="V16" s="62">
        <f t="shared" si="1"/>
        <v>0</v>
      </c>
      <c r="W16" s="62">
        <f t="shared" si="1"/>
        <v>0</v>
      </c>
      <c r="X16" s="62">
        <f t="shared" si="1"/>
        <v>2.0979999999999999</v>
      </c>
      <c r="Y16" s="62">
        <f t="shared" si="1"/>
        <v>2.9139999999999997</v>
      </c>
      <c r="Z16" s="63" t="str">
        <f t="shared" si="1"/>
        <v/>
      </c>
      <c r="AA16" s="64">
        <f>SUM(AA10:AA15)</f>
        <v>223.38299999999998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</v>
      </c>
      <c r="C20" s="77">
        <v>1.9</v>
      </c>
      <c r="D20" s="77">
        <v>1.9</v>
      </c>
      <c r="E20" s="77">
        <v>1.8</v>
      </c>
      <c r="F20" s="77">
        <v>0.9</v>
      </c>
      <c r="G20" s="77">
        <v>0.9</v>
      </c>
      <c r="H20" s="77">
        <v>3.3600000000000003</v>
      </c>
      <c r="I20" s="77">
        <v>0.9</v>
      </c>
      <c r="J20" s="77">
        <v>2</v>
      </c>
      <c r="K20" s="77"/>
      <c r="L20" s="77">
        <v>1.03</v>
      </c>
      <c r="M20" s="77">
        <v>1.04</v>
      </c>
      <c r="N20" s="77">
        <v>2.4009999999999998</v>
      </c>
      <c r="O20" s="77">
        <v>2.3129999999999997</v>
      </c>
      <c r="P20" s="77">
        <v>11.048</v>
      </c>
      <c r="Q20" s="77">
        <v>1.4179999999999999</v>
      </c>
      <c r="R20" s="77">
        <v>1</v>
      </c>
      <c r="S20" s="77">
        <v>1</v>
      </c>
      <c r="T20" s="77">
        <v>0.5</v>
      </c>
      <c r="U20" s="77"/>
      <c r="V20" s="77">
        <v>6.29</v>
      </c>
      <c r="W20" s="77">
        <v>6.5629999999999997</v>
      </c>
      <c r="X20" s="77">
        <v>1.9119999999999999</v>
      </c>
      <c r="Y20" s="77"/>
      <c r="Z20" s="78"/>
      <c r="AA20" s="79">
        <f t="shared" si="2"/>
        <v>51.174999999999997</v>
      </c>
    </row>
    <row r="21" spans="1:27" ht="24.95" customHeight="1" x14ac:dyDescent="0.2">
      <c r="A21" s="75" t="s">
        <v>16</v>
      </c>
      <c r="B21" s="80">
        <v>2.8</v>
      </c>
      <c r="C21" s="81">
        <v>5.3</v>
      </c>
      <c r="D21" s="81">
        <v>17.37</v>
      </c>
      <c r="E21" s="81">
        <v>3.5</v>
      </c>
      <c r="F21" s="81">
        <v>1.6</v>
      </c>
      <c r="G21" s="81">
        <v>1.7</v>
      </c>
      <c r="H21" s="81">
        <v>4.37</v>
      </c>
      <c r="I21" s="81">
        <v>1.1000000000000001</v>
      </c>
      <c r="J21" s="81">
        <v>15.75</v>
      </c>
      <c r="K21" s="81"/>
      <c r="L21" s="81">
        <v>31.78</v>
      </c>
      <c r="M21" s="81">
        <v>32.724999999999994</v>
      </c>
      <c r="N21" s="81">
        <v>38.625</v>
      </c>
      <c r="O21" s="81">
        <v>35.596000000000004</v>
      </c>
      <c r="P21" s="81">
        <v>3</v>
      </c>
      <c r="Q21" s="81">
        <v>25.619999999999997</v>
      </c>
      <c r="R21" s="81">
        <v>6.1530000000000005</v>
      </c>
      <c r="S21" s="81">
        <v>6.0470000000000006</v>
      </c>
      <c r="T21" s="81">
        <v>7.0410000000000004</v>
      </c>
      <c r="U21" s="81">
        <v>4</v>
      </c>
      <c r="V21" s="81">
        <v>9.641</v>
      </c>
      <c r="W21" s="81">
        <v>12.827999999999999</v>
      </c>
      <c r="X21" s="81">
        <v>6.6370000000000005</v>
      </c>
      <c r="Y21" s="81">
        <v>4.444</v>
      </c>
      <c r="Z21" s="78"/>
      <c r="AA21" s="79">
        <f t="shared" si="2"/>
        <v>277.62700000000001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3.8</v>
      </c>
      <c r="C26" s="88">
        <f t="shared" ref="C26:Z26" si="3">IF(LEN(C$2)&gt;0,SUM(C19:C25),"")</f>
        <v>7.1999999999999993</v>
      </c>
      <c r="D26" s="88">
        <f t="shared" si="3"/>
        <v>19.27</v>
      </c>
      <c r="E26" s="88">
        <f t="shared" si="3"/>
        <v>5.3</v>
      </c>
      <c r="F26" s="88">
        <f t="shared" si="3"/>
        <v>2.5</v>
      </c>
      <c r="G26" s="88">
        <f t="shared" si="3"/>
        <v>2.6</v>
      </c>
      <c r="H26" s="88">
        <f t="shared" si="3"/>
        <v>7.73</v>
      </c>
      <c r="I26" s="88">
        <f t="shared" si="3"/>
        <v>2</v>
      </c>
      <c r="J26" s="88">
        <f t="shared" si="3"/>
        <v>17.75</v>
      </c>
      <c r="K26" s="88">
        <f t="shared" si="3"/>
        <v>0</v>
      </c>
      <c r="L26" s="88">
        <f t="shared" si="3"/>
        <v>32.81</v>
      </c>
      <c r="M26" s="88">
        <f t="shared" si="3"/>
        <v>33.764999999999993</v>
      </c>
      <c r="N26" s="88">
        <f t="shared" si="3"/>
        <v>41.025999999999996</v>
      </c>
      <c r="O26" s="88">
        <f t="shared" si="3"/>
        <v>37.909000000000006</v>
      </c>
      <c r="P26" s="88">
        <f t="shared" si="3"/>
        <v>14.048</v>
      </c>
      <c r="Q26" s="88">
        <f t="shared" si="3"/>
        <v>27.037999999999997</v>
      </c>
      <c r="R26" s="88">
        <f t="shared" si="3"/>
        <v>7.1530000000000005</v>
      </c>
      <c r="S26" s="88">
        <f t="shared" si="3"/>
        <v>7.0470000000000006</v>
      </c>
      <c r="T26" s="88">
        <f t="shared" si="3"/>
        <v>7.5410000000000004</v>
      </c>
      <c r="U26" s="88">
        <f t="shared" si="3"/>
        <v>4</v>
      </c>
      <c r="V26" s="88">
        <f t="shared" si="3"/>
        <v>15.931000000000001</v>
      </c>
      <c r="W26" s="88">
        <f t="shared" si="3"/>
        <v>19.390999999999998</v>
      </c>
      <c r="X26" s="88">
        <f t="shared" si="3"/>
        <v>8.5489999999999995</v>
      </c>
      <c r="Y26" s="88">
        <f t="shared" si="3"/>
        <v>4.444</v>
      </c>
      <c r="Z26" s="89" t="str">
        <f t="shared" si="3"/>
        <v/>
      </c>
      <c r="AA26" s="90">
        <f>SUM(AA19:AA25)</f>
        <v>328.80200000000002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9.84</v>
      </c>
      <c r="C30" s="77">
        <v>10.657</v>
      </c>
      <c r="D30" s="77">
        <v>22.97</v>
      </c>
      <c r="E30" s="77">
        <v>14.654</v>
      </c>
      <c r="F30" s="77">
        <v>18.338000000000001</v>
      </c>
      <c r="G30" s="77">
        <v>17.399999999999999</v>
      </c>
      <c r="H30" s="77">
        <v>20.556999999999999</v>
      </c>
      <c r="I30" s="77">
        <v>21.385000000000002</v>
      </c>
      <c r="J30" s="77">
        <v>39.372999999999998</v>
      </c>
      <c r="K30" s="77">
        <v>25.099</v>
      </c>
      <c r="L30" s="77">
        <v>32.81</v>
      </c>
      <c r="M30" s="77">
        <v>49.231999999999999</v>
      </c>
      <c r="N30" s="77">
        <v>41.026000000000003</v>
      </c>
      <c r="O30" s="77">
        <v>37.908999999999999</v>
      </c>
      <c r="P30" s="77">
        <v>48.097999999999999</v>
      </c>
      <c r="Q30" s="77">
        <v>57.499000000000002</v>
      </c>
      <c r="R30" s="77">
        <v>7.4429999999999996</v>
      </c>
      <c r="S30" s="77">
        <v>7.0469999999999997</v>
      </c>
      <c r="T30" s="77">
        <v>7.5410000000000004</v>
      </c>
      <c r="U30" s="77">
        <v>9.98</v>
      </c>
      <c r="V30" s="77">
        <v>15.930999999999999</v>
      </c>
      <c r="W30" s="77">
        <v>19.390999999999998</v>
      </c>
      <c r="X30" s="77">
        <v>10.647</v>
      </c>
      <c r="Y30" s="77">
        <v>7.3579999999999997</v>
      </c>
      <c r="Z30" s="78"/>
      <c r="AA30" s="79">
        <f>SUM(B30:Z30)</f>
        <v>552.18500000000006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9.84</v>
      </c>
      <c r="C32" s="62">
        <f t="shared" ref="C32:Z32" si="4">IF(LEN(C$2)&gt;0,SUM(C29:C31),"")</f>
        <v>10.657</v>
      </c>
      <c r="D32" s="62">
        <f t="shared" si="4"/>
        <v>22.97</v>
      </c>
      <c r="E32" s="62">
        <f t="shared" si="4"/>
        <v>14.654</v>
      </c>
      <c r="F32" s="62">
        <f t="shared" si="4"/>
        <v>18.338000000000001</v>
      </c>
      <c r="G32" s="62">
        <f t="shared" si="4"/>
        <v>17.399999999999999</v>
      </c>
      <c r="H32" s="62">
        <f t="shared" si="4"/>
        <v>20.556999999999999</v>
      </c>
      <c r="I32" s="62">
        <f t="shared" si="4"/>
        <v>21.385000000000002</v>
      </c>
      <c r="J32" s="62">
        <f t="shared" si="4"/>
        <v>39.372999999999998</v>
      </c>
      <c r="K32" s="62">
        <f t="shared" si="4"/>
        <v>25.099</v>
      </c>
      <c r="L32" s="62">
        <f t="shared" si="4"/>
        <v>32.81</v>
      </c>
      <c r="M32" s="62">
        <f t="shared" si="4"/>
        <v>49.231999999999999</v>
      </c>
      <c r="N32" s="62">
        <f t="shared" si="4"/>
        <v>41.026000000000003</v>
      </c>
      <c r="O32" s="62">
        <f t="shared" si="4"/>
        <v>37.908999999999999</v>
      </c>
      <c r="P32" s="62">
        <f t="shared" si="4"/>
        <v>48.097999999999999</v>
      </c>
      <c r="Q32" s="62">
        <f t="shared" si="4"/>
        <v>57.499000000000002</v>
      </c>
      <c r="R32" s="62">
        <f t="shared" si="4"/>
        <v>7.4429999999999996</v>
      </c>
      <c r="S32" s="62">
        <f t="shared" si="4"/>
        <v>7.0469999999999997</v>
      </c>
      <c r="T32" s="62">
        <f t="shared" si="4"/>
        <v>7.5410000000000004</v>
      </c>
      <c r="U32" s="62">
        <f t="shared" si="4"/>
        <v>9.98</v>
      </c>
      <c r="V32" s="62">
        <f t="shared" si="4"/>
        <v>15.930999999999999</v>
      </c>
      <c r="W32" s="62">
        <f t="shared" si="4"/>
        <v>19.390999999999998</v>
      </c>
      <c r="X32" s="62">
        <f t="shared" si="4"/>
        <v>10.647</v>
      </c>
      <c r="Y32" s="62">
        <f t="shared" si="4"/>
        <v>7.3579999999999997</v>
      </c>
      <c r="Z32" s="63" t="str">
        <f t="shared" si="4"/>
        <v/>
      </c>
      <c r="AA32" s="64">
        <f>SUM(AA29:AA31)</f>
        <v>552.18500000000006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165</v>
      </c>
      <c r="S39" s="99">
        <v>51</v>
      </c>
      <c r="T39" s="99">
        <v>17.899999999999999</v>
      </c>
      <c r="U39" s="99">
        <v>6.3</v>
      </c>
      <c r="V39" s="99"/>
      <c r="W39" s="99"/>
      <c r="X39" s="99"/>
      <c r="Y39" s="99">
        <v>5.0999999999999996</v>
      </c>
      <c r="Z39" s="100"/>
      <c r="AA39" s="79">
        <f t="shared" si="5"/>
        <v>245.3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165</v>
      </c>
      <c r="S40" s="88">
        <f t="shared" si="6"/>
        <v>51</v>
      </c>
      <c r="T40" s="88">
        <f t="shared" si="6"/>
        <v>17.899999999999999</v>
      </c>
      <c r="U40" s="88">
        <f t="shared" si="6"/>
        <v>6.3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5.0999999999999996</v>
      </c>
      <c r="Z40" s="89" t="str">
        <f t="shared" si="6"/>
        <v/>
      </c>
      <c r="AA40" s="90">
        <f t="shared" si="5"/>
        <v>245.3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165</v>
      </c>
      <c r="S47" s="99">
        <v>51</v>
      </c>
      <c r="T47" s="99">
        <v>17.899999999999999</v>
      </c>
      <c r="U47" s="99">
        <v>6.3</v>
      </c>
      <c r="V47" s="99"/>
      <c r="W47" s="99"/>
      <c r="X47" s="99"/>
      <c r="Y47" s="99">
        <v>5.0999999999999996</v>
      </c>
      <c r="Z47" s="100"/>
      <c r="AA47" s="79">
        <f t="shared" si="7"/>
        <v>245.3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165</v>
      </c>
      <c r="S49" s="88">
        <f t="shared" si="8"/>
        <v>51</v>
      </c>
      <c r="T49" s="88">
        <f t="shared" si="8"/>
        <v>17.899999999999999</v>
      </c>
      <c r="U49" s="88">
        <f t="shared" si="8"/>
        <v>6.3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5.0999999999999996</v>
      </c>
      <c r="Z49" s="89" t="str">
        <f t="shared" si="8"/>
        <v/>
      </c>
      <c r="AA49" s="90">
        <f t="shared" si="7"/>
        <v>245.3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9.84</v>
      </c>
      <c r="C52" s="88">
        <f t="shared" ref="C52:Z52" si="10">IF(LEN(C$2)&gt;0,SUM(C10:C15)+C26+C40,"")</f>
        <v>10.657</v>
      </c>
      <c r="D52" s="88">
        <f t="shared" si="10"/>
        <v>22.97</v>
      </c>
      <c r="E52" s="88">
        <f t="shared" si="10"/>
        <v>14.654</v>
      </c>
      <c r="F52" s="88">
        <f t="shared" si="10"/>
        <v>18.338000000000001</v>
      </c>
      <c r="G52" s="88">
        <f t="shared" si="10"/>
        <v>17.399999999999999</v>
      </c>
      <c r="H52" s="88">
        <f t="shared" si="10"/>
        <v>20.557000000000002</v>
      </c>
      <c r="I52" s="88">
        <f t="shared" si="10"/>
        <v>21.384999999999998</v>
      </c>
      <c r="J52" s="88">
        <f t="shared" si="10"/>
        <v>39.373000000000005</v>
      </c>
      <c r="K52" s="88">
        <f t="shared" si="10"/>
        <v>25.099</v>
      </c>
      <c r="L52" s="88">
        <f t="shared" si="10"/>
        <v>32.81</v>
      </c>
      <c r="M52" s="88">
        <f t="shared" si="10"/>
        <v>49.231999999999992</v>
      </c>
      <c r="N52" s="88">
        <f t="shared" si="10"/>
        <v>41.025999999999996</v>
      </c>
      <c r="O52" s="88">
        <f t="shared" si="10"/>
        <v>37.909000000000006</v>
      </c>
      <c r="P52" s="88">
        <f t="shared" si="10"/>
        <v>48.097999999999999</v>
      </c>
      <c r="Q52" s="88">
        <f t="shared" si="10"/>
        <v>57.498999999999995</v>
      </c>
      <c r="R52" s="88">
        <f t="shared" si="10"/>
        <v>172.44300000000001</v>
      </c>
      <c r="S52" s="88">
        <f t="shared" si="10"/>
        <v>58.046999999999997</v>
      </c>
      <c r="T52" s="88">
        <f t="shared" si="10"/>
        <v>25.440999999999999</v>
      </c>
      <c r="U52" s="88">
        <f t="shared" si="10"/>
        <v>16.28</v>
      </c>
      <c r="V52" s="88">
        <f t="shared" si="10"/>
        <v>15.931000000000001</v>
      </c>
      <c r="W52" s="88">
        <f t="shared" si="10"/>
        <v>19.390999999999998</v>
      </c>
      <c r="X52" s="88">
        <f t="shared" si="10"/>
        <v>10.646999999999998</v>
      </c>
      <c r="Y52" s="88">
        <f t="shared" si="10"/>
        <v>12.457999999999998</v>
      </c>
      <c r="Z52" s="89" t="str">
        <f t="shared" si="10"/>
        <v/>
      </c>
      <c r="AA52" s="104">
        <f>SUM(B52:Z52)</f>
        <v>797.48500000000001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165</v>
      </c>
      <c r="S4" s="18">
        <v>51</v>
      </c>
      <c r="T4" s="18">
        <v>17.899999999999999</v>
      </c>
      <c r="U4" s="18">
        <v>6.3</v>
      </c>
      <c r="V4" s="18"/>
      <c r="W4" s="18"/>
      <c r="X4" s="18">
        <v>-5</v>
      </c>
      <c r="Y4" s="18">
        <v>5.0999999999999996</v>
      </c>
      <c r="Z4" s="19"/>
      <c r="AA4" s="111">
        <f>SUM(B4:Z4)</f>
        <v>240.3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86.15</v>
      </c>
      <c r="C7" s="117">
        <v>83.2</v>
      </c>
      <c r="D7" s="117">
        <v>80.260000000000005</v>
      </c>
      <c r="E7" s="117">
        <v>78.62</v>
      </c>
      <c r="F7" s="117">
        <v>76.77</v>
      </c>
      <c r="G7" s="117">
        <v>83.46</v>
      </c>
      <c r="H7" s="117">
        <v>75</v>
      </c>
      <c r="I7" s="117">
        <v>76</v>
      </c>
      <c r="J7" s="117">
        <v>75.25</v>
      </c>
      <c r="K7" s="117">
        <v>27.53</v>
      </c>
      <c r="L7" s="117">
        <v>30.06</v>
      </c>
      <c r="M7" s="117">
        <v>29.5</v>
      </c>
      <c r="N7" s="117">
        <v>58.94</v>
      </c>
      <c r="O7" s="117">
        <v>58.87</v>
      </c>
      <c r="P7" s="117">
        <v>120.3</v>
      </c>
      <c r="Q7" s="117">
        <v>129.78</v>
      </c>
      <c r="R7" s="117">
        <v>91.7</v>
      </c>
      <c r="S7" s="117">
        <v>103.9</v>
      </c>
      <c r="T7" s="117">
        <v>108.21</v>
      </c>
      <c r="U7" s="117">
        <v>110</v>
      </c>
      <c r="V7" s="117">
        <v>191.36</v>
      </c>
      <c r="W7" s="117">
        <v>193.91</v>
      </c>
      <c r="X7" s="117">
        <v>149.04</v>
      </c>
      <c r="Y7" s="117">
        <v>108.27</v>
      </c>
      <c r="Z7" s="118"/>
      <c r="AA7" s="119">
        <f>IF(SUM(B7:Z7)&lt;&gt;0,AVERAGEIF(B7:Z7,"&lt;&gt;"""),"")</f>
        <v>92.753333333333345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5</v>
      </c>
      <c r="Y15" s="133"/>
      <c r="Z15" s="131"/>
      <c r="AA15" s="132">
        <f t="shared" si="0"/>
        <v>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5</v>
      </c>
      <c r="Y16" s="135">
        <f t="shared" si="1"/>
        <v>0</v>
      </c>
      <c r="Z16" s="136" t="str">
        <f t="shared" si="1"/>
        <v/>
      </c>
      <c r="AA16" s="90">
        <f t="shared" si="0"/>
        <v>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165</v>
      </c>
      <c r="S23" s="133">
        <v>51</v>
      </c>
      <c r="T23" s="133">
        <v>17.899999999999999</v>
      </c>
      <c r="U23" s="133">
        <v>6.3</v>
      </c>
      <c r="V23" s="133"/>
      <c r="W23" s="133"/>
      <c r="X23" s="133"/>
      <c r="Y23" s="133">
        <v>5.0999999999999996</v>
      </c>
      <c r="Z23" s="131"/>
      <c r="AA23" s="132">
        <f t="shared" si="2"/>
        <v>245.3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165</v>
      </c>
      <c r="S24" s="135">
        <f t="shared" si="3"/>
        <v>51</v>
      </c>
      <c r="T24" s="135">
        <f t="shared" si="3"/>
        <v>17.899999999999999</v>
      </c>
      <c r="U24" s="135">
        <f t="shared" si="3"/>
        <v>6.3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5.0999999999999996</v>
      </c>
      <c r="Z24" s="136" t="str">
        <f t="shared" si="3"/>
        <v/>
      </c>
      <c r="AA24" s="90">
        <f t="shared" si="2"/>
        <v>245.3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2024-06-22T20:34:46Z</dcterms:created>
  <dcterms:modified xsi:type="dcterms:W3CDTF">2024-06-22T20:34:48Z</dcterms:modified>
</cp:coreProperties>
</file>