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<sst xmlns="http://schemas.openxmlformats.org/spreadsheetml/2006/main" count="119" uniqueCount="54">
  <si>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21/06/2024 23:35:17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</si>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</sst>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23D-43CC-8EE4-63FB8DB7939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23D-43CC-8EE4-63FB8DB7939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1.04</c:v>
                </c:pt>
                <c:pt idx="2">
                  <c:v>2.08</c:v>
                </c:pt>
                <c:pt idx="3">
                  <c:v>1.04</c:v>
                </c:pt>
                <c:pt idx="4">
                  <c:v>1.028</c:v>
                </c:pt>
                <c:pt idx="5">
                  <c:v>1.004</c:v>
                </c:pt>
                <c:pt idx="7">
                  <c:v>3.11</c:v>
                </c:pt>
                <c:pt idx="10">
                  <c:v>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3D-43CC-8EE4-63FB8DB7939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1.1399999999999999</c:v>
                </c:pt>
                <c:pt idx="9">
                  <c:v>0.2</c:v>
                </c:pt>
                <c:pt idx="15">
                  <c:v>38.448999999999998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23D-43CC-8EE4-63FB8DB7939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23D-43CC-8EE4-63FB8DB7939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23D-43CC-8EE4-63FB8DB7939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23D-43CC-8EE4-63FB8DB7939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23D-43CC-8EE4-63FB8DB7939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23D-43CC-8EE4-63FB8DB7939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29.472999999999999</c:v>
                </c:pt>
                <c:pt idx="1">
                  <c:v>17.387</c:v>
                </c:pt>
                <c:pt idx="2">
                  <c:v>21.396999999999998</c:v>
                </c:pt>
                <c:pt idx="3">
                  <c:v>24.210999999999999</c:v>
                </c:pt>
                <c:pt idx="4">
                  <c:v>50.395000000000003</c:v>
                </c:pt>
                <c:pt idx="5">
                  <c:v>38.210999999999999</c:v>
                </c:pt>
                <c:pt idx="6">
                  <c:v>29.759</c:v>
                </c:pt>
                <c:pt idx="16">
                  <c:v>20.285</c:v>
                </c:pt>
                <c:pt idx="17">
                  <c:v>64.816000000000003</c:v>
                </c:pt>
                <c:pt idx="19">
                  <c:v>7.3330000000000002</c:v>
                </c:pt>
                <c:pt idx="21">
                  <c:v>13.9</c:v>
                </c:pt>
                <c:pt idx="22">
                  <c:v>20.262</c:v>
                </c:pt>
                <c:pt idx="23">
                  <c:v>23.623999999999999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23D-43CC-8EE4-63FB8DB7939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3D-43CC-8EE4-63FB8DB7939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21.055</c:v>
                </c:pt>
                <c:pt idx="1">
                  <c:v>18.036999999999999</c:v>
                </c:pt>
                <c:pt idx="2">
                  <c:v>18.75</c:v>
                </c:pt>
                <c:pt idx="3">
                  <c:v>17.995999999999999</c:v>
                </c:pt>
                <c:pt idx="4">
                  <c:v>13.887</c:v>
                </c:pt>
                <c:pt idx="5">
                  <c:v>13.88</c:v>
                </c:pt>
                <c:pt idx="6">
                  <c:v>18.015999999999998</c:v>
                </c:pt>
                <c:pt idx="7">
                  <c:v>20</c:v>
                </c:pt>
                <c:pt idx="8">
                  <c:v>16.177000000000003</c:v>
                </c:pt>
                <c:pt idx="9">
                  <c:v>14.936000000000002</c:v>
                </c:pt>
                <c:pt idx="10">
                  <c:v>34.902999999999999</c:v>
                </c:pt>
                <c:pt idx="11">
                  <c:v>32.691000000000003</c:v>
                </c:pt>
                <c:pt idx="12">
                  <c:v>29.594000000000001</c:v>
                </c:pt>
                <c:pt idx="13">
                  <c:v>28.126999999999999</c:v>
                </c:pt>
                <c:pt idx="14">
                  <c:v>27.137</c:v>
                </c:pt>
                <c:pt idx="16">
                  <c:v>29.589999999999996</c:v>
                </c:pt>
                <c:pt idx="17">
                  <c:v>21.35</c:v>
                </c:pt>
                <c:pt idx="18">
                  <c:v>7.4189999999999996</c:v>
                </c:pt>
                <c:pt idx="19">
                  <c:v>10.761000000000001</c:v>
                </c:pt>
                <c:pt idx="20">
                  <c:v>8.3719999999999999</c:v>
                </c:pt>
                <c:pt idx="21">
                  <c:v>8.2360000000000007</c:v>
                </c:pt>
                <c:pt idx="22">
                  <c:v>12.888</c:v>
                </c:pt>
                <c:pt idx="23">
                  <c:v>17.961000000000002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23D-43CC-8EE4-63FB8DB7939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23D-43CC-8EE4-63FB8DB7939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29.885999999999999</c:v>
                </c:pt>
                <c:pt idx="19">
                  <c:v>17.425000000000001</c:v>
                </c:pt>
                <c:pt idx="20">
                  <c:v>30</c:v>
                </c:pt>
                <c:pt idx="2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23D-43CC-8EE4-63FB8DB79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106.71</c:v>
                </c:pt>
                <c:pt idx="1">
                  <c:v>93.48</c:v>
                </c:pt>
                <c:pt idx="2">
                  <c:v>91.28</c:v>
                </c:pt>
                <c:pt idx="3">
                  <c:v>90.84</c:v>
                </c:pt>
                <c:pt idx="4">
                  <c:v>80.39</c:v>
                </c:pt>
                <c:pt idx="5">
                  <c:v>82.64</c:v>
                </c:pt>
                <c:pt idx="6">
                  <c:v>75.48</c:v>
                </c:pt>
                <c:pt idx="7">
                  <c:v>51.96</c:v>
                </c:pt>
                <c:pt idx="8">
                  <c:v>64.14</c:v>
                </c:pt>
                <c:pt idx="9">
                  <c:v>37.15</c:v>
                </c:pt>
                <c:pt idx="10">
                  <c:v>14.55</c:v>
                </c:pt>
                <c:pt idx="11">
                  <c:v>10.14</c:v>
                </c:pt>
                <c:pt idx="12">
                  <c:v>16.88</c:v>
                </c:pt>
                <c:pt idx="13">
                  <c:v>33.46</c:v>
                </c:pt>
                <c:pt idx="14">
                  <c:v>71.97</c:v>
                </c:pt>
                <c:pt idx="15">
                  <c:v>89.92</c:v>
                </c:pt>
                <c:pt idx="16">
                  <c:v>92.14</c:v>
                </c:pt>
                <c:pt idx="17">
                  <c:v>99.29</c:v>
                </c:pt>
                <c:pt idx="18">
                  <c:v>167.65</c:v>
                </c:pt>
                <c:pt idx="19">
                  <c:v>187.6</c:v>
                </c:pt>
                <c:pt idx="20">
                  <c:v>207.86</c:v>
                </c:pt>
                <c:pt idx="21">
                  <c:v>151.07</c:v>
                </c:pt>
                <c:pt idx="22">
                  <c:v>126.26</c:v>
                </c:pt>
                <c:pt idx="23">
                  <c:v>100.47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23D-43CC-8EE4-63FB8DB79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4E-490B-9364-F7CEE87D8E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4E-490B-9364-F7CEE87D8E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11.022</c:v>
                </c:pt>
                <c:pt idx="1">
                  <c:v>10.351000000000001</c:v>
                </c:pt>
                <c:pt idx="2">
                  <c:v>10.044</c:v>
                </c:pt>
                <c:pt idx="3">
                  <c:v>10.032</c:v>
                </c:pt>
                <c:pt idx="4">
                  <c:v>9.6950000000000003</c:v>
                </c:pt>
                <c:pt idx="5">
                  <c:v>9.8369999999999997</c:v>
                </c:pt>
                <c:pt idx="6">
                  <c:v>10.597000000000001</c:v>
                </c:pt>
                <c:pt idx="7">
                  <c:v>4.4850000000000003</c:v>
                </c:pt>
                <c:pt idx="8">
                  <c:v>3.5089999999999999</c:v>
                </c:pt>
                <c:pt idx="9">
                  <c:v>5.1740000000000004</c:v>
                </c:pt>
                <c:pt idx="10">
                  <c:v>12.546000000000001</c:v>
                </c:pt>
                <c:pt idx="11">
                  <c:v>2.657</c:v>
                </c:pt>
                <c:pt idx="12">
                  <c:v>6.7370000000000001</c:v>
                </c:pt>
                <c:pt idx="13">
                  <c:v>1.954</c:v>
                </c:pt>
                <c:pt idx="14">
                  <c:v>10.75</c:v>
                </c:pt>
                <c:pt idx="15">
                  <c:v>13.095000000000001</c:v>
                </c:pt>
                <c:pt idx="16">
                  <c:v>10.308</c:v>
                </c:pt>
                <c:pt idx="17">
                  <c:v>13.159000000000001</c:v>
                </c:pt>
                <c:pt idx="18">
                  <c:v>9.6509999999999998</c:v>
                </c:pt>
                <c:pt idx="19">
                  <c:v>9.8249999999999993</c:v>
                </c:pt>
                <c:pt idx="20">
                  <c:v>7.0429999999999993</c:v>
                </c:pt>
                <c:pt idx="21">
                  <c:v>14.179</c:v>
                </c:pt>
                <c:pt idx="22">
                  <c:v>7.2429999999999994</c:v>
                </c:pt>
                <c:pt idx="23">
                  <c:v>12.095000000000001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4E-490B-9364-F7CEE87D8E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39.505999999999993</c:v>
                </c:pt>
                <c:pt idx="1">
                  <c:v>13.231000000000002</c:v>
                </c:pt>
                <c:pt idx="2">
                  <c:v>19.733000000000001</c:v>
                </c:pt>
                <c:pt idx="3">
                  <c:v>18.484999999999999</c:v>
                </c:pt>
                <c:pt idx="4">
                  <c:v>16.757000000000001</c:v>
                </c:pt>
                <c:pt idx="5">
                  <c:v>15.852</c:v>
                </c:pt>
                <c:pt idx="6">
                  <c:v>37.177999999999997</c:v>
                </c:pt>
                <c:pt idx="7">
                  <c:v>11.344999999999999</c:v>
                </c:pt>
                <c:pt idx="8">
                  <c:v>12.667999999999999</c:v>
                </c:pt>
                <c:pt idx="9">
                  <c:v>9.7909999999999986</c:v>
                </c:pt>
                <c:pt idx="10">
                  <c:v>18.847000000000001</c:v>
                </c:pt>
                <c:pt idx="11">
                  <c:v>9.7430000000000003</c:v>
                </c:pt>
                <c:pt idx="12">
                  <c:v>20.766999999999999</c:v>
                </c:pt>
                <c:pt idx="13">
                  <c:v>26.173000000000002</c:v>
                </c:pt>
                <c:pt idx="14">
                  <c:v>16.387</c:v>
                </c:pt>
                <c:pt idx="15">
                  <c:v>9.722999999999999</c:v>
                </c:pt>
                <c:pt idx="16">
                  <c:v>39.567</c:v>
                </c:pt>
                <c:pt idx="17">
                  <c:v>73.006999999999991</c:v>
                </c:pt>
                <c:pt idx="18">
                  <c:v>26.782</c:v>
                </c:pt>
                <c:pt idx="19">
                  <c:v>25.135000000000002</c:v>
                </c:pt>
                <c:pt idx="20">
                  <c:v>31.329000000000004</c:v>
                </c:pt>
                <c:pt idx="21">
                  <c:v>37.956999999999994</c:v>
                </c:pt>
                <c:pt idx="22">
                  <c:v>25.907</c:v>
                </c:pt>
                <c:pt idx="23">
                  <c:v>29.49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4E-490B-9364-F7CEE87D8E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4E-490B-9364-F7CEE87D8E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4E-490B-9364-F7CEE87D8E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4E-490B-9364-F7CEE87D8E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4E-490B-9364-F7CEE87D8E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4E-490B-9364-F7CEE87D8E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2.133</c:v>
                </c:pt>
                <c:pt idx="4">
                  <c:v>14.141000000000002</c:v>
                </c:pt>
                <c:pt idx="5">
                  <c:v>18.387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94E-490B-9364-F7CEE87D8EA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4E-490B-9364-F7CEE87D8E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11.889000000000001</c:v>
                </c:pt>
                <c:pt idx="2">
                  <c:v>12.45</c:v>
                </c:pt>
                <c:pt idx="3">
                  <c:v>14.73</c:v>
                </c:pt>
                <c:pt idx="4">
                  <c:v>24.717000000000002</c:v>
                </c:pt>
                <c:pt idx="5">
                  <c:v>9.0190000000000001</c:v>
                </c:pt>
                <c:pt idx="7">
                  <c:v>7.28</c:v>
                </c:pt>
                <c:pt idx="9">
                  <c:v>0.17100000000000001</c:v>
                </c:pt>
                <c:pt idx="10">
                  <c:v>5.0999999999999996</c:v>
                </c:pt>
                <c:pt idx="11">
                  <c:v>20.291</c:v>
                </c:pt>
                <c:pt idx="12">
                  <c:v>2.09</c:v>
                </c:pt>
                <c:pt idx="15">
                  <c:v>15.630999999999998</c:v>
                </c:pt>
                <c:pt idx="18">
                  <c:v>0.872</c:v>
                </c:pt>
                <c:pt idx="19">
                  <c:v>0.55900000000000005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4E-490B-9364-F7CEE87D8E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4E-490B-9364-F7CEE87D8E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4E-490B-9364-F7CEE87D8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106.71</c:v>
                </c:pt>
                <c:pt idx="1">
                  <c:v>93.48</c:v>
                </c:pt>
                <c:pt idx="2">
                  <c:v>91.28</c:v>
                </c:pt>
                <c:pt idx="3">
                  <c:v>90.84</c:v>
                </c:pt>
                <c:pt idx="4">
                  <c:v>80.39</c:v>
                </c:pt>
                <c:pt idx="5">
                  <c:v>82.64</c:v>
                </c:pt>
                <c:pt idx="6">
                  <c:v>75.48</c:v>
                </c:pt>
                <c:pt idx="7">
                  <c:v>51.96</c:v>
                </c:pt>
                <c:pt idx="8">
                  <c:v>64.14</c:v>
                </c:pt>
                <c:pt idx="9">
                  <c:v>37.15</c:v>
                </c:pt>
                <c:pt idx="10">
                  <c:v>14.55</c:v>
                </c:pt>
                <c:pt idx="11">
                  <c:v>10.14</c:v>
                </c:pt>
                <c:pt idx="12">
                  <c:v>16.88</c:v>
                </c:pt>
                <c:pt idx="13">
                  <c:v>33.46</c:v>
                </c:pt>
                <c:pt idx="14">
                  <c:v>71.97</c:v>
                </c:pt>
                <c:pt idx="15">
                  <c:v>89.92</c:v>
                </c:pt>
                <c:pt idx="16">
                  <c:v>92.14</c:v>
                </c:pt>
                <c:pt idx="17">
                  <c:v>99.29</c:v>
                </c:pt>
                <c:pt idx="18">
                  <c:v>167.65</c:v>
                </c:pt>
                <c:pt idx="19">
                  <c:v>187.6</c:v>
                </c:pt>
                <c:pt idx="20">
                  <c:v>207.86</c:v>
                </c:pt>
                <c:pt idx="21">
                  <c:v>151.07</c:v>
                </c:pt>
                <c:pt idx="22">
                  <c:v>126.26</c:v>
                </c:pt>
                <c:pt idx="23">
                  <c:v>100.47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4E-490B-9364-F7CEE87D8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50.527999999999999</v>
      </c>
      <c r="C4" s="18">
        <v>37.603999999999999</v>
      </c>
      <c r="D4" s="18">
        <v>42.226999999999997</v>
      </c>
      <c r="E4" s="18">
        <v>43.247</v>
      </c>
      <c r="F4" s="18">
        <v>65.31</v>
      </c>
      <c r="G4" s="18">
        <v>53.094999999999999</v>
      </c>
      <c r="H4" s="18">
        <v>47.774999999999999</v>
      </c>
      <c r="I4" s="18">
        <v>23.11</v>
      </c>
      <c r="J4" s="18">
        <v>16.177000000000003</v>
      </c>
      <c r="K4" s="18">
        <v>15.136000000000001</v>
      </c>
      <c r="L4" s="18">
        <v>36.493000000000002</v>
      </c>
      <c r="M4" s="18">
        <v>32.691000000000003</v>
      </c>
      <c r="N4" s="18">
        <v>29.594000000000001</v>
      </c>
      <c r="O4" s="18">
        <v>28.126999999999999</v>
      </c>
      <c r="P4" s="18">
        <v>27.137</v>
      </c>
      <c r="Q4" s="18">
        <v>38.448999999999998</v>
      </c>
      <c r="R4" s="18">
        <v>49.875000000000021</v>
      </c>
      <c r="S4" s="18">
        <v>86.165999999999997</v>
      </c>
      <c r="T4" s="18">
        <v>37.305</v>
      </c>
      <c r="U4" s="18">
        <v>35.519000000000005</v>
      </c>
      <c r="V4" s="18">
        <v>38.372</v>
      </c>
      <c r="W4" s="18">
        <v>52.136000000000003</v>
      </c>
      <c r="X4" s="18">
        <v>33.150000000000006</v>
      </c>
      <c r="Y4" s="18">
        <v>41.585000000000001</v>
      </c>
      <c r="Z4" s="19"/>
      <c r="AA4" s="20">
        <f>SUM(B4:Z4)</f>
        <v>960.80799999999988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106.71</v>
      </c>
      <c r="C7" s="28">
        <v>93.48</v>
      </c>
      <c r="D7" s="28">
        <v>91.28</v>
      </c>
      <c r="E7" s="28">
        <v>90.84</v>
      </c>
      <c r="F7" s="28">
        <v>80.39</v>
      </c>
      <c r="G7" s="28">
        <v>82.64</v>
      </c>
      <c r="H7" s="28">
        <v>75.48</v>
      </c>
      <c r="I7" s="28">
        <v>51.96</v>
      </c>
      <c r="J7" s="28">
        <v>64.14</v>
      </c>
      <c r="K7" s="28">
        <v>37.15</v>
      </c>
      <c r="L7" s="28">
        <v>14.55</v>
      </c>
      <c r="M7" s="28">
        <v>10.14</v>
      </c>
      <c r="N7" s="28">
        <v>16.88</v>
      </c>
      <c r="O7" s="28">
        <v>33.46</v>
      </c>
      <c r="P7" s="28">
        <v>71.97</v>
      </c>
      <c r="Q7" s="28">
        <v>89.92</v>
      </c>
      <c r="R7" s="28">
        <v>92.14</v>
      </c>
      <c r="S7" s="28">
        <v>99.29</v>
      </c>
      <c r="T7" s="28">
        <v>167.65</v>
      </c>
      <c r="U7" s="28">
        <v>187.6</v>
      </c>
      <c r="V7" s="28">
        <v>207.86</v>
      </c>
      <c r="W7" s="28">
        <v>151.07</v>
      </c>
      <c r="X7" s="28">
        <v>126.26</v>
      </c>
      <c r="Y7" s="28">
        <v>100.47</v>
      </c>
      <c r="Z7" s="29"/>
      <c r="AA7" s="30">
        <f>IF(SUM(B7:Z7)&lt;&gt;0,AVERAGEIF(B7:Z7,"&lt;&gt;"""),"")</f>
        <v>89.305416666666659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29.472999999999999</v>
      </c>
      <c r="C12" s="52">
        <v>17.387</v>
      </c>
      <c r="D12" s="52">
        <v>21.396999999999998</v>
      </c>
      <c r="E12" s="52">
        <v>24.210999999999999</v>
      </c>
      <c r="F12" s="52">
        <v>50.395000000000003</v>
      </c>
      <c r="G12" s="52">
        <v>38.210999999999999</v>
      </c>
      <c r="H12" s="52">
        <v>29.759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20.285</v>
      </c>
      <c r="S12" s="52">
        <v>64.816000000000003</v>
      </c>
      <c r="T12" s="52"/>
      <c r="U12" s="52">
        <v>7.3330000000000002</v>
      </c>
      <c r="V12" s="52"/>
      <c r="W12" s="52">
        <v>13.9</v>
      </c>
      <c r="X12" s="52">
        <v>20.262</v>
      </c>
      <c r="Y12" s="52">
        <v>23.623999999999999</v>
      </c>
      <c r="Z12" s="53"/>
      <c r="AA12" s="54">
        <f t="shared" si="0"/>
        <v>361.05300000000005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29.885999999999999</v>
      </c>
      <c r="U13" s="52">
        <v>17.425000000000001</v>
      </c>
      <c r="V13" s="52">
        <v>30</v>
      </c>
      <c r="W13" s="52">
        <v>30</v>
      </c>
      <c r="X13" s="52"/>
      <c r="Y13" s="52"/>
      <c r="Z13" s="53"/>
      <c r="AA13" s="54">
        <f t="shared" si="0"/>
        <v>107.31100000000001</v>
      </c>
    </row>
    <row r="14" spans="1:27" ht="24.95" customHeight="1" x14ac:dyDescent="0.2">
      <c r="A14" s="55" t="s">
        <v>10</v>
      </c>
      <c r="B14" s="56">
        <v>21.055</v>
      </c>
      <c r="C14" s="57">
        <v>18.036999999999999</v>
      </c>
      <c r="D14" s="57">
        <v>18.75</v>
      </c>
      <c r="E14" s="57">
        <v>17.995999999999999</v>
      </c>
      <c r="F14" s="57">
        <v>13.887</v>
      </c>
      <c r="G14" s="57">
        <v>13.88</v>
      </c>
      <c r="H14" s="57">
        <v>18.015999999999998</v>
      </c>
      <c r="I14" s="57">
        <v>20</v>
      </c>
      <c r="J14" s="57">
        <v>16.177000000000003</v>
      </c>
      <c r="K14" s="57">
        <v>14.936000000000002</v>
      </c>
      <c r="L14" s="57">
        <v>34.902999999999999</v>
      </c>
      <c r="M14" s="57">
        <v>32.691000000000003</v>
      </c>
      <c r="N14" s="57">
        <v>29.594000000000001</v>
      </c>
      <c r="O14" s="57">
        <v>28.126999999999999</v>
      </c>
      <c r="P14" s="57">
        <v>27.137</v>
      </c>
      <c r="Q14" s="57"/>
      <c r="R14" s="57">
        <v>29.589999999999996</v>
      </c>
      <c r="S14" s="57">
        <v>21.35</v>
      </c>
      <c r="T14" s="57">
        <v>7.4189999999999996</v>
      </c>
      <c r="U14" s="57">
        <v>10.761000000000001</v>
      </c>
      <c r="V14" s="57">
        <v>8.3719999999999999</v>
      </c>
      <c r="W14" s="57">
        <v>8.2360000000000007</v>
      </c>
      <c r="X14" s="57">
        <v>12.888</v>
      </c>
      <c r="Y14" s="57">
        <v>17.961000000000002</v>
      </c>
      <c r="Z14" s="58"/>
      <c r="AA14" s="59">
        <f t="shared" si="0"/>
        <v>441.76299999999998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50.527999999999999</v>
      </c>
      <c r="C16" s="62">
        <f t="shared" si="1"/>
        <v>35.423999999999999</v>
      </c>
      <c r="D16" s="62">
        <f t="shared" si="1"/>
        <v>40.146999999999998</v>
      </c>
      <c r="E16" s="62">
        <f t="shared" si="1"/>
        <v>42.206999999999994</v>
      </c>
      <c r="F16" s="62">
        <f t="shared" si="1"/>
        <v>64.282000000000011</v>
      </c>
      <c r="G16" s="62">
        <f t="shared" si="1"/>
        <v>52.091000000000001</v>
      </c>
      <c r="H16" s="62">
        <f t="shared" si="1"/>
        <v>47.774999999999999</v>
      </c>
      <c r="I16" s="62">
        <f t="shared" si="1"/>
        <v>20</v>
      </c>
      <c r="J16" s="62">
        <f t="shared" si="1"/>
        <v>16.177000000000003</v>
      </c>
      <c r="K16" s="62">
        <f t="shared" si="1"/>
        <v>14.936000000000002</v>
      </c>
      <c r="L16" s="62">
        <f t="shared" si="1"/>
        <v>34.902999999999999</v>
      </c>
      <c r="M16" s="62">
        <f t="shared" si="1"/>
        <v>32.691000000000003</v>
      </c>
      <c r="N16" s="62">
        <f t="shared" si="1"/>
        <v>29.594000000000001</v>
      </c>
      <c r="O16" s="62">
        <f t="shared" si="1"/>
        <v>28.126999999999999</v>
      </c>
      <c r="P16" s="62">
        <f t="shared" si="1"/>
        <v>27.137</v>
      </c>
      <c r="Q16" s="62">
        <f t="shared" si="1"/>
        <v>0</v>
      </c>
      <c r="R16" s="62">
        <f t="shared" si="1"/>
        <v>49.875</v>
      </c>
      <c r="S16" s="62">
        <f t="shared" si="1"/>
        <v>86.165999999999997</v>
      </c>
      <c r="T16" s="62">
        <f t="shared" si="1"/>
        <v>37.305</v>
      </c>
      <c r="U16" s="62">
        <f t="shared" si="1"/>
        <v>35.519000000000005</v>
      </c>
      <c r="V16" s="62">
        <f t="shared" si="1"/>
        <v>38.372</v>
      </c>
      <c r="W16" s="62">
        <f t="shared" si="1"/>
        <v>52.135999999999996</v>
      </c>
      <c r="X16" s="62">
        <f t="shared" si="1"/>
        <v>33.15</v>
      </c>
      <c r="Y16" s="62">
        <f t="shared" si="1"/>
        <v>41.585000000000001</v>
      </c>
      <c r="Z16" s="63" t="str">
        <f t="shared" si="1"/>
        <v/>
      </c>
      <c r="AA16" s="64">
        <f>SUM(AA10:AA15)</f>
        <v>910.12699999999995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1.04</v>
      </c>
      <c r="D20" s="77">
        <v>2.08</v>
      </c>
      <c r="E20" s="77">
        <v>1.04</v>
      </c>
      <c r="F20" s="77">
        <v>1.028</v>
      </c>
      <c r="G20" s="77">
        <v>1.004</v>
      </c>
      <c r="H20" s="77"/>
      <c r="I20" s="77">
        <v>3.11</v>
      </c>
      <c r="J20" s="77"/>
      <c r="K20" s="77"/>
      <c r="L20" s="77">
        <v>1.59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10.891999999999999</v>
      </c>
    </row>
    <row r="21" spans="1:27" ht="24.95" customHeight="1" x14ac:dyDescent="0.2">
      <c r="A21" s="75" t="s">
        <v>16</v>
      </c>
      <c r="B21" s="80"/>
      <c r="C21" s="81">
        <v>1.1399999999999999</v>
      </c>
      <c r="D21" s="81"/>
      <c r="E21" s="81"/>
      <c r="F21" s="81"/>
      <c r="G21" s="81"/>
      <c r="H21" s="81"/>
      <c r="I21" s="81"/>
      <c r="J21" s="81"/>
      <c r="K21" s="81">
        <v>0.2</v>
      </c>
      <c r="L21" s="81"/>
      <c r="M21" s="81"/>
      <c r="N21" s="81"/>
      <c r="O21" s="81"/>
      <c r="P21" s="81"/>
      <c r="Q21" s="81">
        <v>38.448999999999998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39.789000000000001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2.1799999999999997</v>
      </c>
      <c r="D26" s="88">
        <f t="shared" si="3"/>
        <v>2.08</v>
      </c>
      <c r="E26" s="88">
        <f t="shared" si="3"/>
        <v>1.04</v>
      </c>
      <c r="F26" s="88">
        <f t="shared" si="3"/>
        <v>1.028</v>
      </c>
      <c r="G26" s="88">
        <f t="shared" si="3"/>
        <v>1.004</v>
      </c>
      <c r="H26" s="88">
        <f t="shared" si="3"/>
        <v>0</v>
      </c>
      <c r="I26" s="88">
        <f t="shared" si="3"/>
        <v>3.11</v>
      </c>
      <c r="J26" s="88">
        <f t="shared" si="3"/>
        <v>0</v>
      </c>
      <c r="K26" s="88">
        <f t="shared" si="3"/>
        <v>0.2</v>
      </c>
      <c r="L26" s="88">
        <f t="shared" si="3"/>
        <v>1.59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38.448999999999998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50.680999999999997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50.527999999999999</v>
      </c>
      <c r="C30" s="77">
        <v>37.603999999999999</v>
      </c>
      <c r="D30" s="77">
        <v>42.226999999999997</v>
      </c>
      <c r="E30" s="77">
        <v>43.247</v>
      </c>
      <c r="F30" s="77">
        <v>65.31</v>
      </c>
      <c r="G30" s="77">
        <v>53.094999999999999</v>
      </c>
      <c r="H30" s="77">
        <v>47.774999999999999</v>
      </c>
      <c r="I30" s="77">
        <v>23.11</v>
      </c>
      <c r="J30" s="77">
        <v>16.177</v>
      </c>
      <c r="K30" s="77">
        <v>15.135999999999999</v>
      </c>
      <c r="L30" s="77">
        <v>36.493000000000002</v>
      </c>
      <c r="M30" s="77">
        <v>32.691000000000003</v>
      </c>
      <c r="N30" s="77">
        <v>29.594000000000001</v>
      </c>
      <c r="O30" s="77">
        <v>28.126999999999999</v>
      </c>
      <c r="P30" s="77">
        <v>27.137</v>
      </c>
      <c r="Q30" s="77">
        <v>38.448999999999998</v>
      </c>
      <c r="R30" s="77">
        <v>49.875</v>
      </c>
      <c r="S30" s="77">
        <v>86.165999999999997</v>
      </c>
      <c r="T30" s="77">
        <v>37.305</v>
      </c>
      <c r="U30" s="77">
        <v>35.518999999999998</v>
      </c>
      <c r="V30" s="77">
        <v>38.372</v>
      </c>
      <c r="W30" s="77">
        <v>52.136000000000003</v>
      </c>
      <c r="X30" s="77">
        <v>33.15</v>
      </c>
      <c r="Y30" s="77">
        <v>41.585000000000001</v>
      </c>
      <c r="Z30" s="78"/>
      <c r="AA30" s="79">
        <f>SUM(B30:Z30)</f>
        <v>960.80799999999988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50.527999999999999</v>
      </c>
      <c r="C32" s="62">
        <f t="shared" ref="C32:Z32" si="4">IF(LEN(C$2)&gt;0,SUM(C29:C31),"")</f>
        <v>37.603999999999999</v>
      </c>
      <c r="D32" s="62">
        <f t="shared" si="4"/>
        <v>42.226999999999997</v>
      </c>
      <c r="E32" s="62">
        <f t="shared" si="4"/>
        <v>43.247</v>
      </c>
      <c r="F32" s="62">
        <f t="shared" si="4"/>
        <v>65.31</v>
      </c>
      <c r="G32" s="62">
        <f t="shared" si="4"/>
        <v>53.094999999999999</v>
      </c>
      <c r="H32" s="62">
        <f t="shared" si="4"/>
        <v>47.774999999999999</v>
      </c>
      <c r="I32" s="62">
        <f t="shared" si="4"/>
        <v>23.11</v>
      </c>
      <c r="J32" s="62">
        <f t="shared" si="4"/>
        <v>16.177</v>
      </c>
      <c r="K32" s="62">
        <f t="shared" si="4"/>
        <v>15.135999999999999</v>
      </c>
      <c r="L32" s="62">
        <f t="shared" si="4"/>
        <v>36.493000000000002</v>
      </c>
      <c r="M32" s="62">
        <f t="shared" si="4"/>
        <v>32.691000000000003</v>
      </c>
      <c r="N32" s="62">
        <f t="shared" si="4"/>
        <v>29.594000000000001</v>
      </c>
      <c r="O32" s="62">
        <f t="shared" si="4"/>
        <v>28.126999999999999</v>
      </c>
      <c r="P32" s="62">
        <f t="shared" si="4"/>
        <v>27.137</v>
      </c>
      <c r="Q32" s="62">
        <f t="shared" si="4"/>
        <v>38.448999999999998</v>
      </c>
      <c r="R32" s="62">
        <f t="shared" si="4"/>
        <v>49.875</v>
      </c>
      <c r="S32" s="62">
        <f t="shared" si="4"/>
        <v>86.165999999999997</v>
      </c>
      <c r="T32" s="62">
        <f t="shared" si="4"/>
        <v>37.305</v>
      </c>
      <c r="U32" s="62">
        <f t="shared" si="4"/>
        <v>35.518999999999998</v>
      </c>
      <c r="V32" s="62">
        <f t="shared" si="4"/>
        <v>38.372</v>
      </c>
      <c r="W32" s="62">
        <f t="shared" si="4"/>
        <v>52.136000000000003</v>
      </c>
      <c r="X32" s="62">
        <f t="shared" si="4"/>
        <v>33.15</v>
      </c>
      <c r="Y32" s="62">
        <f t="shared" si="4"/>
        <v>41.585000000000001</v>
      </c>
      <c r="Z32" s="63" t="str">
        <f t="shared" si="4"/>
        <v/>
      </c>
      <c r="AA32" s="64">
        <f>SUM(AA29:AA31)</f>
        <v>960.80799999999988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50.527999999999999</v>
      </c>
      <c r="C52" s="88">
        <f t="shared" si="10"/>
        <v>37.603999999999999</v>
      </c>
      <c r="D52" s="88">
        <f t="shared" si="10"/>
        <v>42.226999999999997</v>
      </c>
      <c r="E52" s="88">
        <f t="shared" si="10"/>
        <v>43.246999999999993</v>
      </c>
      <c r="F52" s="88">
        <f t="shared" si="10"/>
        <v>65.310000000000016</v>
      </c>
      <c r="G52" s="88">
        <f t="shared" si="10"/>
        <v>53.094999999999999</v>
      </c>
      <c r="H52" s="88">
        <f t="shared" si="10"/>
        <v>47.774999999999999</v>
      </c>
      <c r="I52" s="88">
        <f t="shared" si="10"/>
        <v>23.11</v>
      </c>
      <c r="J52" s="88">
        <f t="shared" si="10"/>
        <v>16.177000000000003</v>
      </c>
      <c r="K52" s="88">
        <f t="shared" si="10"/>
        <v>15.136000000000001</v>
      </c>
      <c r="L52" s="88">
        <f t="shared" si="10"/>
        <v>36.493000000000002</v>
      </c>
      <c r="M52" s="88">
        <f t="shared" si="10"/>
        <v>32.691000000000003</v>
      </c>
      <c r="N52" s="88">
        <f t="shared" si="10"/>
        <v>29.594000000000001</v>
      </c>
      <c r="O52" s="88">
        <f t="shared" si="10"/>
        <v>28.126999999999999</v>
      </c>
      <c r="P52" s="88">
        <f t="shared" si="10"/>
        <v>27.137</v>
      </c>
      <c r="Q52" s="88">
        <f t="shared" si="10"/>
        <v>38.448999999999998</v>
      </c>
      <c r="R52" s="88">
        <f t="shared" si="10"/>
        <v>49.875</v>
      </c>
      <c r="S52" s="88">
        <f t="shared" si="10"/>
        <v>86.165999999999997</v>
      </c>
      <c r="T52" s="88">
        <f t="shared" si="10"/>
        <v>37.305</v>
      </c>
      <c r="U52" s="88">
        <f t="shared" si="10"/>
        <v>35.519000000000005</v>
      </c>
      <c r="V52" s="88">
        <f t="shared" si="10"/>
        <v>38.372</v>
      </c>
      <c r="W52" s="88">
        <f t="shared" si="10"/>
        <v>52.135999999999996</v>
      </c>
      <c r="X52" s="88">
        <f t="shared" si="10"/>
        <v>33.15</v>
      </c>
      <c r="Y52" s="88">
        <f t="shared" si="10"/>
        <v>41.585000000000001</v>
      </c>
      <c r="Z52" s="89" t="str">
        <f t="shared" si="10"/>
        <v/>
      </c>
      <c r="AA52" s="104">
        <f>SUM(B52:Z52)</f>
        <v>960.80799999999988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50.528000000000006</v>
      </c>
      <c r="C4" s="18">
        <v>37.603999999999992</v>
      </c>
      <c r="D4" s="18">
        <v>42.22699999999999</v>
      </c>
      <c r="E4" s="18">
        <v>43.247</v>
      </c>
      <c r="F4" s="18">
        <v>65.309999999999988</v>
      </c>
      <c r="G4" s="18">
        <v>53.094999999999985</v>
      </c>
      <c r="H4" s="18">
        <v>47.774999999999999</v>
      </c>
      <c r="I4" s="18">
        <v>23.11</v>
      </c>
      <c r="J4" s="18">
        <v>16.177</v>
      </c>
      <c r="K4" s="18">
        <v>15.135999999999997</v>
      </c>
      <c r="L4" s="18">
        <v>36.493000000000002</v>
      </c>
      <c r="M4" s="18">
        <v>32.691000000000003</v>
      </c>
      <c r="N4" s="18">
        <v>29.593999999999998</v>
      </c>
      <c r="O4" s="18">
        <v>28.127000000000002</v>
      </c>
      <c r="P4" s="18">
        <v>27.137</v>
      </c>
      <c r="Q4" s="18">
        <v>38.448999999999998</v>
      </c>
      <c r="R4" s="18">
        <v>49.875</v>
      </c>
      <c r="S4" s="18">
        <v>86.165999999999997</v>
      </c>
      <c r="T4" s="18">
        <v>37.304999999999993</v>
      </c>
      <c r="U4" s="18">
        <v>35.518999999999991</v>
      </c>
      <c r="V4" s="18">
        <v>38.372</v>
      </c>
      <c r="W4" s="18">
        <v>52.135999999999996</v>
      </c>
      <c r="X4" s="18">
        <v>33.15</v>
      </c>
      <c r="Y4" s="18">
        <v>41.584999999999994</v>
      </c>
      <c r="Z4" s="19"/>
      <c r="AA4" s="20">
        <f>SUM(B4:Z4)</f>
        <v>960.80799999999988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106.71</v>
      </c>
      <c r="C7" s="28">
        <v>93.48</v>
      </c>
      <c r="D7" s="28">
        <v>91.28</v>
      </c>
      <c r="E7" s="28">
        <v>90.84</v>
      </c>
      <c r="F7" s="28">
        <v>80.39</v>
      </c>
      <c r="G7" s="28">
        <v>82.64</v>
      </c>
      <c r="H7" s="28">
        <v>75.48</v>
      </c>
      <c r="I7" s="28">
        <v>51.96</v>
      </c>
      <c r="J7" s="28">
        <v>64.14</v>
      </c>
      <c r="K7" s="28">
        <v>37.15</v>
      </c>
      <c r="L7" s="28">
        <v>14.55</v>
      </c>
      <c r="M7" s="28">
        <v>10.14</v>
      </c>
      <c r="N7" s="28">
        <v>16.88</v>
      </c>
      <c r="O7" s="28">
        <v>33.46</v>
      </c>
      <c r="P7" s="28">
        <v>71.97</v>
      </c>
      <c r="Q7" s="28">
        <v>89.92</v>
      </c>
      <c r="R7" s="28">
        <v>92.14</v>
      </c>
      <c r="S7" s="28">
        <v>99.29</v>
      </c>
      <c r="T7" s="28">
        <v>167.65</v>
      </c>
      <c r="U7" s="28">
        <v>187.6</v>
      </c>
      <c r="V7" s="28">
        <v>207.86</v>
      </c>
      <c r="W7" s="28">
        <v>151.07</v>
      </c>
      <c r="X7" s="28">
        <v>126.26</v>
      </c>
      <c r="Y7" s="28">
        <v>100.47</v>
      </c>
      <c r="Z7" s="29"/>
      <c r="AA7" s="30">
        <f>IF(SUM(B7:Z7)&lt;&gt;0,AVERAGEIF(B7:Z7,"&lt;&gt;"""),"")</f>
        <v>89.305416666666659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2.133</v>
      </c>
      <c r="D12" s="52"/>
      <c r="E12" s="52"/>
      <c r="F12" s="52">
        <v>14.141000000000002</v>
      </c>
      <c r="G12" s="52">
        <v>18.387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34.661000000000001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11.889000000000001</v>
      </c>
      <c r="D14" s="57">
        <v>12.45</v>
      </c>
      <c r="E14" s="57">
        <v>14.73</v>
      </c>
      <c r="F14" s="57">
        <v>24.717000000000002</v>
      </c>
      <c r="G14" s="57">
        <v>9.0190000000000001</v>
      </c>
      <c r="H14" s="57"/>
      <c r="I14" s="57">
        <v>7.28</v>
      </c>
      <c r="J14" s="57"/>
      <c r="K14" s="57">
        <v>0.17100000000000001</v>
      </c>
      <c r="L14" s="57">
        <v>5.0999999999999996</v>
      </c>
      <c r="M14" s="57">
        <v>20.291</v>
      </c>
      <c r="N14" s="57">
        <v>2.09</v>
      </c>
      <c r="O14" s="57"/>
      <c r="P14" s="57"/>
      <c r="Q14" s="57">
        <v>15.630999999999998</v>
      </c>
      <c r="R14" s="57"/>
      <c r="S14" s="57"/>
      <c r="T14" s="57">
        <v>0.872</v>
      </c>
      <c r="U14" s="57">
        <v>0.55900000000000005</v>
      </c>
      <c r="V14" s="57"/>
      <c r="W14" s="57"/>
      <c r="X14" s="57"/>
      <c r="Y14" s="57"/>
      <c r="Z14" s="58"/>
      <c r="AA14" s="59">
        <f t="shared" si="0"/>
        <v>124.79900000000001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14.022000000000002</v>
      </c>
      <c r="D16" s="62">
        <f t="shared" si="1"/>
        <v>12.45</v>
      </c>
      <c r="E16" s="62">
        <f t="shared" si="1"/>
        <v>14.73</v>
      </c>
      <c r="F16" s="62">
        <f t="shared" si="1"/>
        <v>38.858000000000004</v>
      </c>
      <c r="G16" s="62">
        <f t="shared" si="1"/>
        <v>27.405999999999999</v>
      </c>
      <c r="H16" s="62">
        <f t="shared" si="1"/>
        <v>0</v>
      </c>
      <c r="I16" s="62">
        <f t="shared" si="1"/>
        <v>7.28</v>
      </c>
      <c r="J16" s="62">
        <f t="shared" si="1"/>
        <v>0</v>
      </c>
      <c r="K16" s="62">
        <f t="shared" si="1"/>
        <v>0.17100000000000001</v>
      </c>
      <c r="L16" s="62">
        <f t="shared" si="1"/>
        <v>5.0999999999999996</v>
      </c>
      <c r="M16" s="62">
        <f t="shared" si="1"/>
        <v>20.291</v>
      </c>
      <c r="N16" s="62">
        <f t="shared" si="1"/>
        <v>2.09</v>
      </c>
      <c r="O16" s="62">
        <f t="shared" si="1"/>
        <v>0</v>
      </c>
      <c r="P16" s="62">
        <f t="shared" si="1"/>
        <v>0</v>
      </c>
      <c r="Q16" s="62">
        <f t="shared" si="1"/>
        <v>15.630999999999998</v>
      </c>
      <c r="R16" s="62">
        <f t="shared" si="1"/>
        <v>0</v>
      </c>
      <c r="S16" s="62">
        <f t="shared" si="1"/>
        <v>0</v>
      </c>
      <c r="T16" s="62">
        <f t="shared" si="1"/>
        <v>0.872</v>
      </c>
      <c r="U16" s="62">
        <f t="shared" si="1"/>
        <v>0.55900000000000005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159.46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11.022</v>
      </c>
      <c r="C20" s="77">
        <v>10.351000000000001</v>
      </c>
      <c r="D20" s="77">
        <v>10.044</v>
      </c>
      <c r="E20" s="77">
        <v>10.032</v>
      </c>
      <c r="F20" s="77">
        <v>9.6950000000000003</v>
      </c>
      <c r="G20" s="77">
        <v>9.8369999999999997</v>
      </c>
      <c r="H20" s="77">
        <v>10.597000000000001</v>
      </c>
      <c r="I20" s="77">
        <v>4.4850000000000003</v>
      </c>
      <c r="J20" s="77">
        <v>3.5089999999999999</v>
      </c>
      <c r="K20" s="77">
        <v>5.1740000000000004</v>
      </c>
      <c r="L20" s="77">
        <v>12.546000000000001</v>
      </c>
      <c r="M20" s="77">
        <v>2.657</v>
      </c>
      <c r="N20" s="77">
        <v>6.7370000000000001</v>
      </c>
      <c r="O20" s="77">
        <v>1.954</v>
      </c>
      <c r="P20" s="77">
        <v>10.75</v>
      </c>
      <c r="Q20" s="77">
        <v>13.095000000000001</v>
      </c>
      <c r="R20" s="77">
        <v>10.308</v>
      </c>
      <c r="S20" s="77">
        <v>13.159000000000001</v>
      </c>
      <c r="T20" s="77">
        <v>9.6509999999999998</v>
      </c>
      <c r="U20" s="77">
        <v>9.8249999999999993</v>
      </c>
      <c r="V20" s="77">
        <v>7.0429999999999993</v>
      </c>
      <c r="W20" s="77">
        <v>14.179</v>
      </c>
      <c r="X20" s="77">
        <v>7.2429999999999994</v>
      </c>
      <c r="Y20" s="77">
        <v>12.095000000000001</v>
      </c>
      <c r="Z20" s="78"/>
      <c r="AA20" s="79">
        <f t="shared" si="2"/>
        <v>215.988</v>
      </c>
    </row>
    <row r="21" spans="1:27" ht="24.95" customHeight="1" x14ac:dyDescent="0.2">
      <c r="A21" s="75" t="s">
        <v>16</v>
      </c>
      <c r="B21" s="80">
        <v>39.505999999999993</v>
      </c>
      <c r="C21" s="81">
        <v>13.231000000000002</v>
      </c>
      <c r="D21" s="81">
        <v>19.733000000000001</v>
      </c>
      <c r="E21" s="81">
        <v>18.484999999999999</v>
      </c>
      <c r="F21" s="81">
        <v>16.757000000000001</v>
      </c>
      <c r="G21" s="81">
        <v>15.852</v>
      </c>
      <c r="H21" s="81">
        <v>37.177999999999997</v>
      </c>
      <c r="I21" s="81">
        <v>11.344999999999999</v>
      </c>
      <c r="J21" s="81">
        <v>12.667999999999999</v>
      </c>
      <c r="K21" s="81">
        <v>9.7909999999999986</v>
      </c>
      <c r="L21" s="81">
        <v>18.847000000000001</v>
      </c>
      <c r="M21" s="81">
        <v>9.7430000000000003</v>
      </c>
      <c r="N21" s="81">
        <v>20.766999999999999</v>
      </c>
      <c r="O21" s="81">
        <v>26.173000000000002</v>
      </c>
      <c r="P21" s="81">
        <v>16.387</v>
      </c>
      <c r="Q21" s="81">
        <v>9.722999999999999</v>
      </c>
      <c r="R21" s="81">
        <v>39.567</v>
      </c>
      <c r="S21" s="81">
        <v>73.006999999999991</v>
      </c>
      <c r="T21" s="81">
        <v>26.782</v>
      </c>
      <c r="U21" s="81">
        <v>25.135000000000002</v>
      </c>
      <c r="V21" s="81">
        <v>31.329000000000004</v>
      </c>
      <c r="W21" s="81">
        <v>37.956999999999994</v>
      </c>
      <c r="X21" s="81">
        <v>25.907</v>
      </c>
      <c r="Y21" s="81">
        <v>29.49</v>
      </c>
      <c r="Z21" s="78"/>
      <c r="AA21" s="79">
        <f t="shared" si="2"/>
        <v>585.36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50.527999999999992</v>
      </c>
      <c r="C26" s="88">
        <f t="shared" ref="C26:Z26" si="3">IF(LEN(C$2)&gt;0,SUM(C19:C25),"")</f>
        <v>23.582000000000001</v>
      </c>
      <c r="D26" s="88">
        <f t="shared" si="3"/>
        <v>29.777000000000001</v>
      </c>
      <c r="E26" s="88">
        <f t="shared" si="3"/>
        <v>28.516999999999999</v>
      </c>
      <c r="F26" s="88">
        <f t="shared" si="3"/>
        <v>26.452000000000002</v>
      </c>
      <c r="G26" s="88">
        <f t="shared" si="3"/>
        <v>25.689</v>
      </c>
      <c r="H26" s="88">
        <f t="shared" si="3"/>
        <v>47.774999999999999</v>
      </c>
      <c r="I26" s="88">
        <f t="shared" si="3"/>
        <v>15.829999999999998</v>
      </c>
      <c r="J26" s="88">
        <f t="shared" si="3"/>
        <v>16.177</v>
      </c>
      <c r="K26" s="88">
        <f t="shared" si="3"/>
        <v>14.965</v>
      </c>
      <c r="L26" s="88">
        <f t="shared" si="3"/>
        <v>31.393000000000001</v>
      </c>
      <c r="M26" s="88">
        <f t="shared" si="3"/>
        <v>12.4</v>
      </c>
      <c r="N26" s="88">
        <f t="shared" si="3"/>
        <v>27.503999999999998</v>
      </c>
      <c r="O26" s="88">
        <f t="shared" si="3"/>
        <v>28.127000000000002</v>
      </c>
      <c r="P26" s="88">
        <f t="shared" si="3"/>
        <v>27.137</v>
      </c>
      <c r="Q26" s="88">
        <f t="shared" si="3"/>
        <v>22.817999999999998</v>
      </c>
      <c r="R26" s="88">
        <f t="shared" si="3"/>
        <v>49.875</v>
      </c>
      <c r="S26" s="88">
        <f t="shared" si="3"/>
        <v>86.165999999999997</v>
      </c>
      <c r="T26" s="88">
        <f t="shared" si="3"/>
        <v>36.433</v>
      </c>
      <c r="U26" s="88">
        <f t="shared" si="3"/>
        <v>34.96</v>
      </c>
      <c r="V26" s="88">
        <f t="shared" si="3"/>
        <v>38.372</v>
      </c>
      <c r="W26" s="88">
        <f t="shared" si="3"/>
        <v>52.135999999999996</v>
      </c>
      <c r="X26" s="88">
        <f t="shared" si="3"/>
        <v>33.15</v>
      </c>
      <c r="Y26" s="88">
        <f t="shared" si="3"/>
        <v>41.585000000000001</v>
      </c>
      <c r="Z26" s="89" t="str">
        <f t="shared" si="3"/>
        <v/>
      </c>
      <c r="AA26" s="90">
        <f>SUM(AA19:AA25)</f>
        <v>801.34799999999996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50.527999999999999</v>
      </c>
      <c r="C30" s="77">
        <v>37.603999999999999</v>
      </c>
      <c r="D30" s="77">
        <v>42.226999999999997</v>
      </c>
      <c r="E30" s="77">
        <v>43.247</v>
      </c>
      <c r="F30" s="77">
        <v>65.31</v>
      </c>
      <c r="G30" s="77">
        <v>53.094999999999999</v>
      </c>
      <c r="H30" s="77">
        <v>47.774999999999999</v>
      </c>
      <c r="I30" s="77">
        <v>23.11</v>
      </c>
      <c r="J30" s="77">
        <v>16.177</v>
      </c>
      <c r="K30" s="77">
        <v>15.135999999999999</v>
      </c>
      <c r="L30" s="77">
        <v>36.493000000000002</v>
      </c>
      <c r="M30" s="77">
        <v>32.691000000000003</v>
      </c>
      <c r="N30" s="77">
        <v>29.594000000000001</v>
      </c>
      <c r="O30" s="77">
        <v>28.126999999999999</v>
      </c>
      <c r="P30" s="77">
        <v>27.137</v>
      </c>
      <c r="Q30" s="77">
        <v>38.448999999999998</v>
      </c>
      <c r="R30" s="77">
        <v>49.875</v>
      </c>
      <c r="S30" s="77">
        <v>86.165999999999997</v>
      </c>
      <c r="T30" s="77">
        <v>37.305</v>
      </c>
      <c r="U30" s="77">
        <v>35.518999999999998</v>
      </c>
      <c r="V30" s="77">
        <v>38.372</v>
      </c>
      <c r="W30" s="77">
        <v>52.136000000000003</v>
      </c>
      <c r="X30" s="77">
        <v>33.15</v>
      </c>
      <c r="Y30" s="77">
        <v>41.585000000000001</v>
      </c>
      <c r="Z30" s="78"/>
      <c r="AA30" s="79">
        <f>SUM(B30:Z30)</f>
        <v>960.80799999999988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50.527999999999999</v>
      </c>
      <c r="C32" s="62">
        <f t="shared" ref="C32:Z32" si="4">IF(LEN(C$2)&gt;0,SUM(C29:C31),"")</f>
        <v>37.603999999999999</v>
      </c>
      <c r="D32" s="62">
        <f t="shared" si="4"/>
        <v>42.226999999999997</v>
      </c>
      <c r="E32" s="62">
        <f t="shared" si="4"/>
        <v>43.247</v>
      </c>
      <c r="F32" s="62">
        <f t="shared" si="4"/>
        <v>65.31</v>
      </c>
      <c r="G32" s="62">
        <f t="shared" si="4"/>
        <v>53.094999999999999</v>
      </c>
      <c r="H32" s="62">
        <f t="shared" si="4"/>
        <v>47.774999999999999</v>
      </c>
      <c r="I32" s="62">
        <f t="shared" si="4"/>
        <v>23.11</v>
      </c>
      <c r="J32" s="62">
        <f t="shared" si="4"/>
        <v>16.177</v>
      </c>
      <c r="K32" s="62">
        <f t="shared" si="4"/>
        <v>15.135999999999999</v>
      </c>
      <c r="L32" s="62">
        <f t="shared" si="4"/>
        <v>36.493000000000002</v>
      </c>
      <c r="M32" s="62">
        <f t="shared" si="4"/>
        <v>32.691000000000003</v>
      </c>
      <c r="N32" s="62">
        <f t="shared" si="4"/>
        <v>29.594000000000001</v>
      </c>
      <c r="O32" s="62">
        <f t="shared" si="4"/>
        <v>28.126999999999999</v>
      </c>
      <c r="P32" s="62">
        <f t="shared" si="4"/>
        <v>27.137</v>
      </c>
      <c r="Q32" s="62">
        <f t="shared" si="4"/>
        <v>38.448999999999998</v>
      </c>
      <c r="R32" s="62">
        <f t="shared" si="4"/>
        <v>49.875</v>
      </c>
      <c r="S32" s="62">
        <f t="shared" si="4"/>
        <v>86.165999999999997</v>
      </c>
      <c r="T32" s="62">
        <f t="shared" si="4"/>
        <v>37.305</v>
      </c>
      <c r="U32" s="62">
        <f t="shared" si="4"/>
        <v>35.518999999999998</v>
      </c>
      <c r="V32" s="62">
        <f t="shared" si="4"/>
        <v>38.372</v>
      </c>
      <c r="W32" s="62">
        <f t="shared" si="4"/>
        <v>52.136000000000003</v>
      </c>
      <c r="X32" s="62">
        <f t="shared" si="4"/>
        <v>33.15</v>
      </c>
      <c r="Y32" s="62">
        <f t="shared" si="4"/>
        <v>41.585000000000001</v>
      </c>
      <c r="Z32" s="63" t="str">
        <f t="shared" si="4"/>
        <v/>
      </c>
      <c r="AA32" s="64">
        <f>SUM(AA29:AA31)</f>
        <v>960.80799999999988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50.527999999999992</v>
      </c>
      <c r="C52" s="88">
        <f t="shared" ref="C52:Z52" si="10">IF(LEN(C$2)&gt;0,SUM(C10:C15)+C26+C40,"")</f>
        <v>37.603999999999999</v>
      </c>
      <c r="D52" s="88">
        <f t="shared" si="10"/>
        <v>42.227000000000004</v>
      </c>
      <c r="E52" s="88">
        <f t="shared" si="10"/>
        <v>43.247</v>
      </c>
      <c r="F52" s="88">
        <f t="shared" si="10"/>
        <v>65.31</v>
      </c>
      <c r="G52" s="88">
        <f t="shared" si="10"/>
        <v>53.094999999999999</v>
      </c>
      <c r="H52" s="88">
        <f t="shared" si="10"/>
        <v>47.774999999999999</v>
      </c>
      <c r="I52" s="88">
        <f t="shared" si="10"/>
        <v>23.11</v>
      </c>
      <c r="J52" s="88">
        <f t="shared" si="10"/>
        <v>16.177</v>
      </c>
      <c r="K52" s="88">
        <f t="shared" si="10"/>
        <v>15.135999999999999</v>
      </c>
      <c r="L52" s="88">
        <f t="shared" si="10"/>
        <v>36.493000000000002</v>
      </c>
      <c r="M52" s="88">
        <f t="shared" si="10"/>
        <v>32.691000000000003</v>
      </c>
      <c r="N52" s="88">
        <f t="shared" si="10"/>
        <v>29.593999999999998</v>
      </c>
      <c r="O52" s="88">
        <f t="shared" si="10"/>
        <v>28.127000000000002</v>
      </c>
      <c r="P52" s="88">
        <f t="shared" si="10"/>
        <v>27.137</v>
      </c>
      <c r="Q52" s="88">
        <f t="shared" si="10"/>
        <v>38.448999999999998</v>
      </c>
      <c r="R52" s="88">
        <f t="shared" si="10"/>
        <v>49.875</v>
      </c>
      <c r="S52" s="88">
        <f t="shared" si="10"/>
        <v>86.165999999999997</v>
      </c>
      <c r="T52" s="88">
        <f t="shared" si="10"/>
        <v>37.305</v>
      </c>
      <c r="U52" s="88">
        <f t="shared" si="10"/>
        <v>35.518999999999998</v>
      </c>
      <c r="V52" s="88">
        <f t="shared" si="10"/>
        <v>38.372</v>
      </c>
      <c r="W52" s="88">
        <f t="shared" si="10"/>
        <v>52.135999999999996</v>
      </c>
      <c r="X52" s="88">
        <f t="shared" si="10"/>
        <v>33.15</v>
      </c>
      <c r="Y52" s="88">
        <f t="shared" si="10"/>
        <v>41.585000000000001</v>
      </c>
      <c r="Z52" s="89" t="str">
        <f t="shared" si="10"/>
        <v/>
      </c>
      <c r="AA52" s="104">
        <f>SUM(B52:Z52)</f>
        <v>960.80799999999988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106.71</v>
      </c>
      <c r="C7" s="117">
        <v>93.48</v>
      </c>
      <c r="D7" s="117">
        <v>91.28</v>
      </c>
      <c r="E7" s="117">
        <v>90.84</v>
      </c>
      <c r="F7" s="117">
        <v>80.39</v>
      </c>
      <c r="G7" s="117">
        <v>82.64</v>
      </c>
      <c r="H7" s="117">
        <v>75.48</v>
      </c>
      <c r="I7" s="117">
        <v>51.96</v>
      </c>
      <c r="J7" s="117">
        <v>64.14</v>
      </c>
      <c r="K7" s="117">
        <v>37.15</v>
      </c>
      <c r="L7" s="117">
        <v>14.55</v>
      </c>
      <c r="M7" s="117">
        <v>10.14</v>
      </c>
      <c r="N7" s="117">
        <v>16.88</v>
      </c>
      <c r="O7" s="117">
        <v>33.46</v>
      </c>
      <c r="P7" s="117">
        <v>71.97</v>
      </c>
      <c r="Q7" s="117">
        <v>89.92</v>
      </c>
      <c r="R7" s="117">
        <v>92.14</v>
      </c>
      <c r="S7" s="117">
        <v>99.29</v>
      </c>
      <c r="T7" s="117">
        <v>167.65</v>
      </c>
      <c r="U7" s="117">
        <v>187.6</v>
      </c>
      <c r="V7" s="117">
        <v>207.86</v>
      </c>
      <c r="W7" s="117">
        <v>151.07</v>
      </c>
      <c r="X7" s="117">
        <v>126.26</v>
      </c>
      <c r="Y7" s="117">
        <v>100.47</v>
      </c>
      <c r="Z7" s="118"/>
      <c r="AA7" s="119">
        <f>IF(SUM(B7:Z7)&lt;&gt;0,AVERAGEIF(B7:Z7,"&lt;&gt;"""),"")</f>
        <v>89.305416666666659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2024-06-21T20:35:17Z</dcterms:created>
  <dcterms:modified xsi:type="dcterms:W3CDTF">2024-06-21T20:35:19Z</dcterms:modified>
</cp:coreProperties>
</file>