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<sst xmlns="http://schemas.openxmlformats.org/spreadsheetml/2006/main" count="119" uniqueCount="54">
  <si>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20/06/2024 23:37:13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</si>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</sst>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9BB-48DD-813F-7972FC8C23C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9BB-48DD-813F-7972FC8C23C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4.7919999999999998</c:v>
                </c:pt>
                <c:pt idx="2">
                  <c:v>2.1800000000000002</c:v>
                </c:pt>
                <c:pt idx="3">
                  <c:v>2.5070000000000001</c:v>
                </c:pt>
                <c:pt idx="4">
                  <c:v>3.173</c:v>
                </c:pt>
                <c:pt idx="5">
                  <c:v>0.67200000000000004</c:v>
                </c:pt>
                <c:pt idx="6">
                  <c:v>2.6960000000000002</c:v>
                </c:pt>
                <c:pt idx="7">
                  <c:v>2.452</c:v>
                </c:pt>
                <c:pt idx="8">
                  <c:v>2.4329999999999998</c:v>
                </c:pt>
                <c:pt idx="9">
                  <c:v>2.6459999999999999</c:v>
                </c:pt>
                <c:pt idx="10">
                  <c:v>8.2899999999999991</c:v>
                </c:pt>
                <c:pt idx="11">
                  <c:v>8.3000000000000007</c:v>
                </c:pt>
                <c:pt idx="12">
                  <c:v>5.18</c:v>
                </c:pt>
                <c:pt idx="13">
                  <c:v>3.4849999999999999</c:v>
                </c:pt>
                <c:pt idx="14">
                  <c:v>1.7529999999999999</c:v>
                </c:pt>
                <c:pt idx="15">
                  <c:v>2.6480000000000001</c:v>
                </c:pt>
                <c:pt idx="16">
                  <c:v>2.5659999999999998</c:v>
                </c:pt>
                <c:pt idx="17">
                  <c:v>4.7350000000000003</c:v>
                </c:pt>
                <c:pt idx="18">
                  <c:v>4.8780000000000001</c:v>
                </c:pt>
                <c:pt idx="19">
                  <c:v>2.899</c:v>
                </c:pt>
                <c:pt idx="20">
                  <c:v>3.9319999999999999</c:v>
                </c:pt>
                <c:pt idx="21">
                  <c:v>3.702</c:v>
                </c:pt>
                <c:pt idx="22">
                  <c:v>2.766</c:v>
                </c:pt>
                <c:pt idx="23">
                  <c:v>3.1120000000000001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BB-48DD-813F-7972FC8C23C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21.401</c:v>
                </c:pt>
                <c:pt idx="2">
                  <c:v>10.718999999999999</c:v>
                </c:pt>
                <c:pt idx="3">
                  <c:v>12.4</c:v>
                </c:pt>
                <c:pt idx="4">
                  <c:v>13.502000000000001</c:v>
                </c:pt>
                <c:pt idx="5">
                  <c:v>1.27</c:v>
                </c:pt>
                <c:pt idx="6">
                  <c:v>12.388</c:v>
                </c:pt>
                <c:pt idx="7">
                  <c:v>12.276999999999999</c:v>
                </c:pt>
                <c:pt idx="8">
                  <c:v>6.4249999999999998</c:v>
                </c:pt>
                <c:pt idx="9">
                  <c:v>2.5000000000000001E-2</c:v>
                </c:pt>
                <c:pt idx="10">
                  <c:v>1.056</c:v>
                </c:pt>
                <c:pt idx="11">
                  <c:v>0.45200000000000001</c:v>
                </c:pt>
                <c:pt idx="12">
                  <c:v>2.46</c:v>
                </c:pt>
                <c:pt idx="13">
                  <c:v>11.211</c:v>
                </c:pt>
                <c:pt idx="14">
                  <c:v>9.0679999999999996</c:v>
                </c:pt>
                <c:pt idx="15">
                  <c:v>0.53800000000000003</c:v>
                </c:pt>
                <c:pt idx="16">
                  <c:v>0.68100000000000005</c:v>
                </c:pt>
                <c:pt idx="17">
                  <c:v>0.68500000000000005</c:v>
                </c:pt>
                <c:pt idx="18">
                  <c:v>0.499</c:v>
                </c:pt>
                <c:pt idx="19">
                  <c:v>0.45600000000000002</c:v>
                </c:pt>
                <c:pt idx="20">
                  <c:v>0.26600000000000001</c:v>
                </c:pt>
                <c:pt idx="21">
                  <c:v>8.6009999999999991</c:v>
                </c:pt>
                <c:pt idx="22">
                  <c:v>2.169</c:v>
                </c:pt>
                <c:pt idx="23">
                  <c:v>12.135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BB-48DD-813F-7972FC8C23C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9BB-48DD-813F-7972FC8C23C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9BB-48DD-813F-7972FC8C23C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9BB-48DD-813F-7972FC8C23C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24.666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9BB-48DD-813F-7972FC8C23C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9BB-48DD-813F-7972FC8C23C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18.074000000000002</c:v>
                </c:pt>
                <c:pt idx="2">
                  <c:v>4.6379999999999999</c:v>
                </c:pt>
                <c:pt idx="3">
                  <c:v>10.6</c:v>
                </c:pt>
                <c:pt idx="4">
                  <c:v>35.212000000000003</c:v>
                </c:pt>
                <c:pt idx="5">
                  <c:v>17.312000000000001</c:v>
                </c:pt>
                <c:pt idx="6">
                  <c:v>3.9889999999999999</c:v>
                </c:pt>
                <c:pt idx="7">
                  <c:v>29.51</c:v>
                </c:pt>
                <c:pt idx="8">
                  <c:v>42.661999999999999</c:v>
                </c:pt>
                <c:pt idx="9">
                  <c:v>61.734999999999999</c:v>
                </c:pt>
                <c:pt idx="11">
                  <c:v>30.558</c:v>
                </c:pt>
                <c:pt idx="12">
                  <c:v>1.86</c:v>
                </c:pt>
                <c:pt idx="13">
                  <c:v>42.576999999999998</c:v>
                </c:pt>
                <c:pt idx="14">
                  <c:v>45.844999999999999</c:v>
                </c:pt>
                <c:pt idx="15">
                  <c:v>47.584000000000003</c:v>
                </c:pt>
                <c:pt idx="16">
                  <c:v>35.329000000000001</c:v>
                </c:pt>
                <c:pt idx="17">
                  <c:v>10.834</c:v>
                </c:pt>
                <c:pt idx="21">
                  <c:v>9.0749999999999993</c:v>
                </c:pt>
                <c:pt idx="22">
                  <c:v>23.556000000000001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9BB-48DD-813F-7972FC8C23C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BB-48DD-813F-7972FC8C23C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6.5000000000000002E-2</c:v>
                </c:pt>
                <c:pt idx="6">
                  <c:v>4.7409999999999997</c:v>
                </c:pt>
                <c:pt idx="7">
                  <c:v>0.622</c:v>
                </c:pt>
                <c:pt idx="8">
                  <c:v>1.663</c:v>
                </c:pt>
                <c:pt idx="10">
                  <c:v>16.896999999999995</c:v>
                </c:pt>
                <c:pt idx="11">
                  <c:v>3.4670000000000001</c:v>
                </c:pt>
                <c:pt idx="12">
                  <c:v>29.691000000000003</c:v>
                </c:pt>
                <c:pt idx="13">
                  <c:v>16.747</c:v>
                </c:pt>
                <c:pt idx="14">
                  <c:v>16.184999999999999</c:v>
                </c:pt>
                <c:pt idx="15">
                  <c:v>16.54</c:v>
                </c:pt>
                <c:pt idx="16">
                  <c:v>14.34</c:v>
                </c:pt>
                <c:pt idx="17">
                  <c:v>12.725999999999999</c:v>
                </c:pt>
                <c:pt idx="18">
                  <c:v>19.355999999999998</c:v>
                </c:pt>
                <c:pt idx="19">
                  <c:v>11.097000000000001</c:v>
                </c:pt>
                <c:pt idx="20">
                  <c:v>4.2149999999999999</c:v>
                </c:pt>
                <c:pt idx="21">
                  <c:v>1.69</c:v>
                </c:pt>
                <c:pt idx="22">
                  <c:v>3.25</c:v>
                </c:pt>
                <c:pt idx="23">
                  <c:v>2.0910000000000002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9BB-48DD-813F-7972FC8C23C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9BB-48DD-813F-7972FC8C23C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9BB-48DD-813F-7972FC8C2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103.35</c:v>
                </c:pt>
                <c:pt idx="1">
                  <c:v>88.36</c:v>
                </c:pt>
                <c:pt idx="2">
                  <c:v>86.13</c:v>
                </c:pt>
                <c:pt idx="3">
                  <c:v>85.37</c:v>
                </c:pt>
                <c:pt idx="4">
                  <c:v>87.15</c:v>
                </c:pt>
                <c:pt idx="5">
                  <c:v>87.7</c:v>
                </c:pt>
                <c:pt idx="6">
                  <c:v>104.15</c:v>
                </c:pt>
                <c:pt idx="7">
                  <c:v>92.74</c:v>
                </c:pt>
                <c:pt idx="8">
                  <c:v>92.53</c:v>
                </c:pt>
                <c:pt idx="9">
                  <c:v>93.24</c:v>
                </c:pt>
                <c:pt idx="10">
                  <c:v>76.819999999999993</c:v>
                </c:pt>
                <c:pt idx="11">
                  <c:v>74</c:v>
                </c:pt>
                <c:pt idx="12">
                  <c:v>79</c:v>
                </c:pt>
                <c:pt idx="13">
                  <c:v>89.16</c:v>
                </c:pt>
                <c:pt idx="14">
                  <c:v>87</c:v>
                </c:pt>
                <c:pt idx="15">
                  <c:v>86.68</c:v>
                </c:pt>
                <c:pt idx="16">
                  <c:v>94.55</c:v>
                </c:pt>
                <c:pt idx="17">
                  <c:v>97.25</c:v>
                </c:pt>
                <c:pt idx="18">
                  <c:v>153.65</c:v>
                </c:pt>
                <c:pt idx="19">
                  <c:v>212.75</c:v>
                </c:pt>
                <c:pt idx="20">
                  <c:v>243.29</c:v>
                </c:pt>
                <c:pt idx="21">
                  <c:v>201</c:v>
                </c:pt>
                <c:pt idx="22">
                  <c:v>147.82</c:v>
                </c:pt>
                <c:pt idx="23">
                  <c:v>128.57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9BB-48DD-813F-7972FC8C2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334-4FD5-9E1A-325476C7B65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334-4FD5-9E1A-325476C7B65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4.5809999999999995</c:v>
                </c:pt>
                <c:pt idx="1">
                  <c:v>4.5720000000000001</c:v>
                </c:pt>
                <c:pt idx="2">
                  <c:v>4.4889999999999999</c:v>
                </c:pt>
                <c:pt idx="3">
                  <c:v>4.5140000000000002</c:v>
                </c:pt>
                <c:pt idx="4">
                  <c:v>4.7089999999999996</c:v>
                </c:pt>
                <c:pt idx="5">
                  <c:v>5.2610000000000001</c:v>
                </c:pt>
                <c:pt idx="6">
                  <c:v>5.92</c:v>
                </c:pt>
                <c:pt idx="7">
                  <c:v>9.1720000000000006</c:v>
                </c:pt>
                <c:pt idx="8">
                  <c:v>10.341000000000001</c:v>
                </c:pt>
                <c:pt idx="9">
                  <c:v>10.288</c:v>
                </c:pt>
                <c:pt idx="10">
                  <c:v>6.3209999999999997</c:v>
                </c:pt>
                <c:pt idx="11">
                  <c:v>4.2859999999999996</c:v>
                </c:pt>
                <c:pt idx="13">
                  <c:v>10.399999999999999</c:v>
                </c:pt>
                <c:pt idx="14">
                  <c:v>10.18</c:v>
                </c:pt>
                <c:pt idx="15">
                  <c:v>9.92</c:v>
                </c:pt>
                <c:pt idx="16">
                  <c:v>5.5</c:v>
                </c:pt>
                <c:pt idx="17">
                  <c:v>5.5</c:v>
                </c:pt>
                <c:pt idx="18">
                  <c:v>5.7</c:v>
                </c:pt>
                <c:pt idx="19">
                  <c:v>5.7</c:v>
                </c:pt>
                <c:pt idx="20">
                  <c:v>0.79900000000000004</c:v>
                </c:pt>
                <c:pt idx="21">
                  <c:v>7.82</c:v>
                </c:pt>
                <c:pt idx="22">
                  <c:v>5.6</c:v>
                </c:pt>
                <c:pt idx="23">
                  <c:v>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34-4FD5-9E1A-325476C7B65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6.5990000000000002</c:v>
                </c:pt>
                <c:pt idx="1">
                  <c:v>4.7149999999999999</c:v>
                </c:pt>
                <c:pt idx="2">
                  <c:v>5.9640000000000004</c:v>
                </c:pt>
                <c:pt idx="3">
                  <c:v>6.2389999999999999</c:v>
                </c:pt>
                <c:pt idx="4">
                  <c:v>6.7040000000000006</c:v>
                </c:pt>
                <c:pt idx="5">
                  <c:v>6.7569999999999997</c:v>
                </c:pt>
                <c:pt idx="6">
                  <c:v>7.6430000000000007</c:v>
                </c:pt>
                <c:pt idx="7">
                  <c:v>7.0859999999999994</c:v>
                </c:pt>
                <c:pt idx="8">
                  <c:v>12.738</c:v>
                </c:pt>
                <c:pt idx="9">
                  <c:v>20.331</c:v>
                </c:pt>
                <c:pt idx="10">
                  <c:v>17.812000000000001</c:v>
                </c:pt>
                <c:pt idx="11">
                  <c:v>36.311</c:v>
                </c:pt>
                <c:pt idx="12">
                  <c:v>39.191000000000003</c:v>
                </c:pt>
                <c:pt idx="13">
                  <c:v>24.744</c:v>
                </c:pt>
                <c:pt idx="14">
                  <c:v>25.362000000000002</c:v>
                </c:pt>
                <c:pt idx="15">
                  <c:v>23.545000000000002</c:v>
                </c:pt>
                <c:pt idx="16">
                  <c:v>26.201999999999998</c:v>
                </c:pt>
                <c:pt idx="17">
                  <c:v>14.715</c:v>
                </c:pt>
                <c:pt idx="18">
                  <c:v>10.62</c:v>
                </c:pt>
                <c:pt idx="19">
                  <c:v>8.0969999999999995</c:v>
                </c:pt>
                <c:pt idx="20">
                  <c:v>7.6139999999999999</c:v>
                </c:pt>
                <c:pt idx="21">
                  <c:v>11.386000000000001</c:v>
                </c:pt>
                <c:pt idx="22">
                  <c:v>14.022</c:v>
                </c:pt>
                <c:pt idx="23">
                  <c:v>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34-4FD5-9E1A-325476C7B65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334-4FD5-9E1A-325476C7B65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334-4FD5-9E1A-325476C7B65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334-4FD5-9E1A-325476C7B65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334-4FD5-9E1A-325476C7B65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334-4FD5-9E1A-325476C7B65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334-4FD5-9E1A-325476C7B65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34-4FD5-9E1A-325476C7B65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15.013</c:v>
                </c:pt>
                <c:pt idx="1">
                  <c:v>8.7870000000000008</c:v>
                </c:pt>
                <c:pt idx="2">
                  <c:v>7.0839999999999996</c:v>
                </c:pt>
                <c:pt idx="3">
                  <c:v>14.754</c:v>
                </c:pt>
                <c:pt idx="4">
                  <c:v>40.474000000000004</c:v>
                </c:pt>
                <c:pt idx="5">
                  <c:v>7.3010000000000002</c:v>
                </c:pt>
                <c:pt idx="6">
                  <c:v>10.250999999999999</c:v>
                </c:pt>
                <c:pt idx="7">
                  <c:v>28.603000000000002</c:v>
                </c:pt>
                <c:pt idx="8">
                  <c:v>30.103999999999999</c:v>
                </c:pt>
                <c:pt idx="9">
                  <c:v>33.786999999999999</c:v>
                </c:pt>
                <c:pt idx="10">
                  <c:v>2.11</c:v>
                </c:pt>
                <c:pt idx="11">
                  <c:v>2.1799999999999997</c:v>
                </c:pt>
                <c:pt idx="13">
                  <c:v>38.876000000000005</c:v>
                </c:pt>
                <c:pt idx="14">
                  <c:v>37.308999999999997</c:v>
                </c:pt>
                <c:pt idx="15">
                  <c:v>33.844999999999999</c:v>
                </c:pt>
                <c:pt idx="16">
                  <c:v>21.214000000000002</c:v>
                </c:pt>
                <c:pt idx="17">
                  <c:v>8.7650000000000006</c:v>
                </c:pt>
                <c:pt idx="18">
                  <c:v>8.4130000000000003</c:v>
                </c:pt>
                <c:pt idx="19">
                  <c:v>0.65500000000000003</c:v>
                </c:pt>
                <c:pt idx="21">
                  <c:v>3.8620000000000001</c:v>
                </c:pt>
                <c:pt idx="22">
                  <c:v>12.119</c:v>
                </c:pt>
                <c:pt idx="23">
                  <c:v>20.904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34-4FD5-9E1A-325476C7B65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334-4FD5-9E1A-325476C7B65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334-4FD5-9E1A-325476C7B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103.35</c:v>
                </c:pt>
                <c:pt idx="1">
                  <c:v>88.36</c:v>
                </c:pt>
                <c:pt idx="2">
                  <c:v>86.13</c:v>
                </c:pt>
                <c:pt idx="3">
                  <c:v>85.37</c:v>
                </c:pt>
                <c:pt idx="4">
                  <c:v>87.15</c:v>
                </c:pt>
                <c:pt idx="5">
                  <c:v>87.7</c:v>
                </c:pt>
                <c:pt idx="6">
                  <c:v>104.15</c:v>
                </c:pt>
                <c:pt idx="7">
                  <c:v>92.74</c:v>
                </c:pt>
                <c:pt idx="8">
                  <c:v>92.53</c:v>
                </c:pt>
                <c:pt idx="9">
                  <c:v>93.24</c:v>
                </c:pt>
                <c:pt idx="10">
                  <c:v>76.819999999999993</c:v>
                </c:pt>
                <c:pt idx="11">
                  <c:v>74</c:v>
                </c:pt>
                <c:pt idx="12">
                  <c:v>79</c:v>
                </c:pt>
                <c:pt idx="13">
                  <c:v>89.16</c:v>
                </c:pt>
                <c:pt idx="14">
                  <c:v>87</c:v>
                </c:pt>
                <c:pt idx="15">
                  <c:v>86.68</c:v>
                </c:pt>
                <c:pt idx="16">
                  <c:v>94.55</c:v>
                </c:pt>
                <c:pt idx="17">
                  <c:v>97.25</c:v>
                </c:pt>
                <c:pt idx="18">
                  <c:v>153.65</c:v>
                </c:pt>
                <c:pt idx="19">
                  <c:v>212.75</c:v>
                </c:pt>
                <c:pt idx="20">
                  <c:v>243.29</c:v>
                </c:pt>
                <c:pt idx="21">
                  <c:v>201</c:v>
                </c:pt>
                <c:pt idx="22">
                  <c:v>147.82</c:v>
                </c:pt>
                <c:pt idx="23">
                  <c:v>128.57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334-4FD5-9E1A-325476C7B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26.192999999999998</v>
      </c>
      <c r="C4" s="18">
        <v>18.074000000000002</v>
      </c>
      <c r="D4" s="18">
        <v>17.536999999999999</v>
      </c>
      <c r="E4" s="18">
        <v>25.506999999999998</v>
      </c>
      <c r="F4" s="18">
        <v>51.887</v>
      </c>
      <c r="G4" s="18">
        <v>19.319000000000003</v>
      </c>
      <c r="H4" s="18">
        <v>23.814</v>
      </c>
      <c r="I4" s="18">
        <v>44.861000000000004</v>
      </c>
      <c r="J4" s="18">
        <v>53.183</v>
      </c>
      <c r="K4" s="18">
        <v>64.406000000000006</v>
      </c>
      <c r="L4" s="18">
        <v>26.242999999999995</v>
      </c>
      <c r="M4" s="18">
        <v>42.776999999999994</v>
      </c>
      <c r="N4" s="18">
        <v>39.191000000000003</v>
      </c>
      <c r="O4" s="18">
        <v>74.02</v>
      </c>
      <c r="P4" s="18">
        <v>72.850999999999999</v>
      </c>
      <c r="Q4" s="18">
        <v>67.31</v>
      </c>
      <c r="R4" s="18">
        <v>52.916000000000004</v>
      </c>
      <c r="S4" s="18">
        <v>28.98</v>
      </c>
      <c r="T4" s="18">
        <v>24.732999999999997</v>
      </c>
      <c r="U4" s="18">
        <v>14.452000000000002</v>
      </c>
      <c r="V4" s="18">
        <v>8.4130000000000003</v>
      </c>
      <c r="W4" s="18">
        <v>23.067999999999998</v>
      </c>
      <c r="X4" s="18">
        <v>31.741</v>
      </c>
      <c r="Y4" s="18">
        <v>42.004000000000005</v>
      </c>
      <c r="Z4" s="19"/>
      <c r="AA4" s="20">
        <f>SUM(B4:Z4)</f>
        <v>893.48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103.35</v>
      </c>
      <c r="C7" s="28">
        <v>88.36</v>
      </c>
      <c r="D7" s="28">
        <v>86.13</v>
      </c>
      <c r="E7" s="28">
        <v>85.37</v>
      </c>
      <c r="F7" s="28">
        <v>87.15</v>
      </c>
      <c r="G7" s="28">
        <v>87.7</v>
      </c>
      <c r="H7" s="28">
        <v>104.15</v>
      </c>
      <c r="I7" s="28">
        <v>92.74</v>
      </c>
      <c r="J7" s="28">
        <v>92.53</v>
      </c>
      <c r="K7" s="28">
        <v>93.24</v>
      </c>
      <c r="L7" s="28">
        <v>76.819999999999993</v>
      </c>
      <c r="M7" s="28">
        <v>74</v>
      </c>
      <c r="N7" s="28">
        <v>79</v>
      </c>
      <c r="O7" s="28">
        <v>89.16</v>
      </c>
      <c r="P7" s="28">
        <v>87</v>
      </c>
      <c r="Q7" s="28">
        <v>86.68</v>
      </c>
      <c r="R7" s="28">
        <v>94.55</v>
      </c>
      <c r="S7" s="28">
        <v>97.25</v>
      </c>
      <c r="T7" s="28">
        <v>153.65</v>
      </c>
      <c r="U7" s="28">
        <v>212.75</v>
      </c>
      <c r="V7" s="28">
        <v>243.29</v>
      </c>
      <c r="W7" s="28">
        <v>201</v>
      </c>
      <c r="X7" s="28">
        <v>147.82</v>
      </c>
      <c r="Y7" s="28">
        <v>128.57</v>
      </c>
      <c r="Z7" s="29"/>
      <c r="AA7" s="30">
        <f>IF(SUM(B7:Z7)&lt;&gt;0,AVERAGEIF(B7:Z7,"&lt;&gt;"""),"")</f>
        <v>112.17750000000002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24.666</v>
      </c>
      <c r="Z10" s="43"/>
      <c r="AA10" s="44">
        <f t="shared" ref="AA10:AA15" si="0">SUM(B10:Z10)</f>
        <v>24.666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18.074000000000002</v>
      </c>
      <c r="D12" s="52">
        <v>4.6379999999999999</v>
      </c>
      <c r="E12" s="52">
        <v>10.6</v>
      </c>
      <c r="F12" s="52">
        <v>35.212000000000003</v>
      </c>
      <c r="G12" s="52">
        <v>17.312000000000001</v>
      </c>
      <c r="H12" s="52">
        <v>3.9889999999999999</v>
      </c>
      <c r="I12" s="52">
        <v>29.51</v>
      </c>
      <c r="J12" s="52">
        <v>42.661999999999999</v>
      </c>
      <c r="K12" s="52">
        <v>61.734999999999999</v>
      </c>
      <c r="L12" s="52"/>
      <c r="M12" s="52">
        <v>30.558</v>
      </c>
      <c r="N12" s="52">
        <v>1.86</v>
      </c>
      <c r="O12" s="52">
        <v>42.576999999999998</v>
      </c>
      <c r="P12" s="52">
        <v>45.844999999999999</v>
      </c>
      <c r="Q12" s="52">
        <v>47.584000000000003</v>
      </c>
      <c r="R12" s="52">
        <v>35.329000000000001</v>
      </c>
      <c r="S12" s="52">
        <v>10.834</v>
      </c>
      <c r="T12" s="52"/>
      <c r="U12" s="52"/>
      <c r="V12" s="52"/>
      <c r="W12" s="52">
        <v>9.0749999999999993</v>
      </c>
      <c r="X12" s="52">
        <v>23.556000000000001</v>
      </c>
      <c r="Y12" s="52"/>
      <c r="Z12" s="53"/>
      <c r="AA12" s="54">
        <f t="shared" si="0"/>
        <v>470.95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6.5000000000000002E-2</v>
      </c>
      <c r="H14" s="57">
        <v>4.7409999999999997</v>
      </c>
      <c r="I14" s="57">
        <v>0.622</v>
      </c>
      <c r="J14" s="57">
        <v>1.663</v>
      </c>
      <c r="K14" s="57"/>
      <c r="L14" s="57">
        <v>16.896999999999995</v>
      </c>
      <c r="M14" s="57">
        <v>3.4670000000000001</v>
      </c>
      <c r="N14" s="57">
        <v>29.691000000000003</v>
      </c>
      <c r="O14" s="57">
        <v>16.747</v>
      </c>
      <c r="P14" s="57">
        <v>16.184999999999999</v>
      </c>
      <c r="Q14" s="57">
        <v>16.54</v>
      </c>
      <c r="R14" s="57">
        <v>14.34</v>
      </c>
      <c r="S14" s="57">
        <v>12.725999999999999</v>
      </c>
      <c r="T14" s="57">
        <v>19.355999999999998</v>
      </c>
      <c r="U14" s="57">
        <v>11.097000000000001</v>
      </c>
      <c r="V14" s="57">
        <v>4.2149999999999999</v>
      </c>
      <c r="W14" s="57">
        <v>1.69</v>
      </c>
      <c r="X14" s="57">
        <v>3.25</v>
      </c>
      <c r="Y14" s="57">
        <v>2.0910000000000002</v>
      </c>
      <c r="Z14" s="58"/>
      <c r="AA14" s="59">
        <f t="shared" si="0"/>
        <v>175.38300000000001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18.074000000000002</v>
      </c>
      <c r="D16" s="62">
        <f t="shared" si="1"/>
        <v>4.6379999999999999</v>
      </c>
      <c r="E16" s="62">
        <f t="shared" si="1"/>
        <v>10.6</v>
      </c>
      <c r="F16" s="62">
        <f t="shared" si="1"/>
        <v>35.212000000000003</v>
      </c>
      <c r="G16" s="62">
        <f t="shared" si="1"/>
        <v>17.377000000000002</v>
      </c>
      <c r="H16" s="62">
        <f t="shared" si="1"/>
        <v>8.73</v>
      </c>
      <c r="I16" s="62">
        <f t="shared" si="1"/>
        <v>30.132000000000001</v>
      </c>
      <c r="J16" s="62">
        <f t="shared" si="1"/>
        <v>44.324999999999996</v>
      </c>
      <c r="K16" s="62">
        <f t="shared" si="1"/>
        <v>61.734999999999999</v>
      </c>
      <c r="L16" s="62">
        <f t="shared" si="1"/>
        <v>16.896999999999995</v>
      </c>
      <c r="M16" s="62">
        <f t="shared" si="1"/>
        <v>34.024999999999999</v>
      </c>
      <c r="N16" s="62">
        <f t="shared" si="1"/>
        <v>31.551000000000002</v>
      </c>
      <c r="O16" s="62">
        <f t="shared" si="1"/>
        <v>59.323999999999998</v>
      </c>
      <c r="P16" s="62">
        <f t="shared" si="1"/>
        <v>62.03</v>
      </c>
      <c r="Q16" s="62">
        <f t="shared" si="1"/>
        <v>64.123999999999995</v>
      </c>
      <c r="R16" s="62">
        <f t="shared" si="1"/>
        <v>49.668999999999997</v>
      </c>
      <c r="S16" s="62">
        <f t="shared" si="1"/>
        <v>23.56</v>
      </c>
      <c r="T16" s="62">
        <f t="shared" si="1"/>
        <v>19.355999999999998</v>
      </c>
      <c r="U16" s="62">
        <f t="shared" si="1"/>
        <v>11.097000000000001</v>
      </c>
      <c r="V16" s="62">
        <f t="shared" si="1"/>
        <v>4.2149999999999999</v>
      </c>
      <c r="W16" s="62">
        <f t="shared" si="1"/>
        <v>10.764999999999999</v>
      </c>
      <c r="X16" s="62">
        <f t="shared" si="1"/>
        <v>26.806000000000001</v>
      </c>
      <c r="Y16" s="62">
        <f t="shared" si="1"/>
        <v>26.757000000000001</v>
      </c>
      <c r="Z16" s="63" t="str">
        <f t="shared" si="1"/>
        <v/>
      </c>
      <c r="AA16" s="64">
        <f>SUM(AA10:AA15)</f>
        <v>670.99900000000002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4.7919999999999998</v>
      </c>
      <c r="C20" s="77"/>
      <c r="D20" s="77">
        <v>2.1800000000000002</v>
      </c>
      <c r="E20" s="77">
        <v>2.5070000000000001</v>
      </c>
      <c r="F20" s="77">
        <v>3.173</v>
      </c>
      <c r="G20" s="77">
        <v>0.67200000000000004</v>
      </c>
      <c r="H20" s="77">
        <v>2.6960000000000002</v>
      </c>
      <c r="I20" s="77">
        <v>2.452</v>
      </c>
      <c r="J20" s="77">
        <v>2.4329999999999998</v>
      </c>
      <c r="K20" s="77">
        <v>2.6459999999999999</v>
      </c>
      <c r="L20" s="77">
        <v>8.2899999999999991</v>
      </c>
      <c r="M20" s="77">
        <v>8.3000000000000007</v>
      </c>
      <c r="N20" s="77">
        <v>5.18</v>
      </c>
      <c r="O20" s="77">
        <v>3.4849999999999999</v>
      </c>
      <c r="P20" s="77">
        <v>1.7529999999999999</v>
      </c>
      <c r="Q20" s="77">
        <v>2.6480000000000001</v>
      </c>
      <c r="R20" s="77">
        <v>2.5659999999999998</v>
      </c>
      <c r="S20" s="77">
        <v>4.7350000000000003</v>
      </c>
      <c r="T20" s="77">
        <v>4.8780000000000001</v>
      </c>
      <c r="U20" s="77">
        <v>2.899</v>
      </c>
      <c r="V20" s="77">
        <v>3.9319999999999999</v>
      </c>
      <c r="W20" s="77">
        <v>3.702</v>
      </c>
      <c r="X20" s="77">
        <v>2.766</v>
      </c>
      <c r="Y20" s="77">
        <v>3.1120000000000001</v>
      </c>
      <c r="Z20" s="78"/>
      <c r="AA20" s="79">
        <f t="shared" si="2"/>
        <v>81.797000000000011</v>
      </c>
    </row>
    <row r="21" spans="1:27" ht="24.95" customHeight="1" x14ac:dyDescent="0.2">
      <c r="A21" s="75" t="s">
        <v>16</v>
      </c>
      <c r="B21" s="80">
        <v>21.401</v>
      </c>
      <c r="C21" s="81"/>
      <c r="D21" s="81">
        <v>10.718999999999999</v>
      </c>
      <c r="E21" s="81">
        <v>12.4</v>
      </c>
      <c r="F21" s="81">
        <v>13.502000000000001</v>
      </c>
      <c r="G21" s="81">
        <v>1.27</v>
      </c>
      <c r="H21" s="81">
        <v>12.388</v>
      </c>
      <c r="I21" s="81">
        <v>12.276999999999999</v>
      </c>
      <c r="J21" s="81">
        <v>6.4249999999999998</v>
      </c>
      <c r="K21" s="81">
        <v>2.5000000000000001E-2</v>
      </c>
      <c r="L21" s="81">
        <v>1.056</v>
      </c>
      <c r="M21" s="81">
        <v>0.45200000000000001</v>
      </c>
      <c r="N21" s="81">
        <v>2.46</v>
      </c>
      <c r="O21" s="81">
        <v>11.211</v>
      </c>
      <c r="P21" s="81">
        <v>9.0679999999999996</v>
      </c>
      <c r="Q21" s="81">
        <v>0.53800000000000003</v>
      </c>
      <c r="R21" s="81">
        <v>0.68100000000000005</v>
      </c>
      <c r="S21" s="81">
        <v>0.68500000000000005</v>
      </c>
      <c r="T21" s="81">
        <v>0.499</v>
      </c>
      <c r="U21" s="81">
        <v>0.45600000000000002</v>
      </c>
      <c r="V21" s="81">
        <v>0.26600000000000001</v>
      </c>
      <c r="W21" s="81">
        <v>8.6009999999999991</v>
      </c>
      <c r="X21" s="81">
        <v>2.169</v>
      </c>
      <c r="Y21" s="81">
        <v>12.135</v>
      </c>
      <c r="Z21" s="78"/>
      <c r="AA21" s="79">
        <f t="shared" si="2"/>
        <v>140.684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26.192999999999998</v>
      </c>
      <c r="C26" s="88">
        <f t="shared" si="3"/>
        <v>0</v>
      </c>
      <c r="D26" s="88">
        <f t="shared" si="3"/>
        <v>12.898999999999999</v>
      </c>
      <c r="E26" s="88">
        <f t="shared" si="3"/>
        <v>14.907</v>
      </c>
      <c r="F26" s="88">
        <f t="shared" si="3"/>
        <v>16.675000000000001</v>
      </c>
      <c r="G26" s="88">
        <f t="shared" si="3"/>
        <v>1.9420000000000002</v>
      </c>
      <c r="H26" s="88">
        <f t="shared" si="3"/>
        <v>15.084</v>
      </c>
      <c r="I26" s="88">
        <f t="shared" si="3"/>
        <v>14.728999999999999</v>
      </c>
      <c r="J26" s="88">
        <f t="shared" si="3"/>
        <v>8.8580000000000005</v>
      </c>
      <c r="K26" s="88">
        <f t="shared" si="3"/>
        <v>2.6709999999999998</v>
      </c>
      <c r="L26" s="88">
        <f t="shared" si="3"/>
        <v>9.3460000000000001</v>
      </c>
      <c r="M26" s="88">
        <f t="shared" si="3"/>
        <v>8.7520000000000007</v>
      </c>
      <c r="N26" s="88">
        <f t="shared" si="3"/>
        <v>7.64</v>
      </c>
      <c r="O26" s="88">
        <f t="shared" si="3"/>
        <v>14.696</v>
      </c>
      <c r="P26" s="88">
        <f t="shared" si="3"/>
        <v>10.821</v>
      </c>
      <c r="Q26" s="88">
        <f t="shared" si="3"/>
        <v>3.1859999999999999</v>
      </c>
      <c r="R26" s="88">
        <f t="shared" si="3"/>
        <v>3.2469999999999999</v>
      </c>
      <c r="S26" s="88">
        <f t="shared" si="3"/>
        <v>5.42</v>
      </c>
      <c r="T26" s="88">
        <f t="shared" si="3"/>
        <v>5.3769999999999998</v>
      </c>
      <c r="U26" s="88">
        <f t="shared" si="3"/>
        <v>3.355</v>
      </c>
      <c r="V26" s="88">
        <f t="shared" si="3"/>
        <v>4.1980000000000004</v>
      </c>
      <c r="W26" s="88">
        <f t="shared" si="3"/>
        <v>12.302999999999999</v>
      </c>
      <c r="X26" s="88">
        <f t="shared" si="3"/>
        <v>4.9350000000000005</v>
      </c>
      <c r="Y26" s="88">
        <f t="shared" si="3"/>
        <v>15.247</v>
      </c>
      <c r="Z26" s="89" t="str">
        <f t="shared" si="3"/>
        <v/>
      </c>
      <c r="AA26" s="90">
        <f>SUM(AA19:AA25)</f>
        <v>222.48099999999999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26.193000000000001</v>
      </c>
      <c r="C30" s="77">
        <v>18.074000000000002</v>
      </c>
      <c r="D30" s="77">
        <v>17.536999999999999</v>
      </c>
      <c r="E30" s="77">
        <v>25.507000000000001</v>
      </c>
      <c r="F30" s="77">
        <v>51.887</v>
      </c>
      <c r="G30" s="77">
        <v>19.318999999999999</v>
      </c>
      <c r="H30" s="77">
        <v>23.814</v>
      </c>
      <c r="I30" s="77">
        <v>44.860999999999997</v>
      </c>
      <c r="J30" s="77">
        <v>53.183</v>
      </c>
      <c r="K30" s="77">
        <v>64.406000000000006</v>
      </c>
      <c r="L30" s="77">
        <v>26.242999999999999</v>
      </c>
      <c r="M30" s="77">
        <v>42.777000000000001</v>
      </c>
      <c r="N30" s="77">
        <v>39.191000000000003</v>
      </c>
      <c r="O30" s="77">
        <v>74.02</v>
      </c>
      <c r="P30" s="77">
        <v>72.850999999999999</v>
      </c>
      <c r="Q30" s="77">
        <v>67.31</v>
      </c>
      <c r="R30" s="77">
        <v>52.915999999999997</v>
      </c>
      <c r="S30" s="77">
        <v>28.98</v>
      </c>
      <c r="T30" s="77">
        <v>24.733000000000001</v>
      </c>
      <c r="U30" s="77">
        <v>14.452</v>
      </c>
      <c r="V30" s="77">
        <v>8.4130000000000003</v>
      </c>
      <c r="W30" s="77">
        <v>23.068000000000001</v>
      </c>
      <c r="X30" s="77">
        <v>31.741</v>
      </c>
      <c r="Y30" s="77">
        <v>42.003999999999998</v>
      </c>
      <c r="Z30" s="78"/>
      <c r="AA30" s="79">
        <f>SUM(B30:Z30)</f>
        <v>893.4799999999999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26.193000000000001</v>
      </c>
      <c r="C32" s="62">
        <f t="shared" ref="C32:Z32" si="4">IF(LEN(C$2)&gt;0,SUM(C29:C31),"")</f>
        <v>18.074000000000002</v>
      </c>
      <c r="D32" s="62">
        <f t="shared" si="4"/>
        <v>17.536999999999999</v>
      </c>
      <c r="E32" s="62">
        <f t="shared" si="4"/>
        <v>25.507000000000001</v>
      </c>
      <c r="F32" s="62">
        <f t="shared" si="4"/>
        <v>51.887</v>
      </c>
      <c r="G32" s="62">
        <f t="shared" si="4"/>
        <v>19.318999999999999</v>
      </c>
      <c r="H32" s="62">
        <f t="shared" si="4"/>
        <v>23.814</v>
      </c>
      <c r="I32" s="62">
        <f t="shared" si="4"/>
        <v>44.860999999999997</v>
      </c>
      <c r="J32" s="62">
        <f t="shared" si="4"/>
        <v>53.183</v>
      </c>
      <c r="K32" s="62">
        <f t="shared" si="4"/>
        <v>64.406000000000006</v>
      </c>
      <c r="L32" s="62">
        <f t="shared" si="4"/>
        <v>26.242999999999999</v>
      </c>
      <c r="M32" s="62">
        <f t="shared" si="4"/>
        <v>42.777000000000001</v>
      </c>
      <c r="N32" s="62">
        <f t="shared" si="4"/>
        <v>39.191000000000003</v>
      </c>
      <c r="O32" s="62">
        <f t="shared" si="4"/>
        <v>74.02</v>
      </c>
      <c r="P32" s="62">
        <f t="shared" si="4"/>
        <v>72.850999999999999</v>
      </c>
      <c r="Q32" s="62">
        <f t="shared" si="4"/>
        <v>67.31</v>
      </c>
      <c r="R32" s="62">
        <f t="shared" si="4"/>
        <v>52.915999999999997</v>
      </c>
      <c r="S32" s="62">
        <f t="shared" si="4"/>
        <v>28.98</v>
      </c>
      <c r="T32" s="62">
        <f t="shared" si="4"/>
        <v>24.733000000000001</v>
      </c>
      <c r="U32" s="62">
        <f t="shared" si="4"/>
        <v>14.452</v>
      </c>
      <c r="V32" s="62">
        <f t="shared" si="4"/>
        <v>8.4130000000000003</v>
      </c>
      <c r="W32" s="62">
        <f t="shared" si="4"/>
        <v>23.068000000000001</v>
      </c>
      <c r="X32" s="62">
        <f t="shared" si="4"/>
        <v>31.741</v>
      </c>
      <c r="Y32" s="62">
        <f t="shared" si="4"/>
        <v>42.003999999999998</v>
      </c>
      <c r="Z32" s="63" t="str">
        <f t="shared" si="4"/>
        <v/>
      </c>
      <c r="AA32" s="64">
        <f>SUM(AA29:AA31)</f>
        <v>893.4799999999999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26.192999999999998</v>
      </c>
      <c r="C52" s="88">
        <f t="shared" si="10"/>
        <v>18.074000000000002</v>
      </c>
      <c r="D52" s="88">
        <f t="shared" si="10"/>
        <v>17.536999999999999</v>
      </c>
      <c r="E52" s="88">
        <f t="shared" si="10"/>
        <v>25.506999999999998</v>
      </c>
      <c r="F52" s="88">
        <f t="shared" si="10"/>
        <v>51.887</v>
      </c>
      <c r="G52" s="88">
        <f t="shared" si="10"/>
        <v>19.319000000000003</v>
      </c>
      <c r="H52" s="88">
        <f t="shared" si="10"/>
        <v>23.814</v>
      </c>
      <c r="I52" s="88">
        <f t="shared" si="10"/>
        <v>44.861000000000004</v>
      </c>
      <c r="J52" s="88">
        <f t="shared" si="10"/>
        <v>53.182999999999993</v>
      </c>
      <c r="K52" s="88">
        <f t="shared" si="10"/>
        <v>64.406000000000006</v>
      </c>
      <c r="L52" s="88">
        <f t="shared" si="10"/>
        <v>26.242999999999995</v>
      </c>
      <c r="M52" s="88">
        <f t="shared" si="10"/>
        <v>42.777000000000001</v>
      </c>
      <c r="N52" s="88">
        <f t="shared" si="10"/>
        <v>39.191000000000003</v>
      </c>
      <c r="O52" s="88">
        <f t="shared" si="10"/>
        <v>74.02</v>
      </c>
      <c r="P52" s="88">
        <f t="shared" si="10"/>
        <v>72.850999999999999</v>
      </c>
      <c r="Q52" s="88">
        <f t="shared" si="10"/>
        <v>67.31</v>
      </c>
      <c r="R52" s="88">
        <f t="shared" si="10"/>
        <v>52.915999999999997</v>
      </c>
      <c r="S52" s="88">
        <f t="shared" si="10"/>
        <v>28.979999999999997</v>
      </c>
      <c r="T52" s="88">
        <f t="shared" si="10"/>
        <v>24.732999999999997</v>
      </c>
      <c r="U52" s="88">
        <f t="shared" si="10"/>
        <v>14.452000000000002</v>
      </c>
      <c r="V52" s="88">
        <f t="shared" si="10"/>
        <v>8.4130000000000003</v>
      </c>
      <c r="W52" s="88">
        <f t="shared" si="10"/>
        <v>23.067999999999998</v>
      </c>
      <c r="X52" s="88">
        <f t="shared" si="10"/>
        <v>31.741</v>
      </c>
      <c r="Y52" s="88">
        <f t="shared" si="10"/>
        <v>42.004000000000005</v>
      </c>
      <c r="Z52" s="89" t="str">
        <f t="shared" si="10"/>
        <v/>
      </c>
      <c r="AA52" s="104">
        <f>SUM(B52:Z52)</f>
        <v>893.4799999999999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26.192999999999998</v>
      </c>
      <c r="C4" s="18">
        <v>18.073999999999998</v>
      </c>
      <c r="D4" s="18">
        <v>17.536999999999999</v>
      </c>
      <c r="E4" s="18">
        <v>25.507000000000001</v>
      </c>
      <c r="F4" s="18">
        <v>51.887</v>
      </c>
      <c r="G4" s="18">
        <v>19.318999999999999</v>
      </c>
      <c r="H4" s="18">
        <v>23.814</v>
      </c>
      <c r="I4" s="18">
        <v>44.86099999999999</v>
      </c>
      <c r="J4" s="18">
        <v>53.183</v>
      </c>
      <c r="K4" s="18">
        <v>64.405999999999992</v>
      </c>
      <c r="L4" s="18">
        <v>26.243000000000002</v>
      </c>
      <c r="M4" s="18">
        <v>42.777000000000001</v>
      </c>
      <c r="N4" s="18">
        <v>39.191000000000003</v>
      </c>
      <c r="O4" s="18">
        <v>74.02000000000001</v>
      </c>
      <c r="P4" s="18">
        <v>72.850999999999999</v>
      </c>
      <c r="Q4" s="18">
        <v>67.31</v>
      </c>
      <c r="R4" s="18">
        <v>52.915999999999997</v>
      </c>
      <c r="S4" s="18">
        <v>28.979999999999997</v>
      </c>
      <c r="T4" s="18">
        <v>24.733000000000001</v>
      </c>
      <c r="U4" s="18">
        <v>14.451999999999998</v>
      </c>
      <c r="V4" s="18">
        <v>8.4130000000000003</v>
      </c>
      <c r="W4" s="18">
        <v>23.068000000000001</v>
      </c>
      <c r="X4" s="18">
        <v>31.741</v>
      </c>
      <c r="Y4" s="18">
        <v>42.004000000000005</v>
      </c>
      <c r="Z4" s="19"/>
      <c r="AA4" s="20">
        <f>SUM(B4:Z4)</f>
        <v>893.4799999999999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103.35</v>
      </c>
      <c r="C7" s="28">
        <v>88.36</v>
      </c>
      <c r="D7" s="28">
        <v>86.13</v>
      </c>
      <c r="E7" s="28">
        <v>85.37</v>
      </c>
      <c r="F7" s="28">
        <v>87.15</v>
      </c>
      <c r="G7" s="28">
        <v>87.7</v>
      </c>
      <c r="H7" s="28">
        <v>104.15</v>
      </c>
      <c r="I7" s="28">
        <v>92.74</v>
      </c>
      <c r="J7" s="28">
        <v>92.53</v>
      </c>
      <c r="K7" s="28">
        <v>93.24</v>
      </c>
      <c r="L7" s="28">
        <v>76.819999999999993</v>
      </c>
      <c r="M7" s="28">
        <v>74</v>
      </c>
      <c r="N7" s="28">
        <v>79</v>
      </c>
      <c r="O7" s="28">
        <v>89.16</v>
      </c>
      <c r="P7" s="28">
        <v>87</v>
      </c>
      <c r="Q7" s="28">
        <v>86.68</v>
      </c>
      <c r="R7" s="28">
        <v>94.55</v>
      </c>
      <c r="S7" s="28">
        <v>97.25</v>
      </c>
      <c r="T7" s="28">
        <v>153.65</v>
      </c>
      <c r="U7" s="28">
        <v>212.75</v>
      </c>
      <c r="V7" s="28">
        <v>243.29</v>
      </c>
      <c r="W7" s="28">
        <v>201</v>
      </c>
      <c r="X7" s="28">
        <v>147.82</v>
      </c>
      <c r="Y7" s="28">
        <v>128.57</v>
      </c>
      <c r="Z7" s="29"/>
      <c r="AA7" s="30">
        <f>IF(SUM(B7:Z7)&lt;&gt;0,AVERAGEIF(B7:Z7,"&lt;&gt;"""),"")</f>
        <v>112.17750000000002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15.013</v>
      </c>
      <c r="C14" s="57">
        <v>8.7870000000000008</v>
      </c>
      <c r="D14" s="57">
        <v>7.0839999999999996</v>
      </c>
      <c r="E14" s="57">
        <v>14.754</v>
      </c>
      <c r="F14" s="57">
        <v>40.474000000000004</v>
      </c>
      <c r="G14" s="57">
        <v>7.3010000000000002</v>
      </c>
      <c r="H14" s="57">
        <v>10.250999999999999</v>
      </c>
      <c r="I14" s="57">
        <v>28.603000000000002</v>
      </c>
      <c r="J14" s="57">
        <v>30.103999999999999</v>
      </c>
      <c r="K14" s="57">
        <v>33.786999999999999</v>
      </c>
      <c r="L14" s="57">
        <v>2.11</v>
      </c>
      <c r="M14" s="57">
        <v>2.1799999999999997</v>
      </c>
      <c r="N14" s="57"/>
      <c r="O14" s="57">
        <v>38.876000000000005</v>
      </c>
      <c r="P14" s="57">
        <v>37.308999999999997</v>
      </c>
      <c r="Q14" s="57">
        <v>33.844999999999999</v>
      </c>
      <c r="R14" s="57">
        <v>21.214000000000002</v>
      </c>
      <c r="S14" s="57">
        <v>8.7650000000000006</v>
      </c>
      <c r="T14" s="57">
        <v>8.4130000000000003</v>
      </c>
      <c r="U14" s="57">
        <v>0.65500000000000003</v>
      </c>
      <c r="V14" s="57"/>
      <c r="W14" s="57">
        <v>3.8620000000000001</v>
      </c>
      <c r="X14" s="57">
        <v>12.119</v>
      </c>
      <c r="Y14" s="57">
        <v>20.904</v>
      </c>
      <c r="Z14" s="58"/>
      <c r="AA14" s="59">
        <f t="shared" si="0"/>
        <v>386.41000000000008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15.013</v>
      </c>
      <c r="C16" s="62">
        <f t="shared" ref="C16:Z16" si="1">IF(LEN(C$2)&gt;0,SUM(C10:C15),"")</f>
        <v>8.7870000000000008</v>
      </c>
      <c r="D16" s="62">
        <f t="shared" si="1"/>
        <v>7.0839999999999996</v>
      </c>
      <c r="E16" s="62">
        <f t="shared" si="1"/>
        <v>14.754</v>
      </c>
      <c r="F16" s="62">
        <f t="shared" si="1"/>
        <v>40.474000000000004</v>
      </c>
      <c r="G16" s="62">
        <f t="shared" si="1"/>
        <v>7.3010000000000002</v>
      </c>
      <c r="H16" s="62">
        <f t="shared" si="1"/>
        <v>10.250999999999999</v>
      </c>
      <c r="I16" s="62">
        <f t="shared" si="1"/>
        <v>28.603000000000002</v>
      </c>
      <c r="J16" s="62">
        <f t="shared" si="1"/>
        <v>30.103999999999999</v>
      </c>
      <c r="K16" s="62">
        <f t="shared" si="1"/>
        <v>33.786999999999999</v>
      </c>
      <c r="L16" s="62">
        <f t="shared" si="1"/>
        <v>2.11</v>
      </c>
      <c r="M16" s="62">
        <f t="shared" si="1"/>
        <v>2.1799999999999997</v>
      </c>
      <c r="N16" s="62">
        <f t="shared" si="1"/>
        <v>0</v>
      </c>
      <c r="O16" s="62">
        <f t="shared" si="1"/>
        <v>38.876000000000005</v>
      </c>
      <c r="P16" s="62">
        <f t="shared" si="1"/>
        <v>37.308999999999997</v>
      </c>
      <c r="Q16" s="62">
        <f t="shared" si="1"/>
        <v>33.844999999999999</v>
      </c>
      <c r="R16" s="62">
        <f t="shared" si="1"/>
        <v>21.214000000000002</v>
      </c>
      <c r="S16" s="62">
        <f t="shared" si="1"/>
        <v>8.7650000000000006</v>
      </c>
      <c r="T16" s="62">
        <f t="shared" si="1"/>
        <v>8.4130000000000003</v>
      </c>
      <c r="U16" s="62">
        <f t="shared" si="1"/>
        <v>0.65500000000000003</v>
      </c>
      <c r="V16" s="62">
        <f t="shared" si="1"/>
        <v>0</v>
      </c>
      <c r="W16" s="62">
        <f t="shared" si="1"/>
        <v>3.8620000000000001</v>
      </c>
      <c r="X16" s="62">
        <f t="shared" si="1"/>
        <v>12.119</v>
      </c>
      <c r="Y16" s="62">
        <f t="shared" si="1"/>
        <v>20.904</v>
      </c>
      <c r="Z16" s="63" t="str">
        <f t="shared" si="1"/>
        <v/>
      </c>
      <c r="AA16" s="64">
        <f>SUM(AA10:AA15)</f>
        <v>386.41000000000008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4.5809999999999995</v>
      </c>
      <c r="C20" s="77">
        <v>4.5720000000000001</v>
      </c>
      <c r="D20" s="77">
        <v>4.4889999999999999</v>
      </c>
      <c r="E20" s="77">
        <v>4.5140000000000002</v>
      </c>
      <c r="F20" s="77">
        <v>4.7089999999999996</v>
      </c>
      <c r="G20" s="77">
        <v>5.2610000000000001</v>
      </c>
      <c r="H20" s="77">
        <v>5.92</v>
      </c>
      <c r="I20" s="77">
        <v>9.1720000000000006</v>
      </c>
      <c r="J20" s="77">
        <v>10.341000000000001</v>
      </c>
      <c r="K20" s="77">
        <v>10.288</v>
      </c>
      <c r="L20" s="77">
        <v>6.3209999999999997</v>
      </c>
      <c r="M20" s="77">
        <v>4.2859999999999996</v>
      </c>
      <c r="N20" s="77"/>
      <c r="O20" s="77">
        <v>10.399999999999999</v>
      </c>
      <c r="P20" s="77">
        <v>10.18</v>
      </c>
      <c r="Q20" s="77">
        <v>9.92</v>
      </c>
      <c r="R20" s="77">
        <v>5.5</v>
      </c>
      <c r="S20" s="77">
        <v>5.5</v>
      </c>
      <c r="T20" s="77">
        <v>5.7</v>
      </c>
      <c r="U20" s="77">
        <v>5.7</v>
      </c>
      <c r="V20" s="77">
        <v>0.79900000000000004</v>
      </c>
      <c r="W20" s="77">
        <v>7.82</v>
      </c>
      <c r="X20" s="77">
        <v>5.6</v>
      </c>
      <c r="Y20" s="77">
        <v>5.6</v>
      </c>
      <c r="Z20" s="78"/>
      <c r="AA20" s="79">
        <f t="shared" si="2"/>
        <v>147.173</v>
      </c>
    </row>
    <row r="21" spans="1:27" ht="24.95" customHeight="1" x14ac:dyDescent="0.2">
      <c r="A21" s="75" t="s">
        <v>16</v>
      </c>
      <c r="B21" s="80">
        <v>6.5990000000000002</v>
      </c>
      <c r="C21" s="81">
        <v>4.7149999999999999</v>
      </c>
      <c r="D21" s="81">
        <v>5.9640000000000004</v>
      </c>
      <c r="E21" s="81">
        <v>6.2389999999999999</v>
      </c>
      <c r="F21" s="81">
        <v>6.7040000000000006</v>
      </c>
      <c r="G21" s="81">
        <v>6.7569999999999997</v>
      </c>
      <c r="H21" s="81">
        <v>7.6430000000000007</v>
      </c>
      <c r="I21" s="81">
        <v>7.0859999999999994</v>
      </c>
      <c r="J21" s="81">
        <v>12.738</v>
      </c>
      <c r="K21" s="81">
        <v>20.331</v>
      </c>
      <c r="L21" s="81">
        <v>17.812000000000001</v>
      </c>
      <c r="M21" s="81">
        <v>36.311</v>
      </c>
      <c r="N21" s="81">
        <v>39.191000000000003</v>
      </c>
      <c r="O21" s="81">
        <v>24.744</v>
      </c>
      <c r="P21" s="81">
        <v>25.362000000000002</v>
      </c>
      <c r="Q21" s="81">
        <v>23.545000000000002</v>
      </c>
      <c r="R21" s="81">
        <v>26.201999999999998</v>
      </c>
      <c r="S21" s="81">
        <v>14.715</v>
      </c>
      <c r="T21" s="81">
        <v>10.62</v>
      </c>
      <c r="U21" s="81">
        <v>8.0969999999999995</v>
      </c>
      <c r="V21" s="81">
        <v>7.6139999999999999</v>
      </c>
      <c r="W21" s="81">
        <v>11.386000000000001</v>
      </c>
      <c r="X21" s="81">
        <v>14.022</v>
      </c>
      <c r="Y21" s="81">
        <v>15.5</v>
      </c>
      <c r="Z21" s="78"/>
      <c r="AA21" s="79">
        <f t="shared" si="2"/>
        <v>359.89699999999993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11.18</v>
      </c>
      <c r="C26" s="88">
        <f t="shared" ref="C26:Z26" si="3">IF(LEN(C$2)&gt;0,SUM(C19:C25),"")</f>
        <v>9.286999999999999</v>
      </c>
      <c r="D26" s="88">
        <f t="shared" si="3"/>
        <v>10.452999999999999</v>
      </c>
      <c r="E26" s="88">
        <f t="shared" si="3"/>
        <v>10.753</v>
      </c>
      <c r="F26" s="88">
        <f t="shared" si="3"/>
        <v>11.413</v>
      </c>
      <c r="G26" s="88">
        <f t="shared" si="3"/>
        <v>12.018000000000001</v>
      </c>
      <c r="H26" s="88">
        <f t="shared" si="3"/>
        <v>13.563000000000001</v>
      </c>
      <c r="I26" s="88">
        <f t="shared" si="3"/>
        <v>16.257999999999999</v>
      </c>
      <c r="J26" s="88">
        <f t="shared" si="3"/>
        <v>23.079000000000001</v>
      </c>
      <c r="K26" s="88">
        <f t="shared" si="3"/>
        <v>30.619</v>
      </c>
      <c r="L26" s="88">
        <f t="shared" si="3"/>
        <v>24.133000000000003</v>
      </c>
      <c r="M26" s="88">
        <f t="shared" si="3"/>
        <v>40.597000000000001</v>
      </c>
      <c r="N26" s="88">
        <f t="shared" si="3"/>
        <v>39.191000000000003</v>
      </c>
      <c r="O26" s="88">
        <f t="shared" si="3"/>
        <v>35.143999999999998</v>
      </c>
      <c r="P26" s="88">
        <f t="shared" si="3"/>
        <v>35.542000000000002</v>
      </c>
      <c r="Q26" s="88">
        <f t="shared" si="3"/>
        <v>33.465000000000003</v>
      </c>
      <c r="R26" s="88">
        <f t="shared" si="3"/>
        <v>31.701999999999998</v>
      </c>
      <c r="S26" s="88">
        <f t="shared" si="3"/>
        <v>20.215</v>
      </c>
      <c r="T26" s="88">
        <f t="shared" si="3"/>
        <v>16.32</v>
      </c>
      <c r="U26" s="88">
        <f t="shared" si="3"/>
        <v>13.797000000000001</v>
      </c>
      <c r="V26" s="88">
        <f t="shared" si="3"/>
        <v>8.4130000000000003</v>
      </c>
      <c r="W26" s="88">
        <f t="shared" si="3"/>
        <v>19.206000000000003</v>
      </c>
      <c r="X26" s="88">
        <f t="shared" si="3"/>
        <v>19.622</v>
      </c>
      <c r="Y26" s="88">
        <f t="shared" si="3"/>
        <v>21.1</v>
      </c>
      <c r="Z26" s="89" t="str">
        <f t="shared" si="3"/>
        <v/>
      </c>
      <c r="AA26" s="90">
        <f>SUM(AA19:AA25)</f>
        <v>507.06999999999994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26.193000000000001</v>
      </c>
      <c r="C30" s="77">
        <v>18.074000000000002</v>
      </c>
      <c r="D30" s="77">
        <v>17.536999999999999</v>
      </c>
      <c r="E30" s="77">
        <v>25.507000000000001</v>
      </c>
      <c r="F30" s="77">
        <v>51.887</v>
      </c>
      <c r="G30" s="77">
        <v>19.318999999999999</v>
      </c>
      <c r="H30" s="77">
        <v>23.814</v>
      </c>
      <c r="I30" s="77">
        <v>44.860999999999997</v>
      </c>
      <c r="J30" s="77">
        <v>53.183</v>
      </c>
      <c r="K30" s="77">
        <v>64.406000000000006</v>
      </c>
      <c r="L30" s="77">
        <v>26.242999999999999</v>
      </c>
      <c r="M30" s="77">
        <v>42.777000000000001</v>
      </c>
      <c r="N30" s="77">
        <v>39.191000000000003</v>
      </c>
      <c r="O30" s="77">
        <v>74.02</v>
      </c>
      <c r="P30" s="77">
        <v>72.850999999999999</v>
      </c>
      <c r="Q30" s="77">
        <v>67.31</v>
      </c>
      <c r="R30" s="77">
        <v>52.915999999999997</v>
      </c>
      <c r="S30" s="77">
        <v>28.98</v>
      </c>
      <c r="T30" s="77">
        <v>24.733000000000001</v>
      </c>
      <c r="U30" s="77">
        <v>14.452</v>
      </c>
      <c r="V30" s="77">
        <v>8.4130000000000003</v>
      </c>
      <c r="W30" s="77">
        <v>23.068000000000001</v>
      </c>
      <c r="X30" s="77">
        <v>31.741</v>
      </c>
      <c r="Y30" s="77">
        <v>42.003999999999998</v>
      </c>
      <c r="Z30" s="78"/>
      <c r="AA30" s="79">
        <f>SUM(B30:Z30)</f>
        <v>893.4799999999999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26.193000000000001</v>
      </c>
      <c r="C32" s="62">
        <f t="shared" ref="C32:Z32" si="4">IF(LEN(C$2)&gt;0,SUM(C29:C31),"")</f>
        <v>18.074000000000002</v>
      </c>
      <c r="D32" s="62">
        <f t="shared" si="4"/>
        <v>17.536999999999999</v>
      </c>
      <c r="E32" s="62">
        <f t="shared" si="4"/>
        <v>25.507000000000001</v>
      </c>
      <c r="F32" s="62">
        <f t="shared" si="4"/>
        <v>51.887</v>
      </c>
      <c r="G32" s="62">
        <f t="shared" si="4"/>
        <v>19.318999999999999</v>
      </c>
      <c r="H32" s="62">
        <f t="shared" si="4"/>
        <v>23.814</v>
      </c>
      <c r="I32" s="62">
        <f t="shared" si="4"/>
        <v>44.860999999999997</v>
      </c>
      <c r="J32" s="62">
        <f t="shared" si="4"/>
        <v>53.183</v>
      </c>
      <c r="K32" s="62">
        <f t="shared" si="4"/>
        <v>64.406000000000006</v>
      </c>
      <c r="L32" s="62">
        <f t="shared" si="4"/>
        <v>26.242999999999999</v>
      </c>
      <c r="M32" s="62">
        <f t="shared" si="4"/>
        <v>42.777000000000001</v>
      </c>
      <c r="N32" s="62">
        <f t="shared" si="4"/>
        <v>39.191000000000003</v>
      </c>
      <c r="O32" s="62">
        <f t="shared" si="4"/>
        <v>74.02</v>
      </c>
      <c r="P32" s="62">
        <f t="shared" si="4"/>
        <v>72.850999999999999</v>
      </c>
      <c r="Q32" s="62">
        <f t="shared" si="4"/>
        <v>67.31</v>
      </c>
      <c r="R32" s="62">
        <f t="shared" si="4"/>
        <v>52.915999999999997</v>
      </c>
      <c r="S32" s="62">
        <f t="shared" si="4"/>
        <v>28.98</v>
      </c>
      <c r="T32" s="62">
        <f t="shared" si="4"/>
        <v>24.733000000000001</v>
      </c>
      <c r="U32" s="62">
        <f t="shared" si="4"/>
        <v>14.452</v>
      </c>
      <c r="V32" s="62">
        <f t="shared" si="4"/>
        <v>8.4130000000000003</v>
      </c>
      <c r="W32" s="62">
        <f t="shared" si="4"/>
        <v>23.068000000000001</v>
      </c>
      <c r="X32" s="62">
        <f t="shared" si="4"/>
        <v>31.741</v>
      </c>
      <c r="Y32" s="62">
        <f t="shared" si="4"/>
        <v>42.003999999999998</v>
      </c>
      <c r="Z32" s="63" t="str">
        <f t="shared" si="4"/>
        <v/>
      </c>
      <c r="AA32" s="64">
        <f>SUM(AA29:AA31)</f>
        <v>893.4799999999999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26.192999999999998</v>
      </c>
      <c r="C52" s="88">
        <f t="shared" ref="C52:Z52" si="10">IF(LEN(C$2)&gt;0,SUM(C10:C15)+C26+C40,"")</f>
        <v>18.073999999999998</v>
      </c>
      <c r="D52" s="88">
        <f t="shared" si="10"/>
        <v>17.536999999999999</v>
      </c>
      <c r="E52" s="88">
        <f t="shared" si="10"/>
        <v>25.506999999999998</v>
      </c>
      <c r="F52" s="88">
        <f t="shared" si="10"/>
        <v>51.887</v>
      </c>
      <c r="G52" s="88">
        <f t="shared" si="10"/>
        <v>19.319000000000003</v>
      </c>
      <c r="H52" s="88">
        <f t="shared" si="10"/>
        <v>23.814</v>
      </c>
      <c r="I52" s="88">
        <f t="shared" si="10"/>
        <v>44.861000000000004</v>
      </c>
      <c r="J52" s="88">
        <f t="shared" si="10"/>
        <v>53.183</v>
      </c>
      <c r="K52" s="88">
        <f t="shared" si="10"/>
        <v>64.406000000000006</v>
      </c>
      <c r="L52" s="88">
        <f t="shared" si="10"/>
        <v>26.243000000000002</v>
      </c>
      <c r="M52" s="88">
        <f t="shared" si="10"/>
        <v>42.777000000000001</v>
      </c>
      <c r="N52" s="88">
        <f t="shared" si="10"/>
        <v>39.191000000000003</v>
      </c>
      <c r="O52" s="88">
        <f t="shared" si="10"/>
        <v>74.02000000000001</v>
      </c>
      <c r="P52" s="88">
        <f t="shared" si="10"/>
        <v>72.850999999999999</v>
      </c>
      <c r="Q52" s="88">
        <f t="shared" si="10"/>
        <v>67.31</v>
      </c>
      <c r="R52" s="88">
        <f t="shared" si="10"/>
        <v>52.915999999999997</v>
      </c>
      <c r="S52" s="88">
        <f t="shared" si="10"/>
        <v>28.98</v>
      </c>
      <c r="T52" s="88">
        <f t="shared" si="10"/>
        <v>24.733000000000001</v>
      </c>
      <c r="U52" s="88">
        <f t="shared" si="10"/>
        <v>14.452</v>
      </c>
      <c r="V52" s="88">
        <f t="shared" si="10"/>
        <v>8.4130000000000003</v>
      </c>
      <c r="W52" s="88">
        <f t="shared" si="10"/>
        <v>23.068000000000005</v>
      </c>
      <c r="X52" s="88">
        <f t="shared" si="10"/>
        <v>31.741</v>
      </c>
      <c r="Y52" s="88">
        <f t="shared" si="10"/>
        <v>42.004000000000005</v>
      </c>
      <c r="Z52" s="89" t="str">
        <f t="shared" si="10"/>
        <v/>
      </c>
      <c r="AA52" s="104">
        <f>SUM(B52:Z52)</f>
        <v>893.4799999999999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103.35</v>
      </c>
      <c r="C7" s="117">
        <v>88.36</v>
      </c>
      <c r="D7" s="117">
        <v>86.13</v>
      </c>
      <c r="E7" s="117">
        <v>85.37</v>
      </c>
      <c r="F7" s="117">
        <v>87.15</v>
      </c>
      <c r="G7" s="117">
        <v>87.7</v>
      </c>
      <c r="H7" s="117">
        <v>104.15</v>
      </c>
      <c r="I7" s="117">
        <v>92.74</v>
      </c>
      <c r="J7" s="117">
        <v>92.53</v>
      </c>
      <c r="K7" s="117">
        <v>93.24</v>
      </c>
      <c r="L7" s="117">
        <v>76.819999999999993</v>
      </c>
      <c r="M7" s="117">
        <v>74</v>
      </c>
      <c r="N7" s="117">
        <v>79</v>
      </c>
      <c r="O7" s="117">
        <v>89.16</v>
      </c>
      <c r="P7" s="117">
        <v>87</v>
      </c>
      <c r="Q7" s="117">
        <v>86.68</v>
      </c>
      <c r="R7" s="117">
        <v>94.55</v>
      </c>
      <c r="S7" s="117">
        <v>97.25</v>
      </c>
      <c r="T7" s="117">
        <v>153.65</v>
      </c>
      <c r="U7" s="117">
        <v>212.75</v>
      </c>
      <c r="V7" s="117">
        <v>243.29</v>
      </c>
      <c r="W7" s="117">
        <v>201</v>
      </c>
      <c r="X7" s="117">
        <v>147.82</v>
      </c>
      <c r="Y7" s="117">
        <v>128.57</v>
      </c>
      <c r="Z7" s="118"/>
      <c r="AA7" s="119">
        <f>IF(SUM(B7:Z7)&lt;&gt;0,AVERAGEIF(B7:Z7,"&lt;&gt;"""),"")</f>
        <v>112.17750000000002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2024-06-20T20:37:13Z</dcterms:created>
  <dcterms:modified xsi:type="dcterms:W3CDTF">2024-06-20T20:37:14Z</dcterms:modified>
</cp:coreProperties>
</file>