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<sst xmlns="http://schemas.openxmlformats.org/spreadsheetml/2006/main" count="119" uniqueCount="54">
  <si>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19/06/2024 23:35:56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</si>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</sst>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8B-4AC8-8495-F5881B2D52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8B-4AC8-8495-F5881B2D52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3.12</c:v>
                </c:pt>
                <c:pt idx="1">
                  <c:v>2.08</c:v>
                </c:pt>
                <c:pt idx="2">
                  <c:v>2.665</c:v>
                </c:pt>
                <c:pt idx="3">
                  <c:v>2.464</c:v>
                </c:pt>
                <c:pt idx="4">
                  <c:v>1.579</c:v>
                </c:pt>
                <c:pt idx="5">
                  <c:v>1.0489999999999999</c:v>
                </c:pt>
                <c:pt idx="6">
                  <c:v>0.40100000000000002</c:v>
                </c:pt>
                <c:pt idx="7">
                  <c:v>3.5209999999999999</c:v>
                </c:pt>
                <c:pt idx="8">
                  <c:v>2.9180000000000001</c:v>
                </c:pt>
                <c:pt idx="9">
                  <c:v>2.85</c:v>
                </c:pt>
                <c:pt idx="10">
                  <c:v>2.8959999999999999</c:v>
                </c:pt>
                <c:pt idx="11">
                  <c:v>4.4450000000000003</c:v>
                </c:pt>
                <c:pt idx="12">
                  <c:v>0.60799999999999998</c:v>
                </c:pt>
                <c:pt idx="13">
                  <c:v>1.0660000000000001</c:v>
                </c:pt>
                <c:pt idx="14">
                  <c:v>0.34699999999999998</c:v>
                </c:pt>
                <c:pt idx="16">
                  <c:v>0.52800000000000002</c:v>
                </c:pt>
                <c:pt idx="17">
                  <c:v>1.0900000000000001</c:v>
                </c:pt>
                <c:pt idx="18">
                  <c:v>3.8050000000000002</c:v>
                </c:pt>
                <c:pt idx="19">
                  <c:v>1.246</c:v>
                </c:pt>
                <c:pt idx="20">
                  <c:v>1.2</c:v>
                </c:pt>
                <c:pt idx="21">
                  <c:v>3.129</c:v>
                </c:pt>
                <c:pt idx="22">
                  <c:v>3.3719999999999999</c:v>
                </c:pt>
                <c:pt idx="23">
                  <c:v>2.758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8B-4AC8-8495-F5881B2D52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5.68</c:v>
                </c:pt>
                <c:pt idx="1">
                  <c:v>6.2450000000000001</c:v>
                </c:pt>
                <c:pt idx="2">
                  <c:v>5.84</c:v>
                </c:pt>
                <c:pt idx="3">
                  <c:v>3.6320000000000001</c:v>
                </c:pt>
                <c:pt idx="4">
                  <c:v>3.3180000000000001</c:v>
                </c:pt>
                <c:pt idx="6">
                  <c:v>0.623</c:v>
                </c:pt>
                <c:pt idx="7">
                  <c:v>6.78</c:v>
                </c:pt>
                <c:pt idx="8">
                  <c:v>5.5430000000000001</c:v>
                </c:pt>
                <c:pt idx="9">
                  <c:v>6.7480000000000002</c:v>
                </c:pt>
                <c:pt idx="10">
                  <c:v>7.6809999999999992</c:v>
                </c:pt>
                <c:pt idx="11">
                  <c:v>9.2469999999999999</c:v>
                </c:pt>
                <c:pt idx="12">
                  <c:v>5.1459999999999999</c:v>
                </c:pt>
                <c:pt idx="13">
                  <c:v>5.8689999999999998</c:v>
                </c:pt>
                <c:pt idx="14">
                  <c:v>3.1830000000000003</c:v>
                </c:pt>
                <c:pt idx="15">
                  <c:v>4.6379999999999999</c:v>
                </c:pt>
                <c:pt idx="16">
                  <c:v>4.7629999999999999</c:v>
                </c:pt>
                <c:pt idx="17">
                  <c:v>6.7570000000000006</c:v>
                </c:pt>
                <c:pt idx="18">
                  <c:v>13.351000000000001</c:v>
                </c:pt>
                <c:pt idx="19">
                  <c:v>5.9830000000000005</c:v>
                </c:pt>
                <c:pt idx="20">
                  <c:v>7.0039999999999996</c:v>
                </c:pt>
                <c:pt idx="21">
                  <c:v>11.216000000000001</c:v>
                </c:pt>
                <c:pt idx="22">
                  <c:v>13.957000000000001</c:v>
                </c:pt>
                <c:pt idx="23">
                  <c:v>10.249000000000001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8B-4AC8-8495-F5881B2D52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8B-4AC8-8495-F5881B2D52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8B-4AC8-8495-F5881B2D52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8B-4AC8-8495-F5881B2D52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8B-4AC8-8495-F5881B2D52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8B-4AC8-8495-F5881B2D52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4.0999999999999996</c:v>
                </c:pt>
                <c:pt idx="1">
                  <c:v>21.62</c:v>
                </c:pt>
                <c:pt idx="2">
                  <c:v>9.8249999999999993</c:v>
                </c:pt>
                <c:pt idx="3">
                  <c:v>19.100000000000001</c:v>
                </c:pt>
                <c:pt idx="4">
                  <c:v>6.0919999999999996</c:v>
                </c:pt>
                <c:pt idx="5">
                  <c:v>33.244</c:v>
                </c:pt>
                <c:pt idx="6">
                  <c:v>27.094999999999999</c:v>
                </c:pt>
                <c:pt idx="7">
                  <c:v>39</c:v>
                </c:pt>
                <c:pt idx="8">
                  <c:v>26.638999999999999</c:v>
                </c:pt>
                <c:pt idx="9">
                  <c:v>19.158000000000001</c:v>
                </c:pt>
                <c:pt idx="10">
                  <c:v>11.948</c:v>
                </c:pt>
                <c:pt idx="13">
                  <c:v>9.7840000000000007</c:v>
                </c:pt>
                <c:pt idx="14">
                  <c:v>39.600999999999999</c:v>
                </c:pt>
                <c:pt idx="17">
                  <c:v>4.0119999999999996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8B-4AC8-8495-F5881B2D522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8B-4AC8-8495-F5881B2D52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15.6</c:v>
                </c:pt>
                <c:pt idx="1">
                  <c:v>9.3689999999999998</c:v>
                </c:pt>
                <c:pt idx="2">
                  <c:v>13.794</c:v>
                </c:pt>
                <c:pt idx="3">
                  <c:v>12.837</c:v>
                </c:pt>
                <c:pt idx="4">
                  <c:v>11</c:v>
                </c:pt>
                <c:pt idx="5">
                  <c:v>11.785</c:v>
                </c:pt>
                <c:pt idx="6">
                  <c:v>7</c:v>
                </c:pt>
                <c:pt idx="7">
                  <c:v>0.22600000000000001</c:v>
                </c:pt>
                <c:pt idx="8">
                  <c:v>23.949000000000005</c:v>
                </c:pt>
                <c:pt idx="9">
                  <c:v>18.673999999999999</c:v>
                </c:pt>
                <c:pt idx="10">
                  <c:v>21.951999999999998</c:v>
                </c:pt>
                <c:pt idx="11">
                  <c:v>30.518000000000001</c:v>
                </c:pt>
                <c:pt idx="12">
                  <c:v>29.895</c:v>
                </c:pt>
                <c:pt idx="13">
                  <c:v>30.526</c:v>
                </c:pt>
                <c:pt idx="14">
                  <c:v>7.5430000000000001</c:v>
                </c:pt>
                <c:pt idx="15">
                  <c:v>27.431000000000001</c:v>
                </c:pt>
                <c:pt idx="16">
                  <c:v>24.073999999999998</c:v>
                </c:pt>
                <c:pt idx="17">
                  <c:v>19.228000000000002</c:v>
                </c:pt>
                <c:pt idx="18">
                  <c:v>20.558000000000003</c:v>
                </c:pt>
                <c:pt idx="19">
                  <c:v>19.347999999999999</c:v>
                </c:pt>
                <c:pt idx="20">
                  <c:v>21.103999999999999</c:v>
                </c:pt>
                <c:pt idx="21">
                  <c:v>20.879000000000001</c:v>
                </c:pt>
                <c:pt idx="22">
                  <c:v>13.671000000000001</c:v>
                </c:pt>
                <c:pt idx="23">
                  <c:v>14.483999999999998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8B-4AC8-8495-F5881B2D52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8B-4AC8-8495-F5881B2D52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8B-4AC8-8495-F5881B2D5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116.61</c:v>
                </c:pt>
                <c:pt idx="1">
                  <c:v>98.91</c:v>
                </c:pt>
                <c:pt idx="2">
                  <c:v>91.24</c:v>
                </c:pt>
                <c:pt idx="3">
                  <c:v>87.6</c:v>
                </c:pt>
                <c:pt idx="4">
                  <c:v>84.91</c:v>
                </c:pt>
                <c:pt idx="5">
                  <c:v>90.37</c:v>
                </c:pt>
                <c:pt idx="6">
                  <c:v>109.4</c:v>
                </c:pt>
                <c:pt idx="7">
                  <c:v>94.49</c:v>
                </c:pt>
                <c:pt idx="8">
                  <c:v>96.79</c:v>
                </c:pt>
                <c:pt idx="9">
                  <c:v>76</c:v>
                </c:pt>
                <c:pt idx="10">
                  <c:v>75.489999999999995</c:v>
                </c:pt>
                <c:pt idx="11">
                  <c:v>72.5</c:v>
                </c:pt>
                <c:pt idx="12">
                  <c:v>79.69</c:v>
                </c:pt>
                <c:pt idx="13">
                  <c:v>80.16</c:v>
                </c:pt>
                <c:pt idx="14">
                  <c:v>83.59</c:v>
                </c:pt>
                <c:pt idx="15">
                  <c:v>85.53</c:v>
                </c:pt>
                <c:pt idx="16">
                  <c:v>99.76</c:v>
                </c:pt>
                <c:pt idx="17">
                  <c:v>95.37</c:v>
                </c:pt>
                <c:pt idx="18">
                  <c:v>131.53</c:v>
                </c:pt>
                <c:pt idx="19">
                  <c:v>193.57</c:v>
                </c:pt>
                <c:pt idx="20">
                  <c:v>207.15</c:v>
                </c:pt>
                <c:pt idx="21">
                  <c:v>180.16</c:v>
                </c:pt>
                <c:pt idx="22">
                  <c:v>108.87</c:v>
                </c:pt>
                <c:pt idx="23">
                  <c:v>103.87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8B-4AC8-8495-F5881B2D5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D6-4BC4-81FD-B0F66288BE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D6-4BC4-81FD-B0F66288BE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</c:v>
                </c:pt>
                <c:pt idx="1">
                  <c:v>8.2729999999999997</c:v>
                </c:pt>
                <c:pt idx="2">
                  <c:v>8.36</c:v>
                </c:pt>
                <c:pt idx="3">
                  <c:v>8.3710000000000004</c:v>
                </c:pt>
                <c:pt idx="4">
                  <c:v>2.9409999999999998</c:v>
                </c:pt>
                <c:pt idx="5">
                  <c:v>3.3540000000000001</c:v>
                </c:pt>
                <c:pt idx="6">
                  <c:v>7.1340000000000003</c:v>
                </c:pt>
                <c:pt idx="7">
                  <c:v>6.694</c:v>
                </c:pt>
                <c:pt idx="8">
                  <c:v>4.4610000000000003</c:v>
                </c:pt>
                <c:pt idx="9">
                  <c:v>10.277000000000001</c:v>
                </c:pt>
                <c:pt idx="10">
                  <c:v>10.31</c:v>
                </c:pt>
                <c:pt idx="11">
                  <c:v>10.329000000000001</c:v>
                </c:pt>
                <c:pt idx="12">
                  <c:v>15</c:v>
                </c:pt>
                <c:pt idx="13">
                  <c:v>20.7</c:v>
                </c:pt>
                <c:pt idx="14">
                  <c:v>18.899999999999999</c:v>
                </c:pt>
                <c:pt idx="15">
                  <c:v>19.350000000000001</c:v>
                </c:pt>
                <c:pt idx="16">
                  <c:v>26</c:v>
                </c:pt>
                <c:pt idx="17">
                  <c:v>16.7</c:v>
                </c:pt>
                <c:pt idx="18">
                  <c:v>27.164999999999999</c:v>
                </c:pt>
                <c:pt idx="19">
                  <c:v>25.393999999999998</c:v>
                </c:pt>
                <c:pt idx="20">
                  <c:v>21</c:v>
                </c:pt>
                <c:pt idx="21">
                  <c:v>28.024000000000001</c:v>
                </c:pt>
                <c:pt idx="22">
                  <c:v>31</c:v>
                </c:pt>
                <c:pt idx="23">
                  <c:v>27.491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D6-4BC4-81FD-B0F66288BE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11.497</c:v>
                </c:pt>
                <c:pt idx="1">
                  <c:v>13.948999999999998</c:v>
                </c:pt>
                <c:pt idx="2">
                  <c:v>13.645999999999999</c:v>
                </c:pt>
                <c:pt idx="3">
                  <c:v>6.4899999999999993</c:v>
                </c:pt>
                <c:pt idx="4">
                  <c:v>1.2729999999999999</c:v>
                </c:pt>
                <c:pt idx="5">
                  <c:v>3.2809999999999997</c:v>
                </c:pt>
                <c:pt idx="6">
                  <c:v>6.3710000000000004</c:v>
                </c:pt>
                <c:pt idx="7">
                  <c:v>5.4270000000000005</c:v>
                </c:pt>
                <c:pt idx="8">
                  <c:v>3.399</c:v>
                </c:pt>
                <c:pt idx="9">
                  <c:v>17.152999999999999</c:v>
                </c:pt>
                <c:pt idx="10">
                  <c:v>12.491999999999999</c:v>
                </c:pt>
                <c:pt idx="11">
                  <c:v>12.21</c:v>
                </c:pt>
                <c:pt idx="12">
                  <c:v>1.579</c:v>
                </c:pt>
                <c:pt idx="13">
                  <c:v>8.35</c:v>
                </c:pt>
                <c:pt idx="14">
                  <c:v>5.8</c:v>
                </c:pt>
                <c:pt idx="15">
                  <c:v>6.25</c:v>
                </c:pt>
                <c:pt idx="17">
                  <c:v>3.1</c:v>
                </c:pt>
                <c:pt idx="18">
                  <c:v>10.548999999999999</c:v>
                </c:pt>
                <c:pt idx="19">
                  <c:v>1.1830000000000001</c:v>
                </c:pt>
                <c:pt idx="20">
                  <c:v>8.3079999999999998</c:v>
                </c:pt>
                <c:pt idx="21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D6-4BC4-81FD-B0F66288BE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D6-4BC4-81FD-B0F66288BE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D6-4BC4-81FD-B0F66288BE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D6-4BC4-81FD-B0F66288BE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D6-4BC4-81FD-B0F66288BE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D6-4BC4-81FD-B0F66288BE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8.5999999999999993E-2</c:v>
                </c:pt>
                <c:pt idx="1">
                  <c:v>9.1999999999999998E-2</c:v>
                </c:pt>
                <c:pt idx="2">
                  <c:v>8.2000000000000003E-2</c:v>
                </c:pt>
                <c:pt idx="3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D6-4BC4-81FD-B0F66288BE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D6-4BC4-81FD-B0F66288BE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11.417</c:v>
                </c:pt>
                <c:pt idx="1">
                  <c:v>17</c:v>
                </c:pt>
                <c:pt idx="2">
                  <c:v>10.036</c:v>
                </c:pt>
                <c:pt idx="3">
                  <c:v>23.131999999999998</c:v>
                </c:pt>
                <c:pt idx="4">
                  <c:v>17.775000000000002</c:v>
                </c:pt>
                <c:pt idx="5">
                  <c:v>39.443000000000005</c:v>
                </c:pt>
                <c:pt idx="6">
                  <c:v>21.614000000000001</c:v>
                </c:pt>
                <c:pt idx="7">
                  <c:v>37.406000000000006</c:v>
                </c:pt>
                <c:pt idx="8">
                  <c:v>51.189</c:v>
                </c:pt>
                <c:pt idx="9">
                  <c:v>20</c:v>
                </c:pt>
                <c:pt idx="10">
                  <c:v>21.675000000000001</c:v>
                </c:pt>
                <c:pt idx="11">
                  <c:v>21.670999999999999</c:v>
                </c:pt>
                <c:pt idx="12">
                  <c:v>19.07</c:v>
                </c:pt>
                <c:pt idx="13">
                  <c:v>18.195</c:v>
                </c:pt>
                <c:pt idx="14">
                  <c:v>25.974</c:v>
                </c:pt>
                <c:pt idx="15">
                  <c:v>6.4690000000000003</c:v>
                </c:pt>
                <c:pt idx="16">
                  <c:v>3.3649999999999993</c:v>
                </c:pt>
                <c:pt idx="17">
                  <c:v>11.286999999999999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D6-4BC4-81FD-B0F66288BE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D6-4BC4-81FD-B0F66288BE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D6-4BC4-81FD-B0F66288B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116.61</c:v>
                </c:pt>
                <c:pt idx="1">
                  <c:v>98.91</c:v>
                </c:pt>
                <c:pt idx="2">
                  <c:v>91.24</c:v>
                </c:pt>
                <c:pt idx="3">
                  <c:v>87.6</c:v>
                </c:pt>
                <c:pt idx="4">
                  <c:v>84.91</c:v>
                </c:pt>
                <c:pt idx="5">
                  <c:v>90.37</c:v>
                </c:pt>
                <c:pt idx="6">
                  <c:v>109.4</c:v>
                </c:pt>
                <c:pt idx="7">
                  <c:v>94.49</c:v>
                </c:pt>
                <c:pt idx="8">
                  <c:v>96.79</c:v>
                </c:pt>
                <c:pt idx="9">
                  <c:v>76</c:v>
                </c:pt>
                <c:pt idx="10">
                  <c:v>75.489999999999995</c:v>
                </c:pt>
                <c:pt idx="11">
                  <c:v>72.5</c:v>
                </c:pt>
                <c:pt idx="12">
                  <c:v>79.69</c:v>
                </c:pt>
                <c:pt idx="13">
                  <c:v>80.16</c:v>
                </c:pt>
                <c:pt idx="14">
                  <c:v>83.59</c:v>
                </c:pt>
                <c:pt idx="15">
                  <c:v>85.53</c:v>
                </c:pt>
                <c:pt idx="16">
                  <c:v>99.76</c:v>
                </c:pt>
                <c:pt idx="17">
                  <c:v>95.37</c:v>
                </c:pt>
                <c:pt idx="18">
                  <c:v>131.53</c:v>
                </c:pt>
                <c:pt idx="19">
                  <c:v>193.57</c:v>
                </c:pt>
                <c:pt idx="20">
                  <c:v>207.15</c:v>
                </c:pt>
                <c:pt idx="21">
                  <c:v>180.16</c:v>
                </c:pt>
                <c:pt idx="22">
                  <c:v>108.87</c:v>
                </c:pt>
                <c:pt idx="23">
                  <c:v>103.87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D6-4BC4-81FD-B0F66288B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28.5</v>
      </c>
      <c r="C4" s="18">
        <v>39.314</v>
      </c>
      <c r="D4" s="18">
        <v>32.123999999999995</v>
      </c>
      <c r="E4" s="18">
        <v>38.032999999999994</v>
      </c>
      <c r="F4" s="18">
        <v>21.989000000000001</v>
      </c>
      <c r="G4" s="18">
        <v>46.078000000000003</v>
      </c>
      <c r="H4" s="18">
        <v>35.119</v>
      </c>
      <c r="I4" s="18">
        <v>49.527000000000001</v>
      </c>
      <c r="J4" s="18">
        <v>59.048999999999999</v>
      </c>
      <c r="K4" s="18">
        <v>47.429999999999993</v>
      </c>
      <c r="L4" s="18">
        <v>44.477000000000004</v>
      </c>
      <c r="M4" s="18">
        <v>44.21</v>
      </c>
      <c r="N4" s="18">
        <v>35.649000000000001</v>
      </c>
      <c r="O4" s="18">
        <v>47.244999999999997</v>
      </c>
      <c r="P4" s="18">
        <v>50.673999999999999</v>
      </c>
      <c r="Q4" s="18">
        <v>32.069000000000003</v>
      </c>
      <c r="R4" s="18">
        <v>29.364999999999998</v>
      </c>
      <c r="S4" s="18">
        <v>31.087</v>
      </c>
      <c r="T4" s="18">
        <v>37.713999999999999</v>
      </c>
      <c r="U4" s="18">
        <v>26.576999999999998</v>
      </c>
      <c r="V4" s="18">
        <v>29.307999999999996</v>
      </c>
      <c r="W4" s="18">
        <v>35.224000000000004</v>
      </c>
      <c r="X4" s="18">
        <v>30.999999999999996</v>
      </c>
      <c r="Y4" s="18">
        <v>27.490999999999996</v>
      </c>
      <c r="Z4" s="19"/>
      <c r="AA4" s="20">
        <f>SUM(B4:Z4)</f>
        <v>899.25300000000004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116.61</v>
      </c>
      <c r="C7" s="28">
        <v>98.91</v>
      </c>
      <c r="D7" s="28">
        <v>91.24</v>
      </c>
      <c r="E7" s="28">
        <v>87.6</v>
      </c>
      <c r="F7" s="28">
        <v>84.91</v>
      </c>
      <c r="G7" s="28">
        <v>90.37</v>
      </c>
      <c r="H7" s="28">
        <v>109.4</v>
      </c>
      <c r="I7" s="28">
        <v>94.49</v>
      </c>
      <c r="J7" s="28">
        <v>96.79</v>
      </c>
      <c r="K7" s="28">
        <v>76</v>
      </c>
      <c r="L7" s="28">
        <v>75.489999999999995</v>
      </c>
      <c r="M7" s="28">
        <v>72.5</v>
      </c>
      <c r="N7" s="28">
        <v>79.69</v>
      </c>
      <c r="O7" s="28">
        <v>80.16</v>
      </c>
      <c r="P7" s="28">
        <v>83.59</v>
      </c>
      <c r="Q7" s="28">
        <v>85.53</v>
      </c>
      <c r="R7" s="28">
        <v>99.76</v>
      </c>
      <c r="S7" s="28">
        <v>95.37</v>
      </c>
      <c r="T7" s="28">
        <v>131.53</v>
      </c>
      <c r="U7" s="28">
        <v>193.57</v>
      </c>
      <c r="V7" s="28">
        <v>207.15</v>
      </c>
      <c r="W7" s="28">
        <v>180.16</v>
      </c>
      <c r="X7" s="28">
        <v>108.87</v>
      </c>
      <c r="Y7" s="28">
        <v>103.87</v>
      </c>
      <c r="Z7" s="29"/>
      <c r="AA7" s="30">
        <f>IF(SUM(B7:Z7)&lt;&gt;0,AVERAGEIF(B7:Z7,"&lt;&gt;"""),"")</f>
        <v>105.98166666666664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4.0999999999999996</v>
      </c>
      <c r="C12" s="52">
        <v>21.62</v>
      </c>
      <c r="D12" s="52">
        <v>9.8249999999999993</v>
      </c>
      <c r="E12" s="52">
        <v>19.100000000000001</v>
      </c>
      <c r="F12" s="52">
        <v>6.0919999999999996</v>
      </c>
      <c r="G12" s="52">
        <v>33.244</v>
      </c>
      <c r="H12" s="52">
        <v>27.094999999999999</v>
      </c>
      <c r="I12" s="52">
        <v>39</v>
      </c>
      <c r="J12" s="52">
        <v>26.638999999999999</v>
      </c>
      <c r="K12" s="52">
        <v>19.158000000000001</v>
      </c>
      <c r="L12" s="52">
        <v>11.948</v>
      </c>
      <c r="M12" s="52"/>
      <c r="N12" s="52"/>
      <c r="O12" s="52">
        <v>9.7840000000000007</v>
      </c>
      <c r="P12" s="52">
        <v>39.600999999999999</v>
      </c>
      <c r="Q12" s="52"/>
      <c r="R12" s="52"/>
      <c r="S12" s="52">
        <v>4.0119999999999996</v>
      </c>
      <c r="T12" s="52"/>
      <c r="U12" s="52"/>
      <c r="V12" s="52"/>
      <c r="W12" s="52"/>
      <c r="X12" s="52"/>
      <c r="Y12" s="52"/>
      <c r="Z12" s="53"/>
      <c r="AA12" s="54">
        <f t="shared" si="0"/>
        <v>271.21800000000002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15.6</v>
      </c>
      <c r="C14" s="57">
        <v>9.3689999999999998</v>
      </c>
      <c r="D14" s="57">
        <v>13.794</v>
      </c>
      <c r="E14" s="57">
        <v>12.837</v>
      </c>
      <c r="F14" s="57">
        <v>11</v>
      </c>
      <c r="G14" s="57">
        <v>11.785</v>
      </c>
      <c r="H14" s="57">
        <v>7</v>
      </c>
      <c r="I14" s="57">
        <v>0.22600000000000001</v>
      </c>
      <c r="J14" s="57">
        <v>23.949000000000005</v>
      </c>
      <c r="K14" s="57">
        <v>18.673999999999999</v>
      </c>
      <c r="L14" s="57">
        <v>21.951999999999998</v>
      </c>
      <c r="M14" s="57">
        <v>30.518000000000001</v>
      </c>
      <c r="N14" s="57">
        <v>29.895</v>
      </c>
      <c r="O14" s="57">
        <v>30.526</v>
      </c>
      <c r="P14" s="57">
        <v>7.5430000000000001</v>
      </c>
      <c r="Q14" s="57">
        <v>27.431000000000001</v>
      </c>
      <c r="R14" s="57">
        <v>24.073999999999998</v>
      </c>
      <c r="S14" s="57">
        <v>19.228000000000002</v>
      </c>
      <c r="T14" s="57">
        <v>20.558000000000003</v>
      </c>
      <c r="U14" s="57">
        <v>19.347999999999999</v>
      </c>
      <c r="V14" s="57">
        <v>21.103999999999999</v>
      </c>
      <c r="W14" s="57">
        <v>20.879000000000001</v>
      </c>
      <c r="X14" s="57">
        <v>13.671000000000001</v>
      </c>
      <c r="Y14" s="57">
        <v>14.483999999999998</v>
      </c>
      <c r="Z14" s="58"/>
      <c r="AA14" s="59">
        <f t="shared" si="0"/>
        <v>425.44500000000005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19.7</v>
      </c>
      <c r="C16" s="62">
        <f t="shared" si="1"/>
        <v>30.989000000000001</v>
      </c>
      <c r="D16" s="62">
        <f t="shared" si="1"/>
        <v>23.619</v>
      </c>
      <c r="E16" s="62">
        <f t="shared" si="1"/>
        <v>31.937000000000001</v>
      </c>
      <c r="F16" s="62">
        <f t="shared" si="1"/>
        <v>17.091999999999999</v>
      </c>
      <c r="G16" s="62">
        <f t="shared" si="1"/>
        <v>45.028999999999996</v>
      </c>
      <c r="H16" s="62">
        <f t="shared" si="1"/>
        <v>34.094999999999999</v>
      </c>
      <c r="I16" s="62">
        <f t="shared" si="1"/>
        <v>39.225999999999999</v>
      </c>
      <c r="J16" s="62">
        <f t="shared" si="1"/>
        <v>50.588000000000008</v>
      </c>
      <c r="K16" s="62">
        <f t="shared" si="1"/>
        <v>37.832000000000001</v>
      </c>
      <c r="L16" s="62">
        <f t="shared" si="1"/>
        <v>33.9</v>
      </c>
      <c r="M16" s="62">
        <f t="shared" si="1"/>
        <v>30.518000000000001</v>
      </c>
      <c r="N16" s="62">
        <f t="shared" si="1"/>
        <v>29.895</v>
      </c>
      <c r="O16" s="62">
        <f t="shared" si="1"/>
        <v>40.31</v>
      </c>
      <c r="P16" s="62">
        <f t="shared" si="1"/>
        <v>47.143999999999998</v>
      </c>
      <c r="Q16" s="62">
        <f t="shared" si="1"/>
        <v>27.431000000000001</v>
      </c>
      <c r="R16" s="62">
        <f t="shared" si="1"/>
        <v>24.073999999999998</v>
      </c>
      <c r="S16" s="62">
        <f t="shared" si="1"/>
        <v>23.240000000000002</v>
      </c>
      <c r="T16" s="62">
        <f t="shared" si="1"/>
        <v>20.558000000000003</v>
      </c>
      <c r="U16" s="62">
        <f t="shared" si="1"/>
        <v>19.347999999999999</v>
      </c>
      <c r="V16" s="62">
        <f t="shared" si="1"/>
        <v>21.103999999999999</v>
      </c>
      <c r="W16" s="62">
        <f t="shared" si="1"/>
        <v>20.879000000000001</v>
      </c>
      <c r="X16" s="62">
        <f t="shared" si="1"/>
        <v>13.671000000000001</v>
      </c>
      <c r="Y16" s="62">
        <f t="shared" si="1"/>
        <v>14.483999999999998</v>
      </c>
      <c r="Z16" s="63" t="str">
        <f t="shared" si="1"/>
        <v/>
      </c>
      <c r="AA16" s="64">
        <f>SUM(AA10:AA15)</f>
        <v>696.66300000000001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3.12</v>
      </c>
      <c r="C20" s="77">
        <v>2.08</v>
      </c>
      <c r="D20" s="77">
        <v>2.665</v>
      </c>
      <c r="E20" s="77">
        <v>2.464</v>
      </c>
      <c r="F20" s="77">
        <v>1.579</v>
      </c>
      <c r="G20" s="77">
        <v>1.0489999999999999</v>
      </c>
      <c r="H20" s="77">
        <v>0.40100000000000002</v>
      </c>
      <c r="I20" s="77">
        <v>3.5209999999999999</v>
      </c>
      <c r="J20" s="77">
        <v>2.9180000000000001</v>
      </c>
      <c r="K20" s="77">
        <v>2.85</v>
      </c>
      <c r="L20" s="77">
        <v>2.8959999999999999</v>
      </c>
      <c r="M20" s="77">
        <v>4.4450000000000003</v>
      </c>
      <c r="N20" s="77">
        <v>0.60799999999999998</v>
      </c>
      <c r="O20" s="77">
        <v>1.0660000000000001</v>
      </c>
      <c r="P20" s="77">
        <v>0.34699999999999998</v>
      </c>
      <c r="Q20" s="77"/>
      <c r="R20" s="77">
        <v>0.52800000000000002</v>
      </c>
      <c r="S20" s="77">
        <v>1.0900000000000001</v>
      </c>
      <c r="T20" s="77">
        <v>3.8050000000000002</v>
      </c>
      <c r="U20" s="77">
        <v>1.246</v>
      </c>
      <c r="V20" s="77">
        <v>1.2</v>
      </c>
      <c r="W20" s="77">
        <v>3.129</v>
      </c>
      <c r="X20" s="77">
        <v>3.3719999999999999</v>
      </c>
      <c r="Y20" s="77">
        <v>2.758</v>
      </c>
      <c r="Z20" s="78"/>
      <c r="AA20" s="79">
        <f t="shared" si="2"/>
        <v>49.137000000000008</v>
      </c>
    </row>
    <row r="21" spans="1:27" ht="24.9" customHeight="1" x14ac:dyDescent="0.25">
      <c r="A21" s="75" t="s">
        <v>16</v>
      </c>
      <c r="B21" s="80">
        <v>5.68</v>
      </c>
      <c r="C21" s="81">
        <v>6.2450000000000001</v>
      </c>
      <c r="D21" s="81">
        <v>5.84</v>
      </c>
      <c r="E21" s="81">
        <v>3.6320000000000001</v>
      </c>
      <c r="F21" s="81">
        <v>3.3180000000000001</v>
      </c>
      <c r="G21" s="81"/>
      <c r="H21" s="81">
        <v>0.623</v>
      </c>
      <c r="I21" s="81">
        <v>6.78</v>
      </c>
      <c r="J21" s="81">
        <v>5.5430000000000001</v>
      </c>
      <c r="K21" s="81">
        <v>6.7480000000000002</v>
      </c>
      <c r="L21" s="81">
        <v>7.6809999999999992</v>
      </c>
      <c r="M21" s="81">
        <v>9.2469999999999999</v>
      </c>
      <c r="N21" s="81">
        <v>5.1459999999999999</v>
      </c>
      <c r="O21" s="81">
        <v>5.8689999999999998</v>
      </c>
      <c r="P21" s="81">
        <v>3.1830000000000003</v>
      </c>
      <c r="Q21" s="81">
        <v>4.6379999999999999</v>
      </c>
      <c r="R21" s="81">
        <v>4.7629999999999999</v>
      </c>
      <c r="S21" s="81">
        <v>6.7570000000000006</v>
      </c>
      <c r="T21" s="81">
        <v>13.351000000000001</v>
      </c>
      <c r="U21" s="81">
        <v>5.9830000000000005</v>
      </c>
      <c r="V21" s="81">
        <v>7.0039999999999996</v>
      </c>
      <c r="W21" s="81">
        <v>11.216000000000001</v>
      </c>
      <c r="X21" s="81">
        <v>13.957000000000001</v>
      </c>
      <c r="Y21" s="81">
        <v>10.249000000000001</v>
      </c>
      <c r="Z21" s="78"/>
      <c r="AA21" s="79">
        <f t="shared" si="2"/>
        <v>153.453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8.8000000000000007</v>
      </c>
      <c r="C26" s="88">
        <f t="shared" si="3"/>
        <v>8.3249999999999993</v>
      </c>
      <c r="D26" s="88">
        <f t="shared" si="3"/>
        <v>8.504999999999999</v>
      </c>
      <c r="E26" s="88">
        <f t="shared" si="3"/>
        <v>6.0960000000000001</v>
      </c>
      <c r="F26" s="88">
        <f t="shared" si="3"/>
        <v>4.8970000000000002</v>
      </c>
      <c r="G26" s="88">
        <f t="shared" si="3"/>
        <v>1.0489999999999999</v>
      </c>
      <c r="H26" s="88">
        <f t="shared" si="3"/>
        <v>1.024</v>
      </c>
      <c r="I26" s="88">
        <f t="shared" si="3"/>
        <v>10.301</v>
      </c>
      <c r="J26" s="88">
        <f t="shared" si="3"/>
        <v>8.4610000000000003</v>
      </c>
      <c r="K26" s="88">
        <f t="shared" si="3"/>
        <v>9.5980000000000008</v>
      </c>
      <c r="L26" s="88">
        <f t="shared" si="3"/>
        <v>10.576999999999998</v>
      </c>
      <c r="M26" s="88">
        <f t="shared" si="3"/>
        <v>13.692</v>
      </c>
      <c r="N26" s="88">
        <f t="shared" si="3"/>
        <v>5.7539999999999996</v>
      </c>
      <c r="O26" s="88">
        <f t="shared" si="3"/>
        <v>6.9349999999999996</v>
      </c>
      <c r="P26" s="88">
        <f t="shared" si="3"/>
        <v>3.5300000000000002</v>
      </c>
      <c r="Q26" s="88">
        <f t="shared" si="3"/>
        <v>4.6379999999999999</v>
      </c>
      <c r="R26" s="88">
        <f t="shared" si="3"/>
        <v>5.2910000000000004</v>
      </c>
      <c r="S26" s="88">
        <f t="shared" si="3"/>
        <v>7.8470000000000004</v>
      </c>
      <c r="T26" s="88">
        <f t="shared" si="3"/>
        <v>17.156000000000002</v>
      </c>
      <c r="U26" s="88">
        <f t="shared" si="3"/>
        <v>7.229000000000001</v>
      </c>
      <c r="V26" s="88">
        <f t="shared" si="3"/>
        <v>8.2039999999999988</v>
      </c>
      <c r="W26" s="88">
        <f t="shared" si="3"/>
        <v>14.345000000000001</v>
      </c>
      <c r="X26" s="88">
        <f t="shared" si="3"/>
        <v>17.329000000000001</v>
      </c>
      <c r="Y26" s="88">
        <f t="shared" si="3"/>
        <v>13.007000000000001</v>
      </c>
      <c r="Z26" s="89" t="str">
        <f t="shared" si="3"/>
        <v/>
      </c>
      <c r="AA26" s="90">
        <f>SUM(AA19:AA25)</f>
        <v>202.59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28.5</v>
      </c>
      <c r="C30" s="77">
        <v>39.314</v>
      </c>
      <c r="D30" s="77">
        <v>32.124000000000002</v>
      </c>
      <c r="E30" s="77">
        <v>38.033000000000001</v>
      </c>
      <c r="F30" s="77">
        <v>21.989000000000001</v>
      </c>
      <c r="G30" s="77">
        <v>46.078000000000003</v>
      </c>
      <c r="H30" s="77">
        <v>35.119</v>
      </c>
      <c r="I30" s="77">
        <v>49.527000000000001</v>
      </c>
      <c r="J30" s="77">
        <v>59.048999999999999</v>
      </c>
      <c r="K30" s="77">
        <v>47.43</v>
      </c>
      <c r="L30" s="77">
        <v>44.476999999999997</v>
      </c>
      <c r="M30" s="77">
        <v>44.21</v>
      </c>
      <c r="N30" s="77">
        <v>35.649000000000001</v>
      </c>
      <c r="O30" s="77">
        <v>47.244999999999997</v>
      </c>
      <c r="P30" s="77">
        <v>50.673999999999999</v>
      </c>
      <c r="Q30" s="77">
        <v>32.069000000000003</v>
      </c>
      <c r="R30" s="77">
        <v>29.364999999999998</v>
      </c>
      <c r="S30" s="77">
        <v>31.087</v>
      </c>
      <c r="T30" s="77">
        <v>37.713999999999999</v>
      </c>
      <c r="U30" s="77">
        <v>26.577000000000002</v>
      </c>
      <c r="V30" s="77">
        <v>29.308</v>
      </c>
      <c r="W30" s="77">
        <v>35.223999999999997</v>
      </c>
      <c r="X30" s="77">
        <v>31</v>
      </c>
      <c r="Y30" s="77">
        <v>27.491</v>
      </c>
      <c r="Z30" s="78"/>
      <c r="AA30" s="79">
        <f>SUM(B30:Z30)</f>
        <v>899.25300000000004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28.5</v>
      </c>
      <c r="C32" s="62">
        <f t="shared" ref="C32:Z32" si="4">IF(LEN(C$2)&gt;0,SUM(C29:C31),"")</f>
        <v>39.314</v>
      </c>
      <c r="D32" s="62">
        <f t="shared" si="4"/>
        <v>32.124000000000002</v>
      </c>
      <c r="E32" s="62">
        <f t="shared" si="4"/>
        <v>38.033000000000001</v>
      </c>
      <c r="F32" s="62">
        <f t="shared" si="4"/>
        <v>21.989000000000001</v>
      </c>
      <c r="G32" s="62">
        <f t="shared" si="4"/>
        <v>46.078000000000003</v>
      </c>
      <c r="H32" s="62">
        <f t="shared" si="4"/>
        <v>35.119</v>
      </c>
      <c r="I32" s="62">
        <f t="shared" si="4"/>
        <v>49.527000000000001</v>
      </c>
      <c r="J32" s="62">
        <f t="shared" si="4"/>
        <v>59.048999999999999</v>
      </c>
      <c r="K32" s="62">
        <f t="shared" si="4"/>
        <v>47.43</v>
      </c>
      <c r="L32" s="62">
        <f t="shared" si="4"/>
        <v>44.476999999999997</v>
      </c>
      <c r="M32" s="62">
        <f t="shared" si="4"/>
        <v>44.21</v>
      </c>
      <c r="N32" s="62">
        <f t="shared" si="4"/>
        <v>35.649000000000001</v>
      </c>
      <c r="O32" s="62">
        <f t="shared" si="4"/>
        <v>47.244999999999997</v>
      </c>
      <c r="P32" s="62">
        <f t="shared" si="4"/>
        <v>50.673999999999999</v>
      </c>
      <c r="Q32" s="62">
        <f t="shared" si="4"/>
        <v>32.069000000000003</v>
      </c>
      <c r="R32" s="62">
        <f t="shared" si="4"/>
        <v>29.364999999999998</v>
      </c>
      <c r="S32" s="62">
        <f t="shared" si="4"/>
        <v>31.087</v>
      </c>
      <c r="T32" s="62">
        <f t="shared" si="4"/>
        <v>37.713999999999999</v>
      </c>
      <c r="U32" s="62">
        <f t="shared" si="4"/>
        <v>26.577000000000002</v>
      </c>
      <c r="V32" s="62">
        <f t="shared" si="4"/>
        <v>29.308</v>
      </c>
      <c r="W32" s="62">
        <f t="shared" si="4"/>
        <v>35.223999999999997</v>
      </c>
      <c r="X32" s="62">
        <f t="shared" si="4"/>
        <v>31</v>
      </c>
      <c r="Y32" s="62">
        <f t="shared" si="4"/>
        <v>27.491</v>
      </c>
      <c r="Z32" s="63" t="str">
        <f t="shared" si="4"/>
        <v/>
      </c>
      <c r="AA32" s="64">
        <f>SUM(AA29:AA31)</f>
        <v>899.25300000000004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28.5</v>
      </c>
      <c r="C52" s="88">
        <f t="shared" si="10"/>
        <v>39.314</v>
      </c>
      <c r="D52" s="88">
        <f t="shared" si="10"/>
        <v>32.123999999999995</v>
      </c>
      <c r="E52" s="88">
        <f t="shared" si="10"/>
        <v>38.033000000000001</v>
      </c>
      <c r="F52" s="88">
        <f t="shared" si="10"/>
        <v>21.988999999999997</v>
      </c>
      <c r="G52" s="88">
        <f t="shared" si="10"/>
        <v>46.077999999999996</v>
      </c>
      <c r="H52" s="88">
        <f t="shared" si="10"/>
        <v>35.119</v>
      </c>
      <c r="I52" s="88">
        <f t="shared" si="10"/>
        <v>49.527000000000001</v>
      </c>
      <c r="J52" s="88">
        <f t="shared" si="10"/>
        <v>59.049000000000007</v>
      </c>
      <c r="K52" s="88">
        <f t="shared" si="10"/>
        <v>47.43</v>
      </c>
      <c r="L52" s="88">
        <f t="shared" si="10"/>
        <v>44.476999999999997</v>
      </c>
      <c r="M52" s="88">
        <f t="shared" si="10"/>
        <v>44.21</v>
      </c>
      <c r="N52" s="88">
        <f t="shared" si="10"/>
        <v>35.649000000000001</v>
      </c>
      <c r="O52" s="88">
        <f t="shared" si="10"/>
        <v>47.245000000000005</v>
      </c>
      <c r="P52" s="88">
        <f t="shared" si="10"/>
        <v>50.673999999999999</v>
      </c>
      <c r="Q52" s="88">
        <f t="shared" si="10"/>
        <v>32.069000000000003</v>
      </c>
      <c r="R52" s="88">
        <f t="shared" si="10"/>
        <v>29.364999999999998</v>
      </c>
      <c r="S52" s="88">
        <f t="shared" si="10"/>
        <v>31.087000000000003</v>
      </c>
      <c r="T52" s="88">
        <f t="shared" si="10"/>
        <v>37.714000000000006</v>
      </c>
      <c r="U52" s="88">
        <f t="shared" si="10"/>
        <v>26.576999999999998</v>
      </c>
      <c r="V52" s="88">
        <f t="shared" si="10"/>
        <v>29.308</v>
      </c>
      <c r="W52" s="88">
        <f t="shared" si="10"/>
        <v>35.224000000000004</v>
      </c>
      <c r="X52" s="88">
        <f t="shared" si="10"/>
        <v>31</v>
      </c>
      <c r="Y52" s="88">
        <f t="shared" si="10"/>
        <v>27.491</v>
      </c>
      <c r="Z52" s="89" t="str">
        <f t="shared" si="10"/>
        <v/>
      </c>
      <c r="AA52" s="104">
        <f>SUM(B52:Z52)</f>
        <v>899.25300000000004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28.5</v>
      </c>
      <c r="C4" s="18">
        <v>39.314</v>
      </c>
      <c r="D4" s="18">
        <v>32.124000000000002</v>
      </c>
      <c r="E4" s="18">
        <v>38.032999999999994</v>
      </c>
      <c r="F4" s="18">
        <v>21.989000000000001</v>
      </c>
      <c r="G4" s="18">
        <v>46.078000000000003</v>
      </c>
      <c r="H4" s="18">
        <v>35.118999999999993</v>
      </c>
      <c r="I4" s="18">
        <v>49.527000000000008</v>
      </c>
      <c r="J4" s="18">
        <v>59.048999999999999</v>
      </c>
      <c r="K4" s="18">
        <v>47.429999999999993</v>
      </c>
      <c r="L4" s="18">
        <v>44.477000000000004</v>
      </c>
      <c r="M4" s="18">
        <v>44.21</v>
      </c>
      <c r="N4" s="18">
        <v>35.649000000000001</v>
      </c>
      <c r="O4" s="18">
        <v>47.245000000000005</v>
      </c>
      <c r="P4" s="18">
        <v>50.673999999999999</v>
      </c>
      <c r="Q4" s="18">
        <v>32.068999999999996</v>
      </c>
      <c r="R4" s="18">
        <v>29.364999999999995</v>
      </c>
      <c r="S4" s="18">
        <v>31.087</v>
      </c>
      <c r="T4" s="18">
        <v>37.713999999999999</v>
      </c>
      <c r="U4" s="18">
        <v>26.576999999999998</v>
      </c>
      <c r="V4" s="18">
        <v>29.308</v>
      </c>
      <c r="W4" s="18">
        <v>35.224000000000004</v>
      </c>
      <c r="X4" s="18">
        <v>31</v>
      </c>
      <c r="Y4" s="18">
        <v>27.491</v>
      </c>
      <c r="Z4" s="19"/>
      <c r="AA4" s="20">
        <f>SUM(B4:Z4)</f>
        <v>899.25300000000004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116.61</v>
      </c>
      <c r="C7" s="28">
        <v>98.91</v>
      </c>
      <c r="D7" s="28">
        <v>91.24</v>
      </c>
      <c r="E7" s="28">
        <v>87.6</v>
      </c>
      <c r="F7" s="28">
        <v>84.91</v>
      </c>
      <c r="G7" s="28">
        <v>90.37</v>
      </c>
      <c r="H7" s="28">
        <v>109.4</v>
      </c>
      <c r="I7" s="28">
        <v>94.49</v>
      </c>
      <c r="J7" s="28">
        <v>96.79</v>
      </c>
      <c r="K7" s="28">
        <v>76</v>
      </c>
      <c r="L7" s="28">
        <v>75.489999999999995</v>
      </c>
      <c r="M7" s="28">
        <v>72.5</v>
      </c>
      <c r="N7" s="28">
        <v>79.69</v>
      </c>
      <c r="O7" s="28">
        <v>80.16</v>
      </c>
      <c r="P7" s="28">
        <v>83.59</v>
      </c>
      <c r="Q7" s="28">
        <v>85.53</v>
      </c>
      <c r="R7" s="28">
        <v>99.76</v>
      </c>
      <c r="S7" s="28">
        <v>95.37</v>
      </c>
      <c r="T7" s="28">
        <v>131.53</v>
      </c>
      <c r="U7" s="28">
        <v>193.57</v>
      </c>
      <c r="V7" s="28">
        <v>207.15</v>
      </c>
      <c r="W7" s="28">
        <v>180.16</v>
      </c>
      <c r="X7" s="28">
        <v>108.87</v>
      </c>
      <c r="Y7" s="28">
        <v>103.87</v>
      </c>
      <c r="Z7" s="29"/>
      <c r="AA7" s="30">
        <f>IF(SUM(B7:Z7)&lt;&gt;0,AVERAGEIF(B7:Z7,"&lt;&gt;"""),"")</f>
        <v>105.98166666666664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8.5999999999999993E-2</v>
      </c>
      <c r="C12" s="52">
        <v>9.1999999999999998E-2</v>
      </c>
      <c r="D12" s="52">
        <v>8.2000000000000003E-2</v>
      </c>
      <c r="E12" s="52">
        <v>0.04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11.417</v>
      </c>
      <c r="C14" s="57">
        <v>17</v>
      </c>
      <c r="D14" s="57">
        <v>10.036</v>
      </c>
      <c r="E14" s="57">
        <v>23.131999999999998</v>
      </c>
      <c r="F14" s="57">
        <v>17.775000000000002</v>
      </c>
      <c r="G14" s="57">
        <v>39.443000000000005</v>
      </c>
      <c r="H14" s="57">
        <v>21.614000000000001</v>
      </c>
      <c r="I14" s="57">
        <v>37.406000000000006</v>
      </c>
      <c r="J14" s="57">
        <v>51.189</v>
      </c>
      <c r="K14" s="57">
        <v>20</v>
      </c>
      <c r="L14" s="57">
        <v>21.675000000000001</v>
      </c>
      <c r="M14" s="57">
        <v>21.670999999999999</v>
      </c>
      <c r="N14" s="57">
        <v>19.07</v>
      </c>
      <c r="O14" s="57">
        <v>18.195</v>
      </c>
      <c r="P14" s="57">
        <v>25.974</v>
      </c>
      <c r="Q14" s="57">
        <v>6.4690000000000003</v>
      </c>
      <c r="R14" s="57">
        <v>3.3649999999999993</v>
      </c>
      <c r="S14" s="57">
        <v>11.286999999999999</v>
      </c>
      <c r="T14" s="57"/>
      <c r="U14" s="57"/>
      <c r="V14" s="57"/>
      <c r="W14" s="57"/>
      <c r="X14" s="57"/>
      <c r="Y14" s="57"/>
      <c r="Z14" s="58"/>
      <c r="AA14" s="59">
        <f t="shared" si="0"/>
        <v>376.71799999999996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11.503</v>
      </c>
      <c r="C16" s="62">
        <f t="shared" ref="C16:Z16" si="1">IF(LEN(C$2)&gt;0,SUM(C10:C15),"")</f>
        <v>17.091999999999999</v>
      </c>
      <c r="D16" s="62">
        <f t="shared" si="1"/>
        <v>10.118</v>
      </c>
      <c r="E16" s="62">
        <f t="shared" si="1"/>
        <v>23.171999999999997</v>
      </c>
      <c r="F16" s="62">
        <f t="shared" si="1"/>
        <v>17.775000000000002</v>
      </c>
      <c r="G16" s="62">
        <f t="shared" si="1"/>
        <v>39.443000000000005</v>
      </c>
      <c r="H16" s="62">
        <f t="shared" si="1"/>
        <v>21.614000000000001</v>
      </c>
      <c r="I16" s="62">
        <f t="shared" si="1"/>
        <v>37.406000000000006</v>
      </c>
      <c r="J16" s="62">
        <f t="shared" si="1"/>
        <v>51.189</v>
      </c>
      <c r="K16" s="62">
        <f t="shared" si="1"/>
        <v>20</v>
      </c>
      <c r="L16" s="62">
        <f t="shared" si="1"/>
        <v>21.675000000000001</v>
      </c>
      <c r="M16" s="62">
        <f t="shared" si="1"/>
        <v>21.670999999999999</v>
      </c>
      <c r="N16" s="62">
        <f t="shared" si="1"/>
        <v>19.07</v>
      </c>
      <c r="O16" s="62">
        <f t="shared" si="1"/>
        <v>18.195</v>
      </c>
      <c r="P16" s="62">
        <f t="shared" si="1"/>
        <v>25.974</v>
      </c>
      <c r="Q16" s="62">
        <f t="shared" si="1"/>
        <v>6.4690000000000003</v>
      </c>
      <c r="R16" s="62">
        <f t="shared" si="1"/>
        <v>3.3649999999999993</v>
      </c>
      <c r="S16" s="62">
        <f t="shared" si="1"/>
        <v>11.286999999999999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377.01799999999997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5.5</v>
      </c>
      <c r="C20" s="77">
        <v>8.2729999999999997</v>
      </c>
      <c r="D20" s="77">
        <v>8.36</v>
      </c>
      <c r="E20" s="77">
        <v>8.3710000000000004</v>
      </c>
      <c r="F20" s="77">
        <v>2.9409999999999998</v>
      </c>
      <c r="G20" s="77">
        <v>3.3540000000000001</v>
      </c>
      <c r="H20" s="77">
        <v>7.1340000000000003</v>
      </c>
      <c r="I20" s="77">
        <v>6.694</v>
      </c>
      <c r="J20" s="77">
        <v>4.4610000000000003</v>
      </c>
      <c r="K20" s="77">
        <v>10.277000000000001</v>
      </c>
      <c r="L20" s="77">
        <v>10.31</v>
      </c>
      <c r="M20" s="77">
        <v>10.329000000000001</v>
      </c>
      <c r="N20" s="77">
        <v>15</v>
      </c>
      <c r="O20" s="77">
        <v>20.7</v>
      </c>
      <c r="P20" s="77">
        <v>18.899999999999999</v>
      </c>
      <c r="Q20" s="77">
        <v>19.350000000000001</v>
      </c>
      <c r="R20" s="77">
        <v>26</v>
      </c>
      <c r="S20" s="77">
        <v>16.7</v>
      </c>
      <c r="T20" s="77">
        <v>27.164999999999999</v>
      </c>
      <c r="U20" s="77">
        <v>25.393999999999998</v>
      </c>
      <c r="V20" s="77">
        <v>21</v>
      </c>
      <c r="W20" s="77">
        <v>28.024000000000001</v>
      </c>
      <c r="X20" s="77">
        <v>31</v>
      </c>
      <c r="Y20" s="77">
        <v>27.491</v>
      </c>
      <c r="Z20" s="78"/>
      <c r="AA20" s="79">
        <f t="shared" si="2"/>
        <v>362.72799999999995</v>
      </c>
    </row>
    <row r="21" spans="1:27" ht="24.9" customHeight="1" x14ac:dyDescent="0.25">
      <c r="A21" s="75" t="s">
        <v>16</v>
      </c>
      <c r="B21" s="80">
        <v>11.497</v>
      </c>
      <c r="C21" s="81">
        <v>13.948999999999998</v>
      </c>
      <c r="D21" s="81">
        <v>13.645999999999999</v>
      </c>
      <c r="E21" s="81">
        <v>6.4899999999999993</v>
      </c>
      <c r="F21" s="81">
        <v>1.2729999999999999</v>
      </c>
      <c r="G21" s="81">
        <v>3.2809999999999997</v>
      </c>
      <c r="H21" s="81">
        <v>6.3710000000000004</v>
      </c>
      <c r="I21" s="81">
        <v>5.4270000000000005</v>
      </c>
      <c r="J21" s="81">
        <v>3.399</v>
      </c>
      <c r="K21" s="81">
        <v>17.152999999999999</v>
      </c>
      <c r="L21" s="81">
        <v>12.491999999999999</v>
      </c>
      <c r="M21" s="81">
        <v>12.21</v>
      </c>
      <c r="N21" s="81">
        <v>1.579</v>
      </c>
      <c r="O21" s="81">
        <v>8.35</v>
      </c>
      <c r="P21" s="81">
        <v>5.8</v>
      </c>
      <c r="Q21" s="81">
        <v>6.25</v>
      </c>
      <c r="R21" s="81"/>
      <c r="S21" s="81">
        <v>3.1</v>
      </c>
      <c r="T21" s="81">
        <v>10.548999999999999</v>
      </c>
      <c r="U21" s="81">
        <v>1.1830000000000001</v>
      </c>
      <c r="V21" s="81">
        <v>8.3079999999999998</v>
      </c>
      <c r="W21" s="81">
        <v>7.2</v>
      </c>
      <c r="X21" s="81"/>
      <c r="Y21" s="81"/>
      <c r="Z21" s="78"/>
      <c r="AA21" s="79">
        <f t="shared" si="2"/>
        <v>159.50699999999995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16.997</v>
      </c>
      <c r="C26" s="88">
        <f t="shared" ref="C26:Z26" si="3">IF(LEN(C$2)&gt;0,SUM(C19:C25),"")</f>
        <v>22.221999999999998</v>
      </c>
      <c r="D26" s="88">
        <f t="shared" si="3"/>
        <v>22.006</v>
      </c>
      <c r="E26" s="88">
        <f t="shared" si="3"/>
        <v>14.861000000000001</v>
      </c>
      <c r="F26" s="88">
        <f t="shared" si="3"/>
        <v>4.2139999999999995</v>
      </c>
      <c r="G26" s="88">
        <f t="shared" si="3"/>
        <v>6.6349999999999998</v>
      </c>
      <c r="H26" s="88">
        <f t="shared" si="3"/>
        <v>13.505000000000001</v>
      </c>
      <c r="I26" s="88">
        <f t="shared" si="3"/>
        <v>12.121</v>
      </c>
      <c r="J26" s="88">
        <f t="shared" si="3"/>
        <v>7.86</v>
      </c>
      <c r="K26" s="88">
        <f t="shared" si="3"/>
        <v>27.43</v>
      </c>
      <c r="L26" s="88">
        <f t="shared" si="3"/>
        <v>22.802</v>
      </c>
      <c r="M26" s="88">
        <f t="shared" si="3"/>
        <v>22.539000000000001</v>
      </c>
      <c r="N26" s="88">
        <f t="shared" si="3"/>
        <v>16.579000000000001</v>
      </c>
      <c r="O26" s="88">
        <f t="shared" si="3"/>
        <v>29.049999999999997</v>
      </c>
      <c r="P26" s="88">
        <f t="shared" si="3"/>
        <v>24.7</v>
      </c>
      <c r="Q26" s="88">
        <f t="shared" si="3"/>
        <v>25.6</v>
      </c>
      <c r="R26" s="88">
        <f t="shared" si="3"/>
        <v>26</v>
      </c>
      <c r="S26" s="88">
        <f t="shared" si="3"/>
        <v>19.8</v>
      </c>
      <c r="T26" s="88">
        <f t="shared" si="3"/>
        <v>37.713999999999999</v>
      </c>
      <c r="U26" s="88">
        <f t="shared" si="3"/>
        <v>26.576999999999998</v>
      </c>
      <c r="V26" s="88">
        <f t="shared" si="3"/>
        <v>29.308</v>
      </c>
      <c r="W26" s="88">
        <f t="shared" si="3"/>
        <v>35.224000000000004</v>
      </c>
      <c r="X26" s="88">
        <f t="shared" si="3"/>
        <v>31</v>
      </c>
      <c r="Y26" s="88">
        <f t="shared" si="3"/>
        <v>27.491</v>
      </c>
      <c r="Z26" s="89" t="str">
        <f t="shared" si="3"/>
        <v/>
      </c>
      <c r="AA26" s="90">
        <f>SUM(AA19:AA25)</f>
        <v>522.2349999999999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28.5</v>
      </c>
      <c r="C30" s="77">
        <v>39.314</v>
      </c>
      <c r="D30" s="77">
        <v>32.124000000000002</v>
      </c>
      <c r="E30" s="77">
        <v>38.033000000000001</v>
      </c>
      <c r="F30" s="77">
        <v>21.989000000000001</v>
      </c>
      <c r="G30" s="77">
        <v>46.078000000000003</v>
      </c>
      <c r="H30" s="77">
        <v>35.119</v>
      </c>
      <c r="I30" s="77">
        <v>49.527000000000001</v>
      </c>
      <c r="J30" s="77">
        <v>59.048999999999999</v>
      </c>
      <c r="K30" s="77">
        <v>47.43</v>
      </c>
      <c r="L30" s="77">
        <v>44.476999999999997</v>
      </c>
      <c r="M30" s="77">
        <v>44.21</v>
      </c>
      <c r="N30" s="77">
        <v>35.649000000000001</v>
      </c>
      <c r="O30" s="77">
        <v>47.244999999999997</v>
      </c>
      <c r="P30" s="77">
        <v>50.673999999999999</v>
      </c>
      <c r="Q30" s="77">
        <v>32.069000000000003</v>
      </c>
      <c r="R30" s="77">
        <v>29.364999999999998</v>
      </c>
      <c r="S30" s="77">
        <v>31.087</v>
      </c>
      <c r="T30" s="77">
        <v>37.713999999999999</v>
      </c>
      <c r="U30" s="77">
        <v>26.577000000000002</v>
      </c>
      <c r="V30" s="77">
        <v>29.308</v>
      </c>
      <c r="W30" s="77">
        <v>35.223999999999997</v>
      </c>
      <c r="X30" s="77">
        <v>31</v>
      </c>
      <c r="Y30" s="77">
        <v>27.491</v>
      </c>
      <c r="Z30" s="78"/>
      <c r="AA30" s="79">
        <f>SUM(B30:Z30)</f>
        <v>899.25300000000004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28.5</v>
      </c>
      <c r="C32" s="62">
        <f t="shared" ref="C32:Z32" si="4">IF(LEN(C$2)&gt;0,SUM(C29:C31),"")</f>
        <v>39.314</v>
      </c>
      <c r="D32" s="62">
        <f t="shared" si="4"/>
        <v>32.124000000000002</v>
      </c>
      <c r="E32" s="62">
        <f t="shared" si="4"/>
        <v>38.033000000000001</v>
      </c>
      <c r="F32" s="62">
        <f t="shared" si="4"/>
        <v>21.989000000000001</v>
      </c>
      <c r="G32" s="62">
        <f t="shared" si="4"/>
        <v>46.078000000000003</v>
      </c>
      <c r="H32" s="62">
        <f t="shared" si="4"/>
        <v>35.119</v>
      </c>
      <c r="I32" s="62">
        <f t="shared" si="4"/>
        <v>49.527000000000001</v>
      </c>
      <c r="J32" s="62">
        <f t="shared" si="4"/>
        <v>59.048999999999999</v>
      </c>
      <c r="K32" s="62">
        <f t="shared" si="4"/>
        <v>47.43</v>
      </c>
      <c r="L32" s="62">
        <f t="shared" si="4"/>
        <v>44.476999999999997</v>
      </c>
      <c r="M32" s="62">
        <f t="shared" si="4"/>
        <v>44.21</v>
      </c>
      <c r="N32" s="62">
        <f t="shared" si="4"/>
        <v>35.649000000000001</v>
      </c>
      <c r="O32" s="62">
        <f t="shared" si="4"/>
        <v>47.244999999999997</v>
      </c>
      <c r="P32" s="62">
        <f t="shared" si="4"/>
        <v>50.673999999999999</v>
      </c>
      <c r="Q32" s="62">
        <f t="shared" si="4"/>
        <v>32.069000000000003</v>
      </c>
      <c r="R32" s="62">
        <f t="shared" si="4"/>
        <v>29.364999999999998</v>
      </c>
      <c r="S32" s="62">
        <f t="shared" si="4"/>
        <v>31.087</v>
      </c>
      <c r="T32" s="62">
        <f t="shared" si="4"/>
        <v>37.713999999999999</v>
      </c>
      <c r="U32" s="62">
        <f t="shared" si="4"/>
        <v>26.577000000000002</v>
      </c>
      <c r="V32" s="62">
        <f t="shared" si="4"/>
        <v>29.308</v>
      </c>
      <c r="W32" s="62">
        <f t="shared" si="4"/>
        <v>35.223999999999997</v>
      </c>
      <c r="X32" s="62">
        <f t="shared" si="4"/>
        <v>31</v>
      </c>
      <c r="Y32" s="62">
        <f t="shared" si="4"/>
        <v>27.491</v>
      </c>
      <c r="Z32" s="63" t="str">
        <f t="shared" si="4"/>
        <v/>
      </c>
      <c r="AA32" s="64">
        <f>SUM(AA29:AA31)</f>
        <v>899.25300000000004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28.5</v>
      </c>
      <c r="C52" s="88">
        <f t="shared" ref="C52:Z52" si="10">IF(LEN(C$2)&gt;0,SUM(C10:C15)+C26+C40,"")</f>
        <v>39.313999999999993</v>
      </c>
      <c r="D52" s="88">
        <f t="shared" si="10"/>
        <v>32.124000000000002</v>
      </c>
      <c r="E52" s="88">
        <f t="shared" si="10"/>
        <v>38.033000000000001</v>
      </c>
      <c r="F52" s="88">
        <f t="shared" si="10"/>
        <v>21.989000000000001</v>
      </c>
      <c r="G52" s="88">
        <f t="shared" si="10"/>
        <v>46.078000000000003</v>
      </c>
      <c r="H52" s="88">
        <f t="shared" si="10"/>
        <v>35.119</v>
      </c>
      <c r="I52" s="88">
        <f t="shared" si="10"/>
        <v>49.527000000000008</v>
      </c>
      <c r="J52" s="88">
        <f t="shared" si="10"/>
        <v>59.048999999999999</v>
      </c>
      <c r="K52" s="88">
        <f t="shared" si="10"/>
        <v>47.43</v>
      </c>
      <c r="L52" s="88">
        <f t="shared" si="10"/>
        <v>44.477000000000004</v>
      </c>
      <c r="M52" s="88">
        <f t="shared" si="10"/>
        <v>44.21</v>
      </c>
      <c r="N52" s="88">
        <f t="shared" si="10"/>
        <v>35.649000000000001</v>
      </c>
      <c r="O52" s="88">
        <f t="shared" si="10"/>
        <v>47.244999999999997</v>
      </c>
      <c r="P52" s="88">
        <f t="shared" si="10"/>
        <v>50.673999999999999</v>
      </c>
      <c r="Q52" s="88">
        <f t="shared" si="10"/>
        <v>32.069000000000003</v>
      </c>
      <c r="R52" s="88">
        <f t="shared" si="10"/>
        <v>29.364999999999998</v>
      </c>
      <c r="S52" s="88">
        <f t="shared" si="10"/>
        <v>31.087</v>
      </c>
      <c r="T52" s="88">
        <f t="shared" si="10"/>
        <v>37.713999999999999</v>
      </c>
      <c r="U52" s="88">
        <f t="shared" si="10"/>
        <v>26.576999999999998</v>
      </c>
      <c r="V52" s="88">
        <f t="shared" si="10"/>
        <v>29.308</v>
      </c>
      <c r="W52" s="88">
        <f t="shared" si="10"/>
        <v>35.224000000000004</v>
      </c>
      <c r="X52" s="88">
        <f t="shared" si="10"/>
        <v>31</v>
      </c>
      <c r="Y52" s="88">
        <f t="shared" si="10"/>
        <v>27.491</v>
      </c>
      <c r="Z52" s="89" t="str">
        <f t="shared" si="10"/>
        <v/>
      </c>
      <c r="AA52" s="104">
        <f>SUM(B52:Z52)</f>
        <v>899.25300000000004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116.61</v>
      </c>
      <c r="C7" s="117">
        <v>98.91</v>
      </c>
      <c r="D7" s="117">
        <v>91.24</v>
      </c>
      <c r="E7" s="117">
        <v>87.6</v>
      </c>
      <c r="F7" s="117">
        <v>84.91</v>
      </c>
      <c r="G7" s="117">
        <v>90.37</v>
      </c>
      <c r="H7" s="117">
        <v>109.4</v>
      </c>
      <c r="I7" s="117">
        <v>94.49</v>
      </c>
      <c r="J7" s="117">
        <v>96.79</v>
      </c>
      <c r="K7" s="117">
        <v>76</v>
      </c>
      <c r="L7" s="117">
        <v>75.489999999999995</v>
      </c>
      <c r="M7" s="117">
        <v>72.5</v>
      </c>
      <c r="N7" s="117">
        <v>79.69</v>
      </c>
      <c r="O7" s="117">
        <v>80.16</v>
      </c>
      <c r="P7" s="117">
        <v>83.59</v>
      </c>
      <c r="Q7" s="117">
        <v>85.53</v>
      </c>
      <c r="R7" s="117">
        <v>99.76</v>
      </c>
      <c r="S7" s="117">
        <v>95.37</v>
      </c>
      <c r="T7" s="117">
        <v>131.53</v>
      </c>
      <c r="U7" s="117">
        <v>193.57</v>
      </c>
      <c r="V7" s="117">
        <v>207.15</v>
      </c>
      <c r="W7" s="117">
        <v>180.16</v>
      </c>
      <c r="X7" s="117">
        <v>108.87</v>
      </c>
      <c r="Y7" s="117">
        <v>103.87</v>
      </c>
      <c r="Z7" s="118"/>
      <c r="AA7" s="119">
        <f>IF(SUM(B7:Z7)&lt;&gt;0,AVERAGEIF(B7:Z7,"&lt;&gt;"""),"")</f>
        <v>105.98166666666664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2024-06-19T20:35:56Z</dcterms:created>
  <dcterms:modified xsi:type="dcterms:W3CDTF">2024-06-19T20:35:58Z</dcterms:modified>
</cp:coreProperties>
</file>