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<sst xmlns="http://schemas.openxmlformats.org/spreadsheetml/2006/main" count="119" uniqueCount="54">
  <si>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18/06/2024 23:46:50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</si>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</sst>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FC-4FEC-ADFA-B02AB08848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1.3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1.3</c:v>
                </c:pt>
                <c:pt idx="14">
                  <c:v>1.3</c:v>
                </c:pt>
                <c:pt idx="15">
                  <c:v>1.3</c:v>
                </c:pt>
                <c:pt idx="16">
                  <c:v>1.3</c:v>
                </c:pt>
                <c:pt idx="17">
                  <c:v>1.3</c:v>
                </c:pt>
                <c:pt idx="18">
                  <c:v>1.3</c:v>
                </c:pt>
                <c:pt idx="19">
                  <c:v>1.3</c:v>
                </c:pt>
                <c:pt idx="20">
                  <c:v>1.3</c:v>
                </c:pt>
                <c:pt idx="21">
                  <c:v>1.3</c:v>
                </c:pt>
                <c:pt idx="22">
                  <c:v>1.3</c:v>
                </c:pt>
                <c:pt idx="23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FC-4FEC-ADFA-B02AB08848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3.6749999999999998</c:v>
                </c:pt>
                <c:pt idx="1">
                  <c:v>1.56</c:v>
                </c:pt>
                <c:pt idx="2">
                  <c:v>1.1879999999999999</c:v>
                </c:pt>
                <c:pt idx="3">
                  <c:v>2.4289999999999998</c:v>
                </c:pt>
                <c:pt idx="4">
                  <c:v>2.605</c:v>
                </c:pt>
                <c:pt idx="5">
                  <c:v>1.4390000000000001</c:v>
                </c:pt>
                <c:pt idx="7">
                  <c:v>3.423</c:v>
                </c:pt>
                <c:pt idx="8">
                  <c:v>0.92700000000000005</c:v>
                </c:pt>
                <c:pt idx="9">
                  <c:v>0.65600000000000003</c:v>
                </c:pt>
                <c:pt idx="10">
                  <c:v>1.256</c:v>
                </c:pt>
                <c:pt idx="11">
                  <c:v>3.444</c:v>
                </c:pt>
                <c:pt idx="12">
                  <c:v>0.38600000000000001</c:v>
                </c:pt>
                <c:pt idx="16">
                  <c:v>0.60499999999999998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FC-4FEC-ADFA-B02AB08848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0.48099999999999998</c:v>
                </c:pt>
                <c:pt idx="2">
                  <c:v>0.46700000000000003</c:v>
                </c:pt>
                <c:pt idx="7">
                  <c:v>17.506</c:v>
                </c:pt>
                <c:pt idx="8">
                  <c:v>2.4129999999999998</c:v>
                </c:pt>
                <c:pt idx="9">
                  <c:v>9.8550000000000004</c:v>
                </c:pt>
                <c:pt idx="10">
                  <c:v>9.798</c:v>
                </c:pt>
                <c:pt idx="11">
                  <c:v>12.7</c:v>
                </c:pt>
                <c:pt idx="12">
                  <c:v>3.7029999999999998</c:v>
                </c:pt>
                <c:pt idx="13">
                  <c:v>9.0830000000000002</c:v>
                </c:pt>
                <c:pt idx="14">
                  <c:v>9.4060000000000006</c:v>
                </c:pt>
                <c:pt idx="15">
                  <c:v>1.5449999999999999</c:v>
                </c:pt>
                <c:pt idx="16">
                  <c:v>1.766</c:v>
                </c:pt>
                <c:pt idx="17">
                  <c:v>1.33</c:v>
                </c:pt>
                <c:pt idx="18">
                  <c:v>1.7649999999999999</c:v>
                </c:pt>
                <c:pt idx="19">
                  <c:v>2.2040000000000002</c:v>
                </c:pt>
                <c:pt idx="20">
                  <c:v>2.0209999999999999</c:v>
                </c:pt>
                <c:pt idx="21">
                  <c:v>2.7149999999999999</c:v>
                </c:pt>
                <c:pt idx="22">
                  <c:v>2.4780000000000002</c:v>
                </c:pt>
                <c:pt idx="23">
                  <c:v>2.39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FC-4FEC-ADFA-B02AB08848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FC-4FEC-ADFA-B02AB08848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FC-4FEC-ADFA-B02AB08848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FC-4FEC-ADFA-B02AB08848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FC-4FEC-ADFA-B02AB08848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FC-4FEC-ADFA-B02AB08848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13.994999999999999</c:v>
                </c:pt>
                <c:pt idx="1">
                  <c:v>14.977</c:v>
                </c:pt>
                <c:pt idx="2">
                  <c:v>24.057000000000002</c:v>
                </c:pt>
                <c:pt idx="3">
                  <c:v>21.032</c:v>
                </c:pt>
                <c:pt idx="4">
                  <c:v>27.911999999999999</c:v>
                </c:pt>
                <c:pt idx="5">
                  <c:v>14.304</c:v>
                </c:pt>
                <c:pt idx="6">
                  <c:v>43.113</c:v>
                </c:pt>
                <c:pt idx="7">
                  <c:v>25.068000000000001</c:v>
                </c:pt>
                <c:pt idx="8">
                  <c:v>56.795999999999999</c:v>
                </c:pt>
                <c:pt idx="9">
                  <c:v>39.090000000000003</c:v>
                </c:pt>
                <c:pt idx="10">
                  <c:v>24.917000000000002</c:v>
                </c:pt>
                <c:pt idx="15">
                  <c:v>48.88</c:v>
                </c:pt>
                <c:pt idx="17">
                  <c:v>11.545</c:v>
                </c:pt>
                <c:pt idx="18">
                  <c:v>15.502000000000001</c:v>
                </c:pt>
                <c:pt idx="19">
                  <c:v>10.739000000000001</c:v>
                </c:pt>
                <c:pt idx="20">
                  <c:v>5</c:v>
                </c:pt>
                <c:pt idx="21">
                  <c:v>14.2</c:v>
                </c:pt>
                <c:pt idx="22">
                  <c:v>4.72</c:v>
                </c:pt>
                <c:pt idx="23">
                  <c:v>4.5270000000000001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FC-4FEC-ADFA-B02AB08848D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FC-4FEC-ADFA-B02AB08848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0.91</c:v>
                </c:pt>
                <c:pt idx="1">
                  <c:v>3.3340000000000001</c:v>
                </c:pt>
                <c:pt idx="3">
                  <c:v>3.9409999999999998</c:v>
                </c:pt>
                <c:pt idx="4">
                  <c:v>2.5779999999999998</c:v>
                </c:pt>
                <c:pt idx="5">
                  <c:v>8.0659999999999989</c:v>
                </c:pt>
                <c:pt idx="7">
                  <c:v>0.29099999999999998</c:v>
                </c:pt>
                <c:pt idx="9">
                  <c:v>3.0000000000000001E-3</c:v>
                </c:pt>
                <c:pt idx="10">
                  <c:v>1.7999999999999999E-2</c:v>
                </c:pt>
                <c:pt idx="11">
                  <c:v>7.7720000000000011</c:v>
                </c:pt>
                <c:pt idx="12">
                  <c:v>31.82</c:v>
                </c:pt>
                <c:pt idx="13">
                  <c:v>23.034000000000002</c:v>
                </c:pt>
                <c:pt idx="14">
                  <c:v>12.639999999999999</c:v>
                </c:pt>
                <c:pt idx="15">
                  <c:v>3.2000000000000001E-2</c:v>
                </c:pt>
                <c:pt idx="16">
                  <c:v>14.356999999999999</c:v>
                </c:pt>
                <c:pt idx="17">
                  <c:v>1.478</c:v>
                </c:pt>
                <c:pt idx="18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FC-4FEC-ADFA-B02AB08848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FC-4FEC-ADFA-B02AB08848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FC-4FEC-ADFA-B02AB0884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100.2</c:v>
                </c:pt>
                <c:pt idx="1">
                  <c:v>97.24</c:v>
                </c:pt>
                <c:pt idx="2">
                  <c:v>93.34</c:v>
                </c:pt>
                <c:pt idx="3">
                  <c:v>91.36</c:v>
                </c:pt>
                <c:pt idx="4">
                  <c:v>90.51</c:v>
                </c:pt>
                <c:pt idx="5">
                  <c:v>92</c:v>
                </c:pt>
                <c:pt idx="6">
                  <c:v>92.88</c:v>
                </c:pt>
                <c:pt idx="7">
                  <c:v>91.27</c:v>
                </c:pt>
                <c:pt idx="8">
                  <c:v>89.56</c:v>
                </c:pt>
                <c:pt idx="9">
                  <c:v>82.96</c:v>
                </c:pt>
                <c:pt idx="10">
                  <c:v>74.59</c:v>
                </c:pt>
                <c:pt idx="11">
                  <c:v>73.489999999999995</c:v>
                </c:pt>
                <c:pt idx="12">
                  <c:v>68.5</c:v>
                </c:pt>
                <c:pt idx="13">
                  <c:v>39.54</c:v>
                </c:pt>
                <c:pt idx="14">
                  <c:v>22.23</c:v>
                </c:pt>
                <c:pt idx="15">
                  <c:v>58.81</c:v>
                </c:pt>
                <c:pt idx="16">
                  <c:v>76.7</c:v>
                </c:pt>
                <c:pt idx="17">
                  <c:v>93.52</c:v>
                </c:pt>
                <c:pt idx="18">
                  <c:v>117.21</c:v>
                </c:pt>
                <c:pt idx="19">
                  <c:v>164.38</c:v>
                </c:pt>
                <c:pt idx="20">
                  <c:v>239.32</c:v>
                </c:pt>
                <c:pt idx="21">
                  <c:v>152.72999999999999</c:v>
                </c:pt>
                <c:pt idx="22">
                  <c:v>95.08</c:v>
                </c:pt>
                <c:pt idx="23">
                  <c:v>93.73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FC-4FEC-ADFA-B02AB0884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1B-43AF-B6C5-D4362B68A7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1B-43AF-B6C5-D4362B68A7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7.5919999999999996</c:v>
                </c:pt>
                <c:pt idx="1">
                  <c:v>7.4640000000000004</c:v>
                </c:pt>
                <c:pt idx="2">
                  <c:v>7.3949999999999996</c:v>
                </c:pt>
                <c:pt idx="3">
                  <c:v>7.45</c:v>
                </c:pt>
                <c:pt idx="4">
                  <c:v>7.6319999999999997</c:v>
                </c:pt>
                <c:pt idx="5">
                  <c:v>8.7379999999999995</c:v>
                </c:pt>
                <c:pt idx="6">
                  <c:v>2.5499999999999998</c:v>
                </c:pt>
                <c:pt idx="7">
                  <c:v>2.7909999999999999</c:v>
                </c:pt>
                <c:pt idx="8">
                  <c:v>2.8719999999999999</c:v>
                </c:pt>
                <c:pt idx="9">
                  <c:v>2.8450000000000002</c:v>
                </c:pt>
                <c:pt idx="10">
                  <c:v>4.6690000000000005</c:v>
                </c:pt>
                <c:pt idx="11">
                  <c:v>2.8119999999999998</c:v>
                </c:pt>
                <c:pt idx="14">
                  <c:v>3.5</c:v>
                </c:pt>
                <c:pt idx="15">
                  <c:v>5.8</c:v>
                </c:pt>
                <c:pt idx="16">
                  <c:v>0.93300000000000005</c:v>
                </c:pt>
                <c:pt idx="17">
                  <c:v>1.9889999999999999</c:v>
                </c:pt>
                <c:pt idx="18">
                  <c:v>4</c:v>
                </c:pt>
                <c:pt idx="19">
                  <c:v>2.452</c:v>
                </c:pt>
                <c:pt idx="20">
                  <c:v>1.667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1B-43AF-B6C5-D4362B68A7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8.202</c:v>
                </c:pt>
                <c:pt idx="1">
                  <c:v>7.5229999999999997</c:v>
                </c:pt>
                <c:pt idx="2">
                  <c:v>7.5590000000000002</c:v>
                </c:pt>
                <c:pt idx="3">
                  <c:v>6.7850000000000001</c:v>
                </c:pt>
                <c:pt idx="4">
                  <c:v>6.7130000000000001</c:v>
                </c:pt>
                <c:pt idx="5">
                  <c:v>6.9580000000000002</c:v>
                </c:pt>
                <c:pt idx="6">
                  <c:v>1.1759999999999999</c:v>
                </c:pt>
                <c:pt idx="7">
                  <c:v>0.317</c:v>
                </c:pt>
                <c:pt idx="8">
                  <c:v>1.798</c:v>
                </c:pt>
                <c:pt idx="9">
                  <c:v>1.8680000000000001</c:v>
                </c:pt>
                <c:pt idx="10">
                  <c:v>5.2669999999999995</c:v>
                </c:pt>
                <c:pt idx="11">
                  <c:v>1.786</c:v>
                </c:pt>
                <c:pt idx="13">
                  <c:v>2.5499999999999998</c:v>
                </c:pt>
                <c:pt idx="14">
                  <c:v>5</c:v>
                </c:pt>
                <c:pt idx="15">
                  <c:v>7.9459999999999997</c:v>
                </c:pt>
                <c:pt idx="16">
                  <c:v>3.95</c:v>
                </c:pt>
                <c:pt idx="17">
                  <c:v>4.5999999999999996</c:v>
                </c:pt>
                <c:pt idx="19">
                  <c:v>2</c:v>
                </c:pt>
                <c:pt idx="21">
                  <c:v>8.0359999999999996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1B-43AF-B6C5-D4362B68A7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11B-43AF-B6C5-D4362B68A7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1B-43AF-B6C5-D4362B68A7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1B-43AF-B6C5-D4362B68A7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11B-43AF-B6C5-D4362B68A7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11B-43AF-B6C5-D4362B68A7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11B-43AF-B6C5-D4362B68A76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1B-43AF-B6C5-D4362B68A7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4.5670000000000002</c:v>
                </c:pt>
                <c:pt idx="1">
                  <c:v>6.1840000000000002</c:v>
                </c:pt>
                <c:pt idx="2">
                  <c:v>12.058</c:v>
                </c:pt>
                <c:pt idx="3">
                  <c:v>14.467000000000001</c:v>
                </c:pt>
                <c:pt idx="4">
                  <c:v>20.05</c:v>
                </c:pt>
                <c:pt idx="5">
                  <c:v>9.4130000000000003</c:v>
                </c:pt>
                <c:pt idx="6">
                  <c:v>40.687000000000005</c:v>
                </c:pt>
                <c:pt idx="7">
                  <c:v>44.47999999999999</c:v>
                </c:pt>
                <c:pt idx="8">
                  <c:v>56.765999999999991</c:v>
                </c:pt>
                <c:pt idx="9">
                  <c:v>46.191000000000003</c:v>
                </c:pt>
                <c:pt idx="10">
                  <c:v>27.352999999999998</c:v>
                </c:pt>
                <c:pt idx="11">
                  <c:v>20.617999999999999</c:v>
                </c:pt>
                <c:pt idx="12">
                  <c:v>37.209000000000003</c:v>
                </c:pt>
                <c:pt idx="13">
                  <c:v>30.867000000000001</c:v>
                </c:pt>
                <c:pt idx="14">
                  <c:v>14.846000000000002</c:v>
                </c:pt>
                <c:pt idx="15">
                  <c:v>38.01100000000001</c:v>
                </c:pt>
                <c:pt idx="16">
                  <c:v>13.145</c:v>
                </c:pt>
                <c:pt idx="17">
                  <c:v>9.0640000000000001</c:v>
                </c:pt>
                <c:pt idx="18">
                  <c:v>14.568999999999999</c:v>
                </c:pt>
                <c:pt idx="19">
                  <c:v>9.7910000000000004</c:v>
                </c:pt>
                <c:pt idx="20">
                  <c:v>6.653999999999999</c:v>
                </c:pt>
                <c:pt idx="21">
                  <c:v>6.1790000000000003</c:v>
                </c:pt>
                <c:pt idx="22">
                  <c:v>4.4980000000000002</c:v>
                </c:pt>
                <c:pt idx="23">
                  <c:v>4.2170000000000005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1B-43AF-B6C5-D4362B68A7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11B-43AF-B6C5-D4362B68A7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11B-43AF-B6C5-D4362B68A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100.2</c:v>
                </c:pt>
                <c:pt idx="1">
                  <c:v>97.24</c:v>
                </c:pt>
                <c:pt idx="2">
                  <c:v>93.34</c:v>
                </c:pt>
                <c:pt idx="3">
                  <c:v>91.36</c:v>
                </c:pt>
                <c:pt idx="4">
                  <c:v>90.51</c:v>
                </c:pt>
                <c:pt idx="5">
                  <c:v>92</c:v>
                </c:pt>
                <c:pt idx="6">
                  <c:v>92.88</c:v>
                </c:pt>
                <c:pt idx="7">
                  <c:v>91.27</c:v>
                </c:pt>
                <c:pt idx="8">
                  <c:v>89.56</c:v>
                </c:pt>
                <c:pt idx="9">
                  <c:v>82.96</c:v>
                </c:pt>
                <c:pt idx="10">
                  <c:v>74.59</c:v>
                </c:pt>
                <c:pt idx="11">
                  <c:v>73.489999999999995</c:v>
                </c:pt>
                <c:pt idx="12">
                  <c:v>68.5</c:v>
                </c:pt>
                <c:pt idx="13">
                  <c:v>39.54</c:v>
                </c:pt>
                <c:pt idx="14">
                  <c:v>22.23</c:v>
                </c:pt>
                <c:pt idx="15">
                  <c:v>58.81</c:v>
                </c:pt>
                <c:pt idx="16">
                  <c:v>76.7</c:v>
                </c:pt>
                <c:pt idx="17">
                  <c:v>93.52</c:v>
                </c:pt>
                <c:pt idx="18">
                  <c:v>117.21</c:v>
                </c:pt>
                <c:pt idx="19">
                  <c:v>164.38</c:v>
                </c:pt>
                <c:pt idx="20">
                  <c:v>239.32</c:v>
                </c:pt>
                <c:pt idx="21">
                  <c:v>152.72999999999999</c:v>
                </c:pt>
                <c:pt idx="22">
                  <c:v>95.08</c:v>
                </c:pt>
                <c:pt idx="23">
                  <c:v>93.73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1B-43AF-B6C5-D4362B68A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20.361000000000001</v>
      </c>
      <c r="C4" s="18">
        <v>21.170999999999999</v>
      </c>
      <c r="D4" s="18">
        <v>27.011999999999997</v>
      </c>
      <c r="E4" s="18">
        <v>28.701999999999998</v>
      </c>
      <c r="F4" s="18">
        <v>34.394999999999996</v>
      </c>
      <c r="G4" s="18">
        <v>25.108999999999998</v>
      </c>
      <c r="H4" s="18">
        <v>44.413000000000004</v>
      </c>
      <c r="I4" s="18">
        <v>47.588000000000008</v>
      </c>
      <c r="J4" s="18">
        <v>61.436</v>
      </c>
      <c r="K4" s="18">
        <v>50.903999999999996</v>
      </c>
      <c r="L4" s="18">
        <v>37.289000000000001</v>
      </c>
      <c r="M4" s="18">
        <v>25.215999999999998</v>
      </c>
      <c r="N4" s="18">
        <v>37.209000000000003</v>
      </c>
      <c r="O4" s="18">
        <v>33.417000000000002</v>
      </c>
      <c r="P4" s="18">
        <v>23.346</v>
      </c>
      <c r="Q4" s="18">
        <v>51.756999999999998</v>
      </c>
      <c r="R4" s="18">
        <v>18.028000000000002</v>
      </c>
      <c r="S4" s="18">
        <v>15.653</v>
      </c>
      <c r="T4" s="18">
        <v>18.569000000000003</v>
      </c>
      <c r="U4" s="18">
        <v>14.243</v>
      </c>
      <c r="V4" s="18">
        <v>8.3209999999999997</v>
      </c>
      <c r="W4" s="18">
        <v>18.215</v>
      </c>
      <c r="X4" s="18">
        <v>8.4980000000000011</v>
      </c>
      <c r="Y4" s="18">
        <v>8.2170000000000005</v>
      </c>
      <c r="Z4" s="19"/>
      <c r="AA4" s="20">
        <f>SUM(B4:Z4)</f>
        <v>679.06900000000007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100.2</v>
      </c>
      <c r="C7" s="28">
        <v>97.24</v>
      </c>
      <c r="D7" s="28">
        <v>93.34</v>
      </c>
      <c r="E7" s="28">
        <v>91.36</v>
      </c>
      <c r="F7" s="28">
        <v>90.51</v>
      </c>
      <c r="G7" s="28">
        <v>92</v>
      </c>
      <c r="H7" s="28">
        <v>92.88</v>
      </c>
      <c r="I7" s="28">
        <v>91.27</v>
      </c>
      <c r="J7" s="28">
        <v>89.56</v>
      </c>
      <c r="K7" s="28">
        <v>82.96</v>
      </c>
      <c r="L7" s="28">
        <v>74.59</v>
      </c>
      <c r="M7" s="28">
        <v>73.489999999999995</v>
      </c>
      <c r="N7" s="28">
        <v>68.5</v>
      </c>
      <c r="O7" s="28">
        <v>39.54</v>
      </c>
      <c r="P7" s="28">
        <v>22.23</v>
      </c>
      <c r="Q7" s="28">
        <v>58.81</v>
      </c>
      <c r="R7" s="28">
        <v>76.7</v>
      </c>
      <c r="S7" s="28">
        <v>93.52</v>
      </c>
      <c r="T7" s="28">
        <v>117.21</v>
      </c>
      <c r="U7" s="28">
        <v>164.38</v>
      </c>
      <c r="V7" s="28">
        <v>239.32</v>
      </c>
      <c r="W7" s="28">
        <v>152.72999999999999</v>
      </c>
      <c r="X7" s="28">
        <v>95.08</v>
      </c>
      <c r="Y7" s="28">
        <v>93.73</v>
      </c>
      <c r="Z7" s="29"/>
      <c r="AA7" s="30">
        <f>IF(SUM(B7:Z7)&lt;&gt;0,AVERAGEIF(B7:Z7,"&lt;&gt;"""),"")</f>
        <v>95.464583333333323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13.994999999999999</v>
      </c>
      <c r="C12" s="52">
        <v>14.977</v>
      </c>
      <c r="D12" s="52">
        <v>24.057000000000002</v>
      </c>
      <c r="E12" s="52">
        <v>21.032</v>
      </c>
      <c r="F12" s="52">
        <v>27.911999999999999</v>
      </c>
      <c r="G12" s="52">
        <v>14.304</v>
      </c>
      <c r="H12" s="52">
        <v>43.113</v>
      </c>
      <c r="I12" s="52">
        <v>25.068000000000001</v>
      </c>
      <c r="J12" s="52">
        <v>56.795999999999999</v>
      </c>
      <c r="K12" s="52">
        <v>39.090000000000003</v>
      </c>
      <c r="L12" s="52">
        <v>24.917000000000002</v>
      </c>
      <c r="M12" s="52"/>
      <c r="N12" s="52"/>
      <c r="O12" s="52"/>
      <c r="P12" s="52"/>
      <c r="Q12" s="52">
        <v>48.88</v>
      </c>
      <c r="R12" s="52"/>
      <c r="S12" s="52">
        <v>11.545</v>
      </c>
      <c r="T12" s="52">
        <v>15.502000000000001</v>
      </c>
      <c r="U12" s="52">
        <v>10.739000000000001</v>
      </c>
      <c r="V12" s="52">
        <v>5</v>
      </c>
      <c r="W12" s="52">
        <v>14.2</v>
      </c>
      <c r="X12" s="52">
        <v>4.72</v>
      </c>
      <c r="Y12" s="52">
        <v>4.5270000000000001</v>
      </c>
      <c r="Z12" s="53"/>
      <c r="AA12" s="54">
        <f t="shared" si="0"/>
        <v>420.37400000000008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0.91</v>
      </c>
      <c r="C14" s="57">
        <v>3.3340000000000001</v>
      </c>
      <c r="D14" s="57"/>
      <c r="E14" s="57">
        <v>3.9409999999999998</v>
      </c>
      <c r="F14" s="57">
        <v>2.5779999999999998</v>
      </c>
      <c r="G14" s="57">
        <v>8.0659999999999989</v>
      </c>
      <c r="H14" s="57"/>
      <c r="I14" s="57">
        <v>0.29099999999999998</v>
      </c>
      <c r="J14" s="57"/>
      <c r="K14" s="57">
        <v>3.0000000000000001E-3</v>
      </c>
      <c r="L14" s="57">
        <v>1.7999999999999999E-2</v>
      </c>
      <c r="M14" s="57">
        <v>7.7720000000000011</v>
      </c>
      <c r="N14" s="57">
        <v>31.82</v>
      </c>
      <c r="O14" s="57">
        <v>23.034000000000002</v>
      </c>
      <c r="P14" s="57">
        <v>12.639999999999999</v>
      </c>
      <c r="Q14" s="57">
        <v>3.2000000000000001E-2</v>
      </c>
      <c r="R14" s="57">
        <v>14.356999999999999</v>
      </c>
      <c r="S14" s="57">
        <v>1.478</v>
      </c>
      <c r="T14" s="57">
        <v>2E-3</v>
      </c>
      <c r="U14" s="57"/>
      <c r="V14" s="57"/>
      <c r="W14" s="57"/>
      <c r="X14" s="57"/>
      <c r="Y14" s="57"/>
      <c r="Z14" s="58"/>
      <c r="AA14" s="59">
        <f t="shared" si="0"/>
        <v>110.276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14.904999999999999</v>
      </c>
      <c r="C16" s="62">
        <f t="shared" si="1"/>
        <v>18.311</v>
      </c>
      <c r="D16" s="62">
        <f t="shared" si="1"/>
        <v>24.057000000000002</v>
      </c>
      <c r="E16" s="62">
        <f t="shared" si="1"/>
        <v>24.972999999999999</v>
      </c>
      <c r="F16" s="62">
        <f t="shared" si="1"/>
        <v>30.49</v>
      </c>
      <c r="G16" s="62">
        <f t="shared" si="1"/>
        <v>22.369999999999997</v>
      </c>
      <c r="H16" s="62">
        <f t="shared" si="1"/>
        <v>43.113</v>
      </c>
      <c r="I16" s="62">
        <f t="shared" si="1"/>
        <v>25.359000000000002</v>
      </c>
      <c r="J16" s="62">
        <f t="shared" si="1"/>
        <v>56.795999999999999</v>
      </c>
      <c r="K16" s="62">
        <f t="shared" si="1"/>
        <v>39.093000000000004</v>
      </c>
      <c r="L16" s="62">
        <f t="shared" si="1"/>
        <v>24.935000000000002</v>
      </c>
      <c r="M16" s="62">
        <f t="shared" si="1"/>
        <v>7.7720000000000011</v>
      </c>
      <c r="N16" s="62">
        <f t="shared" si="1"/>
        <v>31.82</v>
      </c>
      <c r="O16" s="62">
        <f t="shared" si="1"/>
        <v>23.034000000000002</v>
      </c>
      <c r="P16" s="62">
        <f t="shared" si="1"/>
        <v>12.639999999999999</v>
      </c>
      <c r="Q16" s="62">
        <f t="shared" si="1"/>
        <v>48.911999999999999</v>
      </c>
      <c r="R16" s="62">
        <f t="shared" si="1"/>
        <v>14.356999999999999</v>
      </c>
      <c r="S16" s="62">
        <f t="shared" si="1"/>
        <v>13.023</v>
      </c>
      <c r="T16" s="62">
        <f t="shared" si="1"/>
        <v>15.504000000000001</v>
      </c>
      <c r="U16" s="62">
        <f t="shared" si="1"/>
        <v>10.739000000000001</v>
      </c>
      <c r="V16" s="62">
        <f t="shared" si="1"/>
        <v>5</v>
      </c>
      <c r="W16" s="62">
        <f t="shared" si="1"/>
        <v>14.2</v>
      </c>
      <c r="X16" s="62">
        <f t="shared" si="1"/>
        <v>4.72</v>
      </c>
      <c r="Y16" s="62">
        <f t="shared" si="1"/>
        <v>4.5270000000000001</v>
      </c>
      <c r="Z16" s="63" t="str">
        <f t="shared" si="1"/>
        <v/>
      </c>
      <c r="AA16" s="64">
        <f>SUM(AA10:AA15)</f>
        <v>530.65000000000009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1.3</v>
      </c>
      <c r="C19" s="72">
        <v>1.3</v>
      </c>
      <c r="D19" s="72">
        <v>1.3</v>
      </c>
      <c r="E19" s="72">
        <v>1.3</v>
      </c>
      <c r="F19" s="72">
        <v>1.3</v>
      </c>
      <c r="G19" s="72">
        <v>1.3</v>
      </c>
      <c r="H19" s="72">
        <v>1.3</v>
      </c>
      <c r="I19" s="72">
        <v>1.3</v>
      </c>
      <c r="J19" s="72">
        <v>1.3</v>
      </c>
      <c r="K19" s="72">
        <v>1.3</v>
      </c>
      <c r="L19" s="72">
        <v>1.3</v>
      </c>
      <c r="M19" s="72">
        <v>1.3</v>
      </c>
      <c r="N19" s="72">
        <v>1.3</v>
      </c>
      <c r="O19" s="72">
        <v>1.3</v>
      </c>
      <c r="P19" s="72">
        <v>1.3</v>
      </c>
      <c r="Q19" s="72">
        <v>1.3</v>
      </c>
      <c r="R19" s="72">
        <v>1.3</v>
      </c>
      <c r="S19" s="72">
        <v>1.3</v>
      </c>
      <c r="T19" s="72">
        <v>1.3</v>
      </c>
      <c r="U19" s="72">
        <v>1.3</v>
      </c>
      <c r="V19" s="72">
        <v>1.3</v>
      </c>
      <c r="W19" s="72">
        <v>1.3</v>
      </c>
      <c r="X19" s="72">
        <v>1.3</v>
      </c>
      <c r="Y19" s="72">
        <v>1.3</v>
      </c>
      <c r="Z19" s="73"/>
      <c r="AA19" s="74">
        <f t="shared" ref="AA19:AA25" si="2">SUM(B19:Z19)</f>
        <v>31.20000000000001</v>
      </c>
    </row>
    <row r="20" spans="1:27" ht="24.95" customHeight="1" x14ac:dyDescent="0.2">
      <c r="A20" s="75" t="s">
        <v>15</v>
      </c>
      <c r="B20" s="76">
        <v>3.6749999999999998</v>
      </c>
      <c r="C20" s="77">
        <v>1.56</v>
      </c>
      <c r="D20" s="77">
        <v>1.1879999999999999</v>
      </c>
      <c r="E20" s="77">
        <v>2.4289999999999998</v>
      </c>
      <c r="F20" s="77">
        <v>2.605</v>
      </c>
      <c r="G20" s="77">
        <v>1.4390000000000001</v>
      </c>
      <c r="H20" s="77"/>
      <c r="I20" s="77">
        <v>3.423</v>
      </c>
      <c r="J20" s="77">
        <v>0.92700000000000005</v>
      </c>
      <c r="K20" s="77">
        <v>0.65600000000000003</v>
      </c>
      <c r="L20" s="77">
        <v>1.256</v>
      </c>
      <c r="M20" s="77">
        <v>3.444</v>
      </c>
      <c r="N20" s="77">
        <v>0.38600000000000001</v>
      </c>
      <c r="O20" s="77"/>
      <c r="P20" s="77"/>
      <c r="Q20" s="77"/>
      <c r="R20" s="77">
        <v>0.60499999999999998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23.592999999999996</v>
      </c>
    </row>
    <row r="21" spans="1:27" ht="24.95" customHeight="1" x14ac:dyDescent="0.2">
      <c r="A21" s="75" t="s">
        <v>16</v>
      </c>
      <c r="B21" s="80">
        <v>0.48099999999999998</v>
      </c>
      <c r="C21" s="81"/>
      <c r="D21" s="81">
        <v>0.46700000000000003</v>
      </c>
      <c r="E21" s="81"/>
      <c r="F21" s="81"/>
      <c r="G21" s="81"/>
      <c r="H21" s="81"/>
      <c r="I21" s="81">
        <v>17.506</v>
      </c>
      <c r="J21" s="81">
        <v>2.4129999999999998</v>
      </c>
      <c r="K21" s="81">
        <v>9.8550000000000004</v>
      </c>
      <c r="L21" s="81">
        <v>9.798</v>
      </c>
      <c r="M21" s="81">
        <v>12.7</v>
      </c>
      <c r="N21" s="81">
        <v>3.7029999999999998</v>
      </c>
      <c r="O21" s="81">
        <v>9.0830000000000002</v>
      </c>
      <c r="P21" s="81">
        <v>9.4060000000000006</v>
      </c>
      <c r="Q21" s="81">
        <v>1.5449999999999999</v>
      </c>
      <c r="R21" s="81">
        <v>1.766</v>
      </c>
      <c r="S21" s="81">
        <v>1.33</v>
      </c>
      <c r="T21" s="81">
        <v>1.7649999999999999</v>
      </c>
      <c r="U21" s="81">
        <v>2.2040000000000002</v>
      </c>
      <c r="V21" s="81">
        <v>2.0209999999999999</v>
      </c>
      <c r="W21" s="81">
        <v>2.7149999999999999</v>
      </c>
      <c r="X21" s="81">
        <v>2.4780000000000002</v>
      </c>
      <c r="Y21" s="81">
        <v>2.39</v>
      </c>
      <c r="Z21" s="78"/>
      <c r="AA21" s="79">
        <f t="shared" si="2"/>
        <v>93.626000000000005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5.4559999999999995</v>
      </c>
      <c r="C26" s="88">
        <f t="shared" si="3"/>
        <v>2.8600000000000003</v>
      </c>
      <c r="D26" s="88">
        <f t="shared" si="3"/>
        <v>2.9550000000000001</v>
      </c>
      <c r="E26" s="88">
        <f t="shared" si="3"/>
        <v>3.7290000000000001</v>
      </c>
      <c r="F26" s="88">
        <f t="shared" si="3"/>
        <v>3.9050000000000002</v>
      </c>
      <c r="G26" s="88">
        <f t="shared" si="3"/>
        <v>2.7389999999999999</v>
      </c>
      <c r="H26" s="88">
        <f t="shared" si="3"/>
        <v>1.3</v>
      </c>
      <c r="I26" s="88">
        <f t="shared" si="3"/>
        <v>22.228999999999999</v>
      </c>
      <c r="J26" s="88">
        <f t="shared" si="3"/>
        <v>4.6400000000000006</v>
      </c>
      <c r="K26" s="88">
        <f t="shared" si="3"/>
        <v>11.811</v>
      </c>
      <c r="L26" s="88">
        <f t="shared" si="3"/>
        <v>12.353999999999999</v>
      </c>
      <c r="M26" s="88">
        <f t="shared" si="3"/>
        <v>17.443999999999999</v>
      </c>
      <c r="N26" s="88">
        <f t="shared" si="3"/>
        <v>5.3889999999999993</v>
      </c>
      <c r="O26" s="88">
        <f t="shared" si="3"/>
        <v>10.383000000000001</v>
      </c>
      <c r="P26" s="88">
        <f t="shared" si="3"/>
        <v>10.706000000000001</v>
      </c>
      <c r="Q26" s="88">
        <f t="shared" si="3"/>
        <v>2.8449999999999998</v>
      </c>
      <c r="R26" s="88">
        <f t="shared" si="3"/>
        <v>3.6710000000000003</v>
      </c>
      <c r="S26" s="88">
        <f t="shared" si="3"/>
        <v>2.63</v>
      </c>
      <c r="T26" s="88">
        <f t="shared" si="3"/>
        <v>3.0649999999999999</v>
      </c>
      <c r="U26" s="88">
        <f t="shared" si="3"/>
        <v>3.5040000000000004</v>
      </c>
      <c r="V26" s="88">
        <f t="shared" si="3"/>
        <v>3.3209999999999997</v>
      </c>
      <c r="W26" s="88">
        <f t="shared" si="3"/>
        <v>4.0149999999999997</v>
      </c>
      <c r="X26" s="88">
        <f t="shared" si="3"/>
        <v>3.7780000000000005</v>
      </c>
      <c r="Y26" s="88">
        <f t="shared" si="3"/>
        <v>3.6900000000000004</v>
      </c>
      <c r="Z26" s="89" t="str">
        <f t="shared" si="3"/>
        <v/>
      </c>
      <c r="AA26" s="90">
        <f>SUM(AA19:AA25)</f>
        <v>148.41900000000001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20.361000000000001</v>
      </c>
      <c r="C30" s="77">
        <v>21.170999999999999</v>
      </c>
      <c r="D30" s="77">
        <v>27.012</v>
      </c>
      <c r="E30" s="77">
        <v>28.702000000000002</v>
      </c>
      <c r="F30" s="77">
        <v>34.395000000000003</v>
      </c>
      <c r="G30" s="77">
        <v>25.109000000000002</v>
      </c>
      <c r="H30" s="77">
        <v>44.412999999999997</v>
      </c>
      <c r="I30" s="77">
        <v>47.588000000000001</v>
      </c>
      <c r="J30" s="77">
        <v>61.436</v>
      </c>
      <c r="K30" s="77">
        <v>50.904000000000003</v>
      </c>
      <c r="L30" s="77">
        <v>37.289000000000001</v>
      </c>
      <c r="M30" s="77">
        <v>25.216000000000001</v>
      </c>
      <c r="N30" s="77">
        <v>37.209000000000003</v>
      </c>
      <c r="O30" s="77">
        <v>33.417000000000002</v>
      </c>
      <c r="P30" s="77">
        <v>23.346</v>
      </c>
      <c r="Q30" s="77">
        <v>51.756999999999998</v>
      </c>
      <c r="R30" s="77">
        <v>18.027999999999999</v>
      </c>
      <c r="S30" s="77">
        <v>15.653</v>
      </c>
      <c r="T30" s="77">
        <v>18.568999999999999</v>
      </c>
      <c r="U30" s="77">
        <v>14.243</v>
      </c>
      <c r="V30" s="77">
        <v>8.3209999999999997</v>
      </c>
      <c r="W30" s="77">
        <v>18.215</v>
      </c>
      <c r="X30" s="77">
        <v>8.4979999999999993</v>
      </c>
      <c r="Y30" s="77">
        <v>8.2170000000000005</v>
      </c>
      <c r="Z30" s="78"/>
      <c r="AA30" s="79">
        <f>SUM(B30:Z30)</f>
        <v>679.06900000000007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20.361000000000001</v>
      </c>
      <c r="C32" s="62">
        <f t="shared" ref="C32:Z32" si="4">IF(LEN(C$2)&gt;0,SUM(C29:C31),"")</f>
        <v>21.170999999999999</v>
      </c>
      <c r="D32" s="62">
        <f t="shared" si="4"/>
        <v>27.012</v>
      </c>
      <c r="E32" s="62">
        <f t="shared" si="4"/>
        <v>28.702000000000002</v>
      </c>
      <c r="F32" s="62">
        <f t="shared" si="4"/>
        <v>34.395000000000003</v>
      </c>
      <c r="G32" s="62">
        <f t="shared" si="4"/>
        <v>25.109000000000002</v>
      </c>
      <c r="H32" s="62">
        <f t="shared" si="4"/>
        <v>44.412999999999997</v>
      </c>
      <c r="I32" s="62">
        <f t="shared" si="4"/>
        <v>47.588000000000001</v>
      </c>
      <c r="J32" s="62">
        <f t="shared" si="4"/>
        <v>61.436</v>
      </c>
      <c r="K32" s="62">
        <f t="shared" si="4"/>
        <v>50.904000000000003</v>
      </c>
      <c r="L32" s="62">
        <f t="shared" si="4"/>
        <v>37.289000000000001</v>
      </c>
      <c r="M32" s="62">
        <f t="shared" si="4"/>
        <v>25.216000000000001</v>
      </c>
      <c r="N32" s="62">
        <f t="shared" si="4"/>
        <v>37.209000000000003</v>
      </c>
      <c r="O32" s="62">
        <f t="shared" si="4"/>
        <v>33.417000000000002</v>
      </c>
      <c r="P32" s="62">
        <f t="shared" si="4"/>
        <v>23.346</v>
      </c>
      <c r="Q32" s="62">
        <f t="shared" si="4"/>
        <v>51.756999999999998</v>
      </c>
      <c r="R32" s="62">
        <f t="shared" si="4"/>
        <v>18.027999999999999</v>
      </c>
      <c r="S32" s="62">
        <f t="shared" si="4"/>
        <v>15.653</v>
      </c>
      <c r="T32" s="62">
        <f t="shared" si="4"/>
        <v>18.568999999999999</v>
      </c>
      <c r="U32" s="62">
        <f t="shared" si="4"/>
        <v>14.243</v>
      </c>
      <c r="V32" s="62">
        <f t="shared" si="4"/>
        <v>8.3209999999999997</v>
      </c>
      <c r="W32" s="62">
        <f t="shared" si="4"/>
        <v>18.215</v>
      </c>
      <c r="X32" s="62">
        <f t="shared" si="4"/>
        <v>8.4979999999999993</v>
      </c>
      <c r="Y32" s="62">
        <f t="shared" si="4"/>
        <v>8.2170000000000005</v>
      </c>
      <c r="Z32" s="63" t="str">
        <f t="shared" si="4"/>
        <v/>
      </c>
      <c r="AA32" s="64">
        <f>SUM(AA29:AA31)</f>
        <v>679.06900000000007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20.360999999999997</v>
      </c>
      <c r="C52" s="88">
        <f t="shared" si="10"/>
        <v>21.170999999999999</v>
      </c>
      <c r="D52" s="88">
        <f t="shared" si="10"/>
        <v>27.012</v>
      </c>
      <c r="E52" s="88">
        <f t="shared" si="10"/>
        <v>28.701999999999998</v>
      </c>
      <c r="F52" s="88">
        <f t="shared" si="10"/>
        <v>34.394999999999996</v>
      </c>
      <c r="G52" s="88">
        <f t="shared" si="10"/>
        <v>25.108999999999998</v>
      </c>
      <c r="H52" s="88">
        <f t="shared" si="10"/>
        <v>44.412999999999997</v>
      </c>
      <c r="I52" s="88">
        <f t="shared" si="10"/>
        <v>47.588000000000001</v>
      </c>
      <c r="J52" s="88">
        <f t="shared" si="10"/>
        <v>61.436</v>
      </c>
      <c r="K52" s="88">
        <f t="shared" si="10"/>
        <v>50.904000000000003</v>
      </c>
      <c r="L52" s="88">
        <f t="shared" si="10"/>
        <v>37.289000000000001</v>
      </c>
      <c r="M52" s="88">
        <f t="shared" si="10"/>
        <v>25.216000000000001</v>
      </c>
      <c r="N52" s="88">
        <f t="shared" si="10"/>
        <v>37.209000000000003</v>
      </c>
      <c r="O52" s="88">
        <f t="shared" si="10"/>
        <v>33.417000000000002</v>
      </c>
      <c r="P52" s="88">
        <f t="shared" si="10"/>
        <v>23.346</v>
      </c>
      <c r="Q52" s="88">
        <f t="shared" si="10"/>
        <v>51.756999999999998</v>
      </c>
      <c r="R52" s="88">
        <f t="shared" si="10"/>
        <v>18.027999999999999</v>
      </c>
      <c r="S52" s="88">
        <f t="shared" si="10"/>
        <v>15.652999999999999</v>
      </c>
      <c r="T52" s="88">
        <f t="shared" si="10"/>
        <v>18.569000000000003</v>
      </c>
      <c r="U52" s="88">
        <f t="shared" si="10"/>
        <v>14.243000000000002</v>
      </c>
      <c r="V52" s="88">
        <f t="shared" si="10"/>
        <v>8.3209999999999997</v>
      </c>
      <c r="W52" s="88">
        <f t="shared" si="10"/>
        <v>18.215</v>
      </c>
      <c r="X52" s="88">
        <f t="shared" si="10"/>
        <v>8.4980000000000011</v>
      </c>
      <c r="Y52" s="88">
        <f t="shared" si="10"/>
        <v>8.2170000000000005</v>
      </c>
      <c r="Z52" s="89" t="str">
        <f t="shared" si="10"/>
        <v/>
      </c>
      <c r="AA52" s="104">
        <f>SUM(B52:Z52)</f>
        <v>679.06900000000007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20.361000000000001</v>
      </c>
      <c r="C4" s="18">
        <v>21.170999999999999</v>
      </c>
      <c r="D4" s="18">
        <v>27.011999999999997</v>
      </c>
      <c r="E4" s="18">
        <v>28.702000000000005</v>
      </c>
      <c r="F4" s="18">
        <v>34.394999999999996</v>
      </c>
      <c r="G4" s="18">
        <v>25.108999999999998</v>
      </c>
      <c r="H4" s="18">
        <v>44.413000000000004</v>
      </c>
      <c r="I4" s="18">
        <v>47.587999999999994</v>
      </c>
      <c r="J4" s="18">
        <v>61.435999999999993</v>
      </c>
      <c r="K4" s="18">
        <v>50.904000000000003</v>
      </c>
      <c r="L4" s="18">
        <v>37.289000000000001</v>
      </c>
      <c r="M4" s="18">
        <v>25.215999999999998</v>
      </c>
      <c r="N4" s="18">
        <v>37.209000000000003</v>
      </c>
      <c r="O4" s="18">
        <v>33.417000000000002</v>
      </c>
      <c r="P4" s="18">
        <v>23.346000000000004</v>
      </c>
      <c r="Q4" s="18">
        <v>51.756999999999998</v>
      </c>
      <c r="R4" s="18">
        <v>18.028000000000002</v>
      </c>
      <c r="S4" s="18">
        <v>15.653</v>
      </c>
      <c r="T4" s="18">
        <v>18.568999999999999</v>
      </c>
      <c r="U4" s="18">
        <v>14.242999999999999</v>
      </c>
      <c r="V4" s="18">
        <v>8.3209999999999997</v>
      </c>
      <c r="W4" s="18">
        <v>18.215</v>
      </c>
      <c r="X4" s="18">
        <v>8.4979999999999993</v>
      </c>
      <c r="Y4" s="18">
        <v>8.2170000000000005</v>
      </c>
      <c r="Z4" s="19"/>
      <c r="AA4" s="20">
        <f>SUM(B4:Z4)</f>
        <v>679.06900000000007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100.2</v>
      </c>
      <c r="C7" s="28">
        <v>97.24</v>
      </c>
      <c r="D7" s="28">
        <v>93.34</v>
      </c>
      <c r="E7" s="28">
        <v>91.36</v>
      </c>
      <c r="F7" s="28">
        <v>90.51</v>
      </c>
      <c r="G7" s="28">
        <v>92</v>
      </c>
      <c r="H7" s="28">
        <v>92.88</v>
      </c>
      <c r="I7" s="28">
        <v>91.27</v>
      </c>
      <c r="J7" s="28">
        <v>89.56</v>
      </c>
      <c r="K7" s="28">
        <v>82.96</v>
      </c>
      <c r="L7" s="28">
        <v>74.59</v>
      </c>
      <c r="M7" s="28">
        <v>73.489999999999995</v>
      </c>
      <c r="N7" s="28">
        <v>68.5</v>
      </c>
      <c r="O7" s="28">
        <v>39.54</v>
      </c>
      <c r="P7" s="28">
        <v>22.23</v>
      </c>
      <c r="Q7" s="28">
        <v>58.81</v>
      </c>
      <c r="R7" s="28">
        <v>76.7</v>
      </c>
      <c r="S7" s="28">
        <v>93.52</v>
      </c>
      <c r="T7" s="28">
        <v>117.21</v>
      </c>
      <c r="U7" s="28">
        <v>164.38</v>
      </c>
      <c r="V7" s="28">
        <v>239.32</v>
      </c>
      <c r="W7" s="28">
        <v>152.72999999999999</v>
      </c>
      <c r="X7" s="28">
        <v>95.08</v>
      </c>
      <c r="Y7" s="28">
        <v>93.73</v>
      </c>
      <c r="Z7" s="29"/>
      <c r="AA7" s="30">
        <f>IF(SUM(B7:Z7)&lt;&gt;0,AVERAGEIF(B7:Z7,"&lt;&gt;"""),"")</f>
        <v>95.464583333333323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4.5670000000000002</v>
      </c>
      <c r="C14" s="57">
        <v>6.1840000000000002</v>
      </c>
      <c r="D14" s="57">
        <v>12.058</v>
      </c>
      <c r="E14" s="57">
        <v>14.467000000000001</v>
      </c>
      <c r="F14" s="57">
        <v>20.05</v>
      </c>
      <c r="G14" s="57">
        <v>9.4130000000000003</v>
      </c>
      <c r="H14" s="57">
        <v>40.687000000000005</v>
      </c>
      <c r="I14" s="57">
        <v>44.47999999999999</v>
      </c>
      <c r="J14" s="57">
        <v>56.765999999999991</v>
      </c>
      <c r="K14" s="57">
        <v>46.191000000000003</v>
      </c>
      <c r="L14" s="57">
        <v>27.352999999999998</v>
      </c>
      <c r="M14" s="57">
        <v>20.617999999999999</v>
      </c>
      <c r="N14" s="57">
        <v>37.209000000000003</v>
      </c>
      <c r="O14" s="57">
        <v>30.867000000000001</v>
      </c>
      <c r="P14" s="57">
        <v>14.846000000000002</v>
      </c>
      <c r="Q14" s="57">
        <v>38.01100000000001</v>
      </c>
      <c r="R14" s="57">
        <v>13.145</v>
      </c>
      <c r="S14" s="57">
        <v>9.0640000000000001</v>
      </c>
      <c r="T14" s="57">
        <v>14.568999999999999</v>
      </c>
      <c r="U14" s="57">
        <v>9.7910000000000004</v>
      </c>
      <c r="V14" s="57">
        <v>6.653999999999999</v>
      </c>
      <c r="W14" s="57">
        <v>6.1790000000000003</v>
      </c>
      <c r="X14" s="57">
        <v>4.4980000000000002</v>
      </c>
      <c r="Y14" s="57">
        <v>4.2170000000000005</v>
      </c>
      <c r="Z14" s="58"/>
      <c r="AA14" s="59">
        <f t="shared" si="0"/>
        <v>491.88400000000001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4.5670000000000002</v>
      </c>
      <c r="C16" s="62">
        <f t="shared" ref="C16:Z16" si="1">IF(LEN(C$2)&gt;0,SUM(C10:C15),"")</f>
        <v>6.1840000000000002</v>
      </c>
      <c r="D16" s="62">
        <f t="shared" si="1"/>
        <v>12.058</v>
      </c>
      <c r="E16" s="62">
        <f t="shared" si="1"/>
        <v>14.467000000000001</v>
      </c>
      <c r="F16" s="62">
        <f t="shared" si="1"/>
        <v>20.05</v>
      </c>
      <c r="G16" s="62">
        <f t="shared" si="1"/>
        <v>9.4130000000000003</v>
      </c>
      <c r="H16" s="62">
        <f t="shared" si="1"/>
        <v>40.687000000000005</v>
      </c>
      <c r="I16" s="62">
        <f t="shared" si="1"/>
        <v>44.47999999999999</v>
      </c>
      <c r="J16" s="62">
        <f t="shared" si="1"/>
        <v>56.765999999999991</v>
      </c>
      <c r="K16" s="62">
        <f t="shared" si="1"/>
        <v>46.191000000000003</v>
      </c>
      <c r="L16" s="62">
        <f t="shared" si="1"/>
        <v>27.352999999999998</v>
      </c>
      <c r="M16" s="62">
        <f t="shared" si="1"/>
        <v>20.617999999999999</v>
      </c>
      <c r="N16" s="62">
        <f t="shared" si="1"/>
        <v>37.209000000000003</v>
      </c>
      <c r="O16" s="62">
        <f t="shared" si="1"/>
        <v>30.867000000000001</v>
      </c>
      <c r="P16" s="62">
        <f t="shared" si="1"/>
        <v>14.846000000000002</v>
      </c>
      <c r="Q16" s="62">
        <f t="shared" si="1"/>
        <v>38.01100000000001</v>
      </c>
      <c r="R16" s="62">
        <f t="shared" si="1"/>
        <v>13.145</v>
      </c>
      <c r="S16" s="62">
        <f t="shared" si="1"/>
        <v>9.0640000000000001</v>
      </c>
      <c r="T16" s="62">
        <f t="shared" si="1"/>
        <v>14.568999999999999</v>
      </c>
      <c r="U16" s="62">
        <f t="shared" si="1"/>
        <v>9.7910000000000004</v>
      </c>
      <c r="V16" s="62">
        <f t="shared" si="1"/>
        <v>6.653999999999999</v>
      </c>
      <c r="W16" s="62">
        <f t="shared" si="1"/>
        <v>6.1790000000000003</v>
      </c>
      <c r="X16" s="62">
        <f t="shared" si="1"/>
        <v>4.4980000000000002</v>
      </c>
      <c r="Y16" s="62">
        <f t="shared" si="1"/>
        <v>4.2170000000000005</v>
      </c>
      <c r="Z16" s="63" t="str">
        <f t="shared" si="1"/>
        <v/>
      </c>
      <c r="AA16" s="64">
        <f>SUM(AA10:AA15)</f>
        <v>491.88400000000001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7.5919999999999996</v>
      </c>
      <c r="C20" s="77">
        <v>7.4640000000000004</v>
      </c>
      <c r="D20" s="77">
        <v>7.3949999999999996</v>
      </c>
      <c r="E20" s="77">
        <v>7.45</v>
      </c>
      <c r="F20" s="77">
        <v>7.6319999999999997</v>
      </c>
      <c r="G20" s="77">
        <v>8.7379999999999995</v>
      </c>
      <c r="H20" s="77">
        <v>2.5499999999999998</v>
      </c>
      <c r="I20" s="77">
        <v>2.7909999999999999</v>
      </c>
      <c r="J20" s="77">
        <v>2.8719999999999999</v>
      </c>
      <c r="K20" s="77">
        <v>2.8450000000000002</v>
      </c>
      <c r="L20" s="77">
        <v>4.6690000000000005</v>
      </c>
      <c r="M20" s="77">
        <v>2.8119999999999998</v>
      </c>
      <c r="N20" s="77"/>
      <c r="O20" s="77"/>
      <c r="P20" s="77">
        <v>3.5</v>
      </c>
      <c r="Q20" s="77">
        <v>5.8</v>
      </c>
      <c r="R20" s="77">
        <v>0.93300000000000005</v>
      </c>
      <c r="S20" s="77">
        <v>1.9889999999999999</v>
      </c>
      <c r="T20" s="77">
        <v>4</v>
      </c>
      <c r="U20" s="77">
        <v>2.452</v>
      </c>
      <c r="V20" s="77">
        <v>1.667</v>
      </c>
      <c r="W20" s="77">
        <v>4</v>
      </c>
      <c r="X20" s="77">
        <v>4</v>
      </c>
      <c r="Y20" s="77">
        <v>4</v>
      </c>
      <c r="Z20" s="78"/>
      <c r="AA20" s="79">
        <f t="shared" si="2"/>
        <v>97.150999999999996</v>
      </c>
    </row>
    <row r="21" spans="1:27" ht="24.95" customHeight="1" x14ac:dyDescent="0.2">
      <c r="A21" s="75" t="s">
        <v>16</v>
      </c>
      <c r="B21" s="80">
        <v>8.202</v>
      </c>
      <c r="C21" s="81">
        <v>7.5229999999999997</v>
      </c>
      <c r="D21" s="81">
        <v>7.5590000000000002</v>
      </c>
      <c r="E21" s="81">
        <v>6.7850000000000001</v>
      </c>
      <c r="F21" s="81">
        <v>6.7130000000000001</v>
      </c>
      <c r="G21" s="81">
        <v>6.9580000000000002</v>
      </c>
      <c r="H21" s="81">
        <v>1.1759999999999999</v>
      </c>
      <c r="I21" s="81">
        <v>0.317</v>
      </c>
      <c r="J21" s="81">
        <v>1.798</v>
      </c>
      <c r="K21" s="81">
        <v>1.8680000000000001</v>
      </c>
      <c r="L21" s="81">
        <v>5.2669999999999995</v>
      </c>
      <c r="M21" s="81">
        <v>1.786</v>
      </c>
      <c r="N21" s="81"/>
      <c r="O21" s="81">
        <v>2.5499999999999998</v>
      </c>
      <c r="P21" s="81">
        <v>5</v>
      </c>
      <c r="Q21" s="81">
        <v>7.9459999999999997</v>
      </c>
      <c r="R21" s="81">
        <v>3.95</v>
      </c>
      <c r="S21" s="81">
        <v>4.5999999999999996</v>
      </c>
      <c r="T21" s="81"/>
      <c r="U21" s="81">
        <v>2</v>
      </c>
      <c r="V21" s="81"/>
      <c r="W21" s="81">
        <v>8.0359999999999996</v>
      </c>
      <c r="X21" s="81"/>
      <c r="Y21" s="81"/>
      <c r="Z21" s="78"/>
      <c r="AA21" s="79">
        <f t="shared" si="2"/>
        <v>90.033999999999992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15.794</v>
      </c>
      <c r="C26" s="88">
        <f t="shared" ref="C26:Z26" si="3">IF(LEN(C$2)&gt;0,SUM(C19:C25),"")</f>
        <v>14.987</v>
      </c>
      <c r="D26" s="88">
        <f t="shared" si="3"/>
        <v>14.954000000000001</v>
      </c>
      <c r="E26" s="88">
        <f t="shared" si="3"/>
        <v>14.234999999999999</v>
      </c>
      <c r="F26" s="88">
        <f t="shared" si="3"/>
        <v>14.344999999999999</v>
      </c>
      <c r="G26" s="88">
        <f t="shared" si="3"/>
        <v>15.696</v>
      </c>
      <c r="H26" s="88">
        <f t="shared" si="3"/>
        <v>3.726</v>
      </c>
      <c r="I26" s="88">
        <f t="shared" si="3"/>
        <v>3.1080000000000001</v>
      </c>
      <c r="J26" s="88">
        <f t="shared" si="3"/>
        <v>4.67</v>
      </c>
      <c r="K26" s="88">
        <f t="shared" si="3"/>
        <v>4.7130000000000001</v>
      </c>
      <c r="L26" s="88">
        <f t="shared" si="3"/>
        <v>9.9359999999999999</v>
      </c>
      <c r="M26" s="88">
        <f t="shared" si="3"/>
        <v>4.5979999999999999</v>
      </c>
      <c r="N26" s="88">
        <f t="shared" si="3"/>
        <v>0</v>
      </c>
      <c r="O26" s="88">
        <f t="shared" si="3"/>
        <v>2.5499999999999998</v>
      </c>
      <c r="P26" s="88">
        <f t="shared" si="3"/>
        <v>8.5</v>
      </c>
      <c r="Q26" s="88">
        <f t="shared" si="3"/>
        <v>13.745999999999999</v>
      </c>
      <c r="R26" s="88">
        <f t="shared" si="3"/>
        <v>4.883</v>
      </c>
      <c r="S26" s="88">
        <f t="shared" si="3"/>
        <v>6.5889999999999995</v>
      </c>
      <c r="T26" s="88">
        <f t="shared" si="3"/>
        <v>4</v>
      </c>
      <c r="U26" s="88">
        <f t="shared" si="3"/>
        <v>4.452</v>
      </c>
      <c r="V26" s="88">
        <f t="shared" si="3"/>
        <v>1.667</v>
      </c>
      <c r="W26" s="88">
        <f t="shared" si="3"/>
        <v>12.036</v>
      </c>
      <c r="X26" s="88">
        <f t="shared" si="3"/>
        <v>4</v>
      </c>
      <c r="Y26" s="88">
        <f t="shared" si="3"/>
        <v>4</v>
      </c>
      <c r="Z26" s="89" t="str">
        <f t="shared" si="3"/>
        <v/>
      </c>
      <c r="AA26" s="90">
        <f>SUM(AA19:AA25)</f>
        <v>187.185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20.361000000000001</v>
      </c>
      <c r="C30" s="77">
        <v>21.170999999999999</v>
      </c>
      <c r="D30" s="77">
        <v>27.012</v>
      </c>
      <c r="E30" s="77">
        <v>28.702000000000002</v>
      </c>
      <c r="F30" s="77">
        <v>34.395000000000003</v>
      </c>
      <c r="G30" s="77">
        <v>25.109000000000002</v>
      </c>
      <c r="H30" s="77">
        <v>44.412999999999997</v>
      </c>
      <c r="I30" s="77">
        <v>47.588000000000001</v>
      </c>
      <c r="J30" s="77">
        <v>61.436</v>
      </c>
      <c r="K30" s="77">
        <v>50.904000000000003</v>
      </c>
      <c r="L30" s="77">
        <v>37.289000000000001</v>
      </c>
      <c r="M30" s="77">
        <v>25.216000000000001</v>
      </c>
      <c r="N30" s="77">
        <v>37.209000000000003</v>
      </c>
      <c r="O30" s="77">
        <v>33.417000000000002</v>
      </c>
      <c r="P30" s="77">
        <v>23.346</v>
      </c>
      <c r="Q30" s="77">
        <v>51.756999999999998</v>
      </c>
      <c r="R30" s="77">
        <v>18.027999999999999</v>
      </c>
      <c r="S30" s="77">
        <v>15.653</v>
      </c>
      <c r="T30" s="77">
        <v>18.568999999999999</v>
      </c>
      <c r="U30" s="77">
        <v>14.243</v>
      </c>
      <c r="V30" s="77">
        <v>8.3209999999999997</v>
      </c>
      <c r="W30" s="77">
        <v>18.215</v>
      </c>
      <c r="X30" s="77">
        <v>8.4979999999999993</v>
      </c>
      <c r="Y30" s="77">
        <v>8.2170000000000005</v>
      </c>
      <c r="Z30" s="78"/>
      <c r="AA30" s="79">
        <f>SUM(B30:Z30)</f>
        <v>679.06900000000007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20.361000000000001</v>
      </c>
      <c r="C32" s="62">
        <f t="shared" ref="C32:Z32" si="4">IF(LEN(C$2)&gt;0,SUM(C29:C31),"")</f>
        <v>21.170999999999999</v>
      </c>
      <c r="D32" s="62">
        <f t="shared" si="4"/>
        <v>27.012</v>
      </c>
      <c r="E32" s="62">
        <f t="shared" si="4"/>
        <v>28.702000000000002</v>
      </c>
      <c r="F32" s="62">
        <f t="shared" si="4"/>
        <v>34.395000000000003</v>
      </c>
      <c r="G32" s="62">
        <f t="shared" si="4"/>
        <v>25.109000000000002</v>
      </c>
      <c r="H32" s="62">
        <f t="shared" si="4"/>
        <v>44.412999999999997</v>
      </c>
      <c r="I32" s="62">
        <f t="shared" si="4"/>
        <v>47.588000000000001</v>
      </c>
      <c r="J32" s="62">
        <f t="shared" si="4"/>
        <v>61.436</v>
      </c>
      <c r="K32" s="62">
        <f t="shared" si="4"/>
        <v>50.904000000000003</v>
      </c>
      <c r="L32" s="62">
        <f t="shared" si="4"/>
        <v>37.289000000000001</v>
      </c>
      <c r="M32" s="62">
        <f t="shared" si="4"/>
        <v>25.216000000000001</v>
      </c>
      <c r="N32" s="62">
        <f t="shared" si="4"/>
        <v>37.209000000000003</v>
      </c>
      <c r="O32" s="62">
        <f t="shared" si="4"/>
        <v>33.417000000000002</v>
      </c>
      <c r="P32" s="62">
        <f t="shared" si="4"/>
        <v>23.346</v>
      </c>
      <c r="Q32" s="62">
        <f t="shared" si="4"/>
        <v>51.756999999999998</v>
      </c>
      <c r="R32" s="62">
        <f t="shared" si="4"/>
        <v>18.027999999999999</v>
      </c>
      <c r="S32" s="62">
        <f t="shared" si="4"/>
        <v>15.653</v>
      </c>
      <c r="T32" s="62">
        <f t="shared" si="4"/>
        <v>18.568999999999999</v>
      </c>
      <c r="U32" s="62">
        <f t="shared" si="4"/>
        <v>14.243</v>
      </c>
      <c r="V32" s="62">
        <f t="shared" si="4"/>
        <v>8.3209999999999997</v>
      </c>
      <c r="W32" s="62">
        <f t="shared" si="4"/>
        <v>18.215</v>
      </c>
      <c r="X32" s="62">
        <f t="shared" si="4"/>
        <v>8.4979999999999993</v>
      </c>
      <c r="Y32" s="62">
        <f t="shared" si="4"/>
        <v>8.2170000000000005</v>
      </c>
      <c r="Z32" s="63" t="str">
        <f t="shared" si="4"/>
        <v/>
      </c>
      <c r="AA32" s="64">
        <f>SUM(AA29:AA31)</f>
        <v>679.06900000000007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20.361000000000001</v>
      </c>
      <c r="C52" s="88">
        <f t="shared" ref="C52:Z52" si="10">IF(LEN(C$2)&gt;0,SUM(C10:C15)+C26+C40,"")</f>
        <v>21.170999999999999</v>
      </c>
      <c r="D52" s="88">
        <f t="shared" si="10"/>
        <v>27.012</v>
      </c>
      <c r="E52" s="88">
        <f t="shared" si="10"/>
        <v>28.701999999999998</v>
      </c>
      <c r="F52" s="88">
        <f t="shared" si="10"/>
        <v>34.394999999999996</v>
      </c>
      <c r="G52" s="88">
        <f t="shared" si="10"/>
        <v>25.109000000000002</v>
      </c>
      <c r="H52" s="88">
        <f t="shared" si="10"/>
        <v>44.413000000000004</v>
      </c>
      <c r="I52" s="88">
        <f t="shared" si="10"/>
        <v>47.587999999999987</v>
      </c>
      <c r="J52" s="88">
        <f t="shared" si="10"/>
        <v>61.435999999999993</v>
      </c>
      <c r="K52" s="88">
        <f t="shared" si="10"/>
        <v>50.904000000000003</v>
      </c>
      <c r="L52" s="88">
        <f t="shared" si="10"/>
        <v>37.289000000000001</v>
      </c>
      <c r="M52" s="88">
        <f t="shared" si="10"/>
        <v>25.215999999999998</v>
      </c>
      <c r="N52" s="88">
        <f t="shared" si="10"/>
        <v>37.209000000000003</v>
      </c>
      <c r="O52" s="88">
        <f t="shared" si="10"/>
        <v>33.417000000000002</v>
      </c>
      <c r="P52" s="88">
        <f t="shared" si="10"/>
        <v>23.346000000000004</v>
      </c>
      <c r="Q52" s="88">
        <f t="shared" si="10"/>
        <v>51.757000000000005</v>
      </c>
      <c r="R52" s="88">
        <f t="shared" si="10"/>
        <v>18.027999999999999</v>
      </c>
      <c r="S52" s="88">
        <f t="shared" si="10"/>
        <v>15.652999999999999</v>
      </c>
      <c r="T52" s="88">
        <f t="shared" si="10"/>
        <v>18.568999999999999</v>
      </c>
      <c r="U52" s="88">
        <f t="shared" si="10"/>
        <v>14.243</v>
      </c>
      <c r="V52" s="88">
        <f t="shared" si="10"/>
        <v>8.3209999999999997</v>
      </c>
      <c r="W52" s="88">
        <f t="shared" si="10"/>
        <v>18.215</v>
      </c>
      <c r="X52" s="88">
        <f t="shared" si="10"/>
        <v>8.4980000000000011</v>
      </c>
      <c r="Y52" s="88">
        <f t="shared" si="10"/>
        <v>8.2170000000000005</v>
      </c>
      <c r="Z52" s="89" t="str">
        <f t="shared" si="10"/>
        <v/>
      </c>
      <c r="AA52" s="104">
        <f>SUM(B52:Z52)</f>
        <v>679.06900000000019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100.2</v>
      </c>
      <c r="C7" s="117">
        <v>97.24</v>
      </c>
      <c r="D7" s="117">
        <v>93.34</v>
      </c>
      <c r="E7" s="117">
        <v>91.36</v>
      </c>
      <c r="F7" s="117">
        <v>90.51</v>
      </c>
      <c r="G7" s="117">
        <v>92</v>
      </c>
      <c r="H7" s="117">
        <v>92.88</v>
      </c>
      <c r="I7" s="117">
        <v>91.27</v>
      </c>
      <c r="J7" s="117">
        <v>89.56</v>
      </c>
      <c r="K7" s="117">
        <v>82.96</v>
      </c>
      <c r="L7" s="117">
        <v>74.59</v>
      </c>
      <c r="M7" s="117">
        <v>73.489999999999995</v>
      </c>
      <c r="N7" s="117">
        <v>68.5</v>
      </c>
      <c r="O7" s="117">
        <v>39.54</v>
      </c>
      <c r="P7" s="117">
        <v>22.23</v>
      </c>
      <c r="Q7" s="117">
        <v>58.81</v>
      </c>
      <c r="R7" s="117">
        <v>76.7</v>
      </c>
      <c r="S7" s="117">
        <v>93.52</v>
      </c>
      <c r="T7" s="117">
        <v>117.21</v>
      </c>
      <c r="U7" s="117">
        <v>164.38</v>
      </c>
      <c r="V7" s="117">
        <v>239.32</v>
      </c>
      <c r="W7" s="117">
        <v>152.72999999999999</v>
      </c>
      <c r="X7" s="117">
        <v>95.08</v>
      </c>
      <c r="Y7" s="117">
        <v>93.73</v>
      </c>
      <c r="Z7" s="118"/>
      <c r="AA7" s="119">
        <f>IF(SUM(B7:Z7)&lt;&gt;0,AVERAGEIF(B7:Z7,"&lt;&gt;"""),"")</f>
        <v>95.464583333333323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2024-06-18T20:46:50Z</dcterms:created>
  <dcterms:modified xsi:type="dcterms:W3CDTF">2024-06-18T20:46:52Z</dcterms:modified>
</cp:coreProperties>
</file>