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hartsheets/sheet1.xml" ContentType="application/vnd.openxmlformats-officedocument.spreadsheetml.chartsheet+xml"/>
  <Override PartName="/xl/chartsheets/sheet2.xml" ContentType="application/vnd.openxmlformats-officedocument.spreadsheetml.chart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drawings/drawing2.xml" ContentType="application/vnd.openxmlformats-officedocument.drawing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MaDaM\TmpFiles\"/>
    </mc:Choice>
  </mc:AlternateContent>
  <bookViews>
    <workbookView xWindow="0" yWindow="0" windowWidth="28800" windowHeight="12330"/>
  </bookViews>
  <sheets>
    <sheet name="SPOT_Summary (SELL)" sheetId="4" r:id="rId1"/>
    <sheet name="SPOT_Summary (BUY)" sheetId="5" r:id="rId2"/>
    <sheet name="MKT_Coupling" sheetId="6" r:id="rId3"/>
    <sheet name="Summary_Chart (SELL)" sheetId="7" r:id="rId4"/>
    <sheet name="Summary_Chart (BUY)" sheetId="8" r:id="rId5"/>
  </sheets>
  <definedNames>
    <definedName name="BRD_EXP_NAMES_DAM_CPL">MKT_Coupling!$A$19:$A$23</definedName>
    <definedName name="BRD_EXP_NAMES_SUM_BUY">'SPOT_Summary (BUY)'!$A$35:$A$39</definedName>
    <definedName name="BRD_EXP_NAMES_SUM_BUY_CPL">'SPOT_Summary (BUY)'!$A$43:$A$48</definedName>
    <definedName name="BRD_EXP_VALUES_DAM_CPL">MKT_Coupling!$B$19:$Z$23</definedName>
    <definedName name="BRD_EXP_VALUES_SUM_BUY">'SPOT_Summary (BUY)'!$B$35:$Z$39</definedName>
    <definedName name="BRD_EXP_VALUES_SUM_BUY_CPL">'SPOT_Summary (BUY)'!$B$43:$Z$48</definedName>
    <definedName name="BRD_IMP_NAMES_DAM_CPL">MKT_Coupling!$A$11:$A$15</definedName>
    <definedName name="BRD_IMP_NAMES_SUM_SELL">'SPOT_Summary (SELL)'!$A$35:$A$39</definedName>
    <definedName name="BRD_IMP_NAMES_SUM_SELL_CPL">'SPOT_Summary (SELL)'!$A$43:$A$48</definedName>
    <definedName name="BRD_IMP_VALUES_DAM_CPL">MKT_Coupling!$B$11:$Z$15</definedName>
    <definedName name="BRD_IMP_VALUES_SUM_SELL">'SPOT_Summary (SELL)'!$B$35:$Z$39</definedName>
    <definedName name="BRD_IMP_VALUES_SUM_SELL_CPL">'SPOT_Summary (SELL)'!$B$43:$Z$48</definedName>
    <definedName name="BUY_ORDERS_NAMES_SUM_BUY">'SPOT_Summary (BUY)'!$A$29:$A$31</definedName>
    <definedName name="BUY_ORDERS_VALUES_SUM_BUY">'SPOT_Summary (BUY)'!$B$29:$Z$31</definedName>
    <definedName name="DAM_CPL_PUB_TIME">MKT_Coupling!$V$1</definedName>
    <definedName name="DEM_UNITS_CRT_VALUES_SUM_BUY">'SPOT_Summary (BUY)'!$B$24:$Z$24</definedName>
    <definedName name="DEM_UNITS_CRT_VALUES_SUM_SELL">'SPOT_Summary (SELL)'!$B$24:$Z$24</definedName>
    <definedName name="DEM_UNITS_DRS_VALUES_SUM_BUY">'SPOT_Summary (BUY)'!$B$25:$Z$25</definedName>
    <definedName name="DEM_UNITS_DRS_VALUES_SUM_SELL">'SPOT_Summary (SELL)'!$B$25:$Z$25</definedName>
    <definedName name="DEM_UNITS_HVL_VALUES_SUM_BUY">'SPOT_Summary (BUY)'!$B$19:$Z$19</definedName>
    <definedName name="DEM_UNITS_HVL_VALUES_SUM_SELL">'SPOT_Summary (SELL)'!$B$19:$Z$19</definedName>
    <definedName name="DEM_UNITS_LVL_VALUES_SUM_BUY">'SPOT_Summary (BUY)'!$B$21:$Z$21</definedName>
    <definedName name="DEM_UNITS_LVL_VALUES_SUM_SELL">'SPOT_Summary (SELL)'!$B$21:$Z$21</definedName>
    <definedName name="DEM_UNITS_MVL_VALUES_SUM_BUY">'SPOT_Summary (BUY)'!$B$20:$Z$20</definedName>
    <definedName name="DEM_UNITS_MVL_VALUES_SUM_SELL">'SPOT_Summary (SELL)'!$B$20:$Z$20</definedName>
    <definedName name="DEM_UNITS_PMP_VALUES_SUM_BUY">'SPOT_Summary (BUY)'!$B$22:$Z$22</definedName>
    <definedName name="DEM_UNITS_PMP_VALUES_SUM_SELL">'SPOT_Summary (SELL)'!$B$22:$Z$22</definedName>
    <definedName name="DEM_UNITS_SLL_VALUES_SUM_BUY">'SPOT_Summary (BUY)'!$B$23:$Z$23</definedName>
    <definedName name="DEM_UNITS_SLL_VALUES_SUM_SELL">'SPOT_Summary (SELL)'!$B$23:$Z$23</definedName>
    <definedName name="DEMAND_NAMES_SUM_BUY">'SPOT_Summary (BUY)'!$A$19:$A$25</definedName>
    <definedName name="DEMAND_NAMES_SUM_SELL">'SPOT_Summary (SELL)'!$A$19:$A$25</definedName>
    <definedName name="DEMAND_VALUES_SUM_BUY">'SPOT_Summary (BUY)'!$B$19:$Z$25</definedName>
    <definedName name="DEMAND_VALUES_SUM_SELL">'SPOT_Summary (SELL)'!$B$19:$Z$25</definedName>
    <definedName name="GR_MAINLAND_MCP_DAM_CPL">MKT_Coupling!$B$7:$Z$7</definedName>
    <definedName name="GR_MAINLAND_MCP_SUM_BUY">'SPOT_Summary (BUY)'!$B$7:$Z$7</definedName>
    <definedName name="GR_MAINLAND_MCP_SUM_SELL">'SPOT_Summary (SELL)'!$B$7:$Z$7</definedName>
    <definedName name="MKT_DAM_COUPLING_DELIVERY_DAY">MKT_Coupling!$A$2</definedName>
    <definedName name="MKT_DAM_COUPLING_TITLE">MKT_Coupling!$A$1</definedName>
    <definedName name="MKT_SUM_BUY_DELIVERY_DAY">'SPOT_Summary (BUY)'!$A$2</definedName>
    <definedName name="MKT_SUM_BUY_TITLE">'SPOT_Summary (BUY)'!$A$1</definedName>
    <definedName name="MKT_SUM_SELL_DELIVERY_DAY">'SPOT_Summary (SELL)'!$A$2</definedName>
    <definedName name="MKT_SUM_SELL_TITLE">'SPOT_Summary (SELL)'!$A$1</definedName>
    <definedName name="MTUs_MKT_DAM_COUPLING">MKT_Coupling!$B$2:$Z$2</definedName>
    <definedName name="MTUs_MKT_SUM_BUY">'SPOT_Summary (BUY)'!$B$2:$Z$2</definedName>
    <definedName name="MTUs_MKT_SUM_SELL">'SPOT_Summary (SELL)'!$B$2:$Z$2</definedName>
    <definedName name="NET_POSITION_GR_MAINLAND_DAM_CPL">MKT_Coupling!$B$4:$Z$4</definedName>
    <definedName name="_xlnm.Print_Area" localSheetId="2">MKT_Coupling!$A$1:$AA$24</definedName>
    <definedName name="_xlnm.Print_Area" localSheetId="1">'SPOT_Summary (BUY)'!$A$1:$AA$52</definedName>
    <definedName name="_xlnm.Print_Area" localSheetId="0">'SPOT_Summary (SELL)'!$A$1:$AA$52</definedName>
    <definedName name="SELL_ORDERS_NAMES_SUM_SELL">'SPOT_Summary (SELL)'!$A$29:$A$31</definedName>
    <definedName name="SELL_ORDERS_VALUES_SUM_SELL">'SPOT_Summary (SELL)'!$B$29:$Z$31</definedName>
    <definedName name="TOT_DEMAND_GR_MAINLAND_SUM_BUY">'SPOT_Summary (BUY)'!$B$4:$Z$4</definedName>
    <definedName name="TOT_SUM_BUY_PUB_TIME">'SPOT_Summary (BUY)'!$V$1</definedName>
    <definedName name="TOT_SUM_SELL_PUB_TIME">'SPOT_Summary (SELL)'!$V$1</definedName>
    <definedName name="TOT_SUPPLY_GR_MAINLAND_SUM_SELL">'SPOT_Summary (SELL)'!$B$4:$Z$4</definedName>
    <definedName name="UNITS_CRT_VALUES_SUM_BUY">'SPOT_Summary (BUY)'!$B$11:$Z$11</definedName>
    <definedName name="UNITS_CRT_VALUES_SUM_SELL">'SPOT_Summary (SELL)'!$B$11:$Z$11</definedName>
    <definedName name="UNITS_CRTRES_VALUES_SUM_BUY">'SPOT_Summary (BUY)'!$B$15:$Z$15</definedName>
    <definedName name="UNITS_CRTRES_VALUES_SUM_SELL">'SPOT_Summary (SELL)'!$B$15:$Z$15</definedName>
    <definedName name="UNITS_GAS_VALUES_SUM_BUY">'SPOT_Summary (BUY)'!$B$12:$Z$12</definedName>
    <definedName name="UNITS_GAS_VALUES_SUM_SELL">'SPOT_Summary (SELL)'!$B$12:$Z$12</definedName>
    <definedName name="UNITS_HDR_VALUES_SUM_BUY">'SPOT_Summary (BUY)'!$B$13:$Z$13</definedName>
    <definedName name="UNITS_HDR_VALUES_SUM_SELL">'SPOT_Summary (SELL)'!$B$13:$Z$13</definedName>
    <definedName name="UNITS_IMP_VALUES_SUM_SELL">'SPOT_Summary (SELL)'!$B$40:$Z$40</definedName>
    <definedName name="UNITS_LIG_VALUES_SUM_BUY">'SPOT_Summary (BUY)'!$B$10:$Z$10</definedName>
    <definedName name="UNITS_LIG_VALUES_SUM_SELL">'SPOT_Summary (SELL)'!$B$10:$Z$10</definedName>
    <definedName name="UNITS_NAMES_SUM_BUY">'SPOT_Summary (BUY)'!$A$10:$A$15</definedName>
    <definedName name="UNITS_NAMES_SUM_SELL">'SPOT_Summary (SELL)'!$A$10:$A$15</definedName>
    <definedName name="UNITS_RES_VALUES_SUM_BUY">'SPOT_Summary (BUY)'!$B$14:$Z$14</definedName>
    <definedName name="UNITS_RES_VALUES_SUM_SELL">'SPOT_Summary (SELL)'!$B$14:$Z$14</definedName>
    <definedName name="UNITS_VALUES_SUM_BUY">'SPOT_Summary (BUY)'!$B$10:$Z$15</definedName>
    <definedName name="UNITS_VALUES_SUM_SELL">'SPOT_Summary (SELL)'!$B$10:$Z$15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Z24" i="6" l="1"/>
  <c r="Y24" i="6"/>
  <c r="X24" i="6"/>
  <c r="W24" i="6"/>
  <c r="V24" i="6"/>
  <c r="U24" i="6"/>
  <c r="T24" i="6"/>
  <c r="S24" i="6"/>
  <c r="R24" i="6"/>
  <c r="Q24" i="6"/>
  <c r="P24" i="6"/>
  <c r="O24" i="6"/>
  <c r="N24" i="6"/>
  <c r="M24" i="6"/>
  <c r="L24" i="6"/>
  <c r="K24" i="6"/>
  <c r="J24" i="6"/>
  <c r="I24" i="6"/>
  <c r="H24" i="6"/>
  <c r="G24" i="6"/>
  <c r="F24" i="6"/>
  <c r="E24" i="6"/>
  <c r="D24" i="6"/>
  <c r="C24" i="6"/>
  <c r="B24" i="6"/>
  <c r="AA24" i="6" s="1"/>
  <c r="AA23" i="6"/>
  <c r="AA22" i="6"/>
  <c r="AA21" i="6"/>
  <c r="AA20" i="6"/>
  <c r="AA19" i="6"/>
  <c r="Z16" i="6"/>
  <c r="Y16" i="6"/>
  <c r="X16" i="6"/>
  <c r="W16" i="6"/>
  <c r="V16" i="6"/>
  <c r="U16" i="6"/>
  <c r="T16" i="6"/>
  <c r="S16" i="6"/>
  <c r="R16" i="6"/>
  <c r="Q16" i="6"/>
  <c r="P16" i="6"/>
  <c r="O16" i="6"/>
  <c r="N16" i="6"/>
  <c r="M16" i="6"/>
  <c r="L16" i="6"/>
  <c r="K16" i="6"/>
  <c r="J16" i="6"/>
  <c r="I16" i="6"/>
  <c r="H16" i="6"/>
  <c r="G16" i="6"/>
  <c r="F16" i="6"/>
  <c r="E16" i="6"/>
  <c r="D16" i="6"/>
  <c r="C16" i="6"/>
  <c r="B16" i="6"/>
  <c r="AA16" i="6" s="1"/>
  <c r="AA15" i="6"/>
  <c r="AA14" i="6"/>
  <c r="AA13" i="6"/>
  <c r="AA12" i="6"/>
  <c r="AA11" i="6"/>
  <c r="AA7" i="6"/>
  <c r="AA4" i="6"/>
  <c r="Z52" i="5"/>
  <c r="Z51" i="5"/>
  <c r="Y51" i="5"/>
  <c r="X51" i="5"/>
  <c r="W51" i="5"/>
  <c r="V51" i="5"/>
  <c r="U51" i="5"/>
  <c r="T51" i="5"/>
  <c r="S51" i="5"/>
  <c r="R51" i="5"/>
  <c r="Q51" i="5"/>
  <c r="P51" i="5"/>
  <c r="O51" i="5"/>
  <c r="N51" i="5"/>
  <c r="M51" i="5"/>
  <c r="L51" i="5"/>
  <c r="K51" i="5"/>
  <c r="J51" i="5"/>
  <c r="I51" i="5"/>
  <c r="H51" i="5"/>
  <c r="G51" i="5"/>
  <c r="F51" i="5"/>
  <c r="E51" i="5"/>
  <c r="D51" i="5"/>
  <c r="C51" i="5"/>
  <c r="B51" i="5"/>
  <c r="Z49" i="5"/>
  <c r="Y49" i="5"/>
  <c r="X49" i="5"/>
  <c r="W49" i="5"/>
  <c r="V49" i="5"/>
  <c r="U49" i="5"/>
  <c r="T49" i="5"/>
  <c r="S49" i="5"/>
  <c r="R49" i="5"/>
  <c r="Q49" i="5"/>
  <c r="P49" i="5"/>
  <c r="O49" i="5"/>
  <c r="N49" i="5"/>
  <c r="M49" i="5"/>
  <c r="L49" i="5"/>
  <c r="K49" i="5"/>
  <c r="J49" i="5"/>
  <c r="I49" i="5"/>
  <c r="H49" i="5"/>
  <c r="G49" i="5"/>
  <c r="F49" i="5"/>
  <c r="E49" i="5"/>
  <c r="D49" i="5"/>
  <c r="C49" i="5"/>
  <c r="B49" i="5"/>
  <c r="AA49" i="5" s="1"/>
  <c r="AA48" i="5"/>
  <c r="AA47" i="5"/>
  <c r="AA46" i="5"/>
  <c r="AA45" i="5"/>
  <c r="AA44" i="5"/>
  <c r="AA43" i="5"/>
  <c r="Z40" i="5"/>
  <c r="Y40" i="5"/>
  <c r="X40" i="5"/>
  <c r="W40" i="5"/>
  <c r="V40" i="5"/>
  <c r="U40" i="5"/>
  <c r="T40" i="5"/>
  <c r="S40" i="5"/>
  <c r="R40" i="5"/>
  <c r="Q40" i="5"/>
  <c r="P40" i="5"/>
  <c r="O40" i="5"/>
  <c r="N40" i="5"/>
  <c r="M40" i="5"/>
  <c r="L40" i="5"/>
  <c r="K40" i="5"/>
  <c r="J40" i="5"/>
  <c r="I40" i="5"/>
  <c r="H40" i="5"/>
  <c r="G40" i="5"/>
  <c r="F40" i="5"/>
  <c r="E40" i="5"/>
  <c r="D40" i="5"/>
  <c r="C40" i="5"/>
  <c r="B40" i="5"/>
  <c r="AA40" i="5" s="1"/>
  <c r="AA39" i="5"/>
  <c r="AA38" i="5"/>
  <c r="AA37" i="5"/>
  <c r="AA36" i="5"/>
  <c r="AA35" i="5"/>
  <c r="Z32" i="5"/>
  <c r="Y32" i="5"/>
  <c r="X32" i="5"/>
  <c r="W32" i="5"/>
  <c r="V32" i="5"/>
  <c r="U32" i="5"/>
  <c r="T32" i="5"/>
  <c r="S32" i="5"/>
  <c r="R32" i="5"/>
  <c r="Q32" i="5"/>
  <c r="P32" i="5"/>
  <c r="O32" i="5"/>
  <c r="N32" i="5"/>
  <c r="M32" i="5"/>
  <c r="L32" i="5"/>
  <c r="K32" i="5"/>
  <c r="J32" i="5"/>
  <c r="I32" i="5"/>
  <c r="H32" i="5"/>
  <c r="G32" i="5"/>
  <c r="F32" i="5"/>
  <c r="E32" i="5"/>
  <c r="D32" i="5"/>
  <c r="C32" i="5"/>
  <c r="B32" i="5"/>
  <c r="AA31" i="5"/>
  <c r="AA30" i="5"/>
  <c r="AA29" i="5"/>
  <c r="AA32" i="5" s="1"/>
  <c r="Z26" i="5"/>
  <c r="Y26" i="5"/>
  <c r="Y52" i="5" s="1"/>
  <c r="X26" i="5"/>
  <c r="X52" i="5" s="1"/>
  <c r="W26" i="5"/>
  <c r="W52" i="5" s="1"/>
  <c r="V26" i="5"/>
  <c r="V52" i="5" s="1"/>
  <c r="U26" i="5"/>
  <c r="U52" i="5" s="1"/>
  <c r="T26" i="5"/>
  <c r="T52" i="5" s="1"/>
  <c r="S26" i="5"/>
  <c r="S52" i="5" s="1"/>
  <c r="R26" i="5"/>
  <c r="R52" i="5" s="1"/>
  <c r="Q26" i="5"/>
  <c r="Q52" i="5" s="1"/>
  <c r="P26" i="5"/>
  <c r="P52" i="5" s="1"/>
  <c r="O26" i="5"/>
  <c r="O52" i="5" s="1"/>
  <c r="N26" i="5"/>
  <c r="N52" i="5" s="1"/>
  <c r="M26" i="5"/>
  <c r="M52" i="5" s="1"/>
  <c r="L26" i="5"/>
  <c r="L52" i="5" s="1"/>
  <c r="K26" i="5"/>
  <c r="K52" i="5" s="1"/>
  <c r="J26" i="5"/>
  <c r="J52" i="5" s="1"/>
  <c r="I26" i="5"/>
  <c r="I52" i="5" s="1"/>
  <c r="H26" i="5"/>
  <c r="H52" i="5" s="1"/>
  <c r="G26" i="5"/>
  <c r="G52" i="5" s="1"/>
  <c r="F26" i="5"/>
  <c r="F52" i="5" s="1"/>
  <c r="E26" i="5"/>
  <c r="E52" i="5" s="1"/>
  <c r="D26" i="5"/>
  <c r="D52" i="5" s="1"/>
  <c r="C26" i="5"/>
  <c r="C52" i="5" s="1"/>
  <c r="B26" i="5"/>
  <c r="B52" i="5" s="1"/>
  <c r="AA25" i="5"/>
  <c r="AA24" i="5"/>
  <c r="AA23" i="5"/>
  <c r="AA22" i="5"/>
  <c r="AA21" i="5"/>
  <c r="AA20" i="5"/>
  <c r="AA19" i="5"/>
  <c r="AA26" i="5" s="1"/>
  <c r="Z16" i="5"/>
  <c r="Y16" i="5"/>
  <c r="X16" i="5"/>
  <c r="W16" i="5"/>
  <c r="V16" i="5"/>
  <c r="U16" i="5"/>
  <c r="T16" i="5"/>
  <c r="S16" i="5"/>
  <c r="R16" i="5"/>
  <c r="Q16" i="5"/>
  <c r="P16" i="5"/>
  <c r="O16" i="5"/>
  <c r="N16" i="5"/>
  <c r="M16" i="5"/>
  <c r="L16" i="5"/>
  <c r="K16" i="5"/>
  <c r="J16" i="5"/>
  <c r="I16" i="5"/>
  <c r="H16" i="5"/>
  <c r="G16" i="5"/>
  <c r="F16" i="5"/>
  <c r="E16" i="5"/>
  <c r="D16" i="5"/>
  <c r="C16" i="5"/>
  <c r="B16" i="5"/>
  <c r="AA15" i="5"/>
  <c r="AA14" i="5"/>
  <c r="AA13" i="5"/>
  <c r="AA12" i="5"/>
  <c r="AA11" i="5"/>
  <c r="AA10" i="5"/>
  <c r="AA16" i="5" s="1"/>
  <c r="AA7" i="5"/>
  <c r="AA4" i="5"/>
  <c r="Z52" i="4"/>
  <c r="Z51" i="4"/>
  <c r="Y51" i="4"/>
  <c r="X51" i="4"/>
  <c r="W51" i="4"/>
  <c r="V51" i="4"/>
  <c r="U51" i="4"/>
  <c r="T51" i="4"/>
  <c r="S51" i="4"/>
  <c r="R51" i="4"/>
  <c r="Q51" i="4"/>
  <c r="P51" i="4"/>
  <c r="O51" i="4"/>
  <c r="N51" i="4"/>
  <c r="M51" i="4"/>
  <c r="L51" i="4"/>
  <c r="K51" i="4"/>
  <c r="J51" i="4"/>
  <c r="I51" i="4"/>
  <c r="H51" i="4"/>
  <c r="G51" i="4"/>
  <c r="F51" i="4"/>
  <c r="E51" i="4"/>
  <c r="D51" i="4"/>
  <c r="C51" i="4"/>
  <c r="B51" i="4"/>
  <c r="Z49" i="4"/>
  <c r="Y49" i="4"/>
  <c r="X49" i="4"/>
  <c r="W49" i="4"/>
  <c r="V49" i="4"/>
  <c r="U49" i="4"/>
  <c r="T49" i="4"/>
  <c r="S49" i="4"/>
  <c r="R49" i="4"/>
  <c r="Q49" i="4"/>
  <c r="P49" i="4"/>
  <c r="O49" i="4"/>
  <c r="N49" i="4"/>
  <c r="M49" i="4"/>
  <c r="L49" i="4"/>
  <c r="K49" i="4"/>
  <c r="J49" i="4"/>
  <c r="I49" i="4"/>
  <c r="H49" i="4"/>
  <c r="G49" i="4"/>
  <c r="F49" i="4"/>
  <c r="E49" i="4"/>
  <c r="D49" i="4"/>
  <c r="C49" i="4"/>
  <c r="B49" i="4"/>
  <c r="AA49" i="4" s="1"/>
  <c r="AA48" i="4"/>
  <c r="AA47" i="4"/>
  <c r="AA46" i="4"/>
  <c r="AA45" i="4"/>
  <c r="AA44" i="4"/>
  <c r="AA43" i="4"/>
  <c r="Z40" i="4"/>
  <c r="Y40" i="4"/>
  <c r="X40" i="4"/>
  <c r="W40" i="4"/>
  <c r="V40" i="4"/>
  <c r="U40" i="4"/>
  <c r="T40" i="4"/>
  <c r="S40" i="4"/>
  <c r="R40" i="4"/>
  <c r="Q40" i="4"/>
  <c r="P40" i="4"/>
  <c r="O40" i="4"/>
  <c r="N40" i="4"/>
  <c r="M40" i="4"/>
  <c r="L40" i="4"/>
  <c r="K40" i="4"/>
  <c r="J40" i="4"/>
  <c r="I40" i="4"/>
  <c r="H40" i="4"/>
  <c r="G40" i="4"/>
  <c r="F40" i="4"/>
  <c r="E40" i="4"/>
  <c r="D40" i="4"/>
  <c r="C40" i="4"/>
  <c r="B40" i="4"/>
  <c r="AA40" i="4" s="1"/>
  <c r="AA39" i="4"/>
  <c r="AA38" i="4"/>
  <c r="AA37" i="4"/>
  <c r="AA36" i="4"/>
  <c r="AA35" i="4"/>
  <c r="Z32" i="4"/>
  <c r="Y32" i="4"/>
  <c r="X32" i="4"/>
  <c r="W32" i="4"/>
  <c r="V32" i="4"/>
  <c r="U32" i="4"/>
  <c r="T32" i="4"/>
  <c r="S32" i="4"/>
  <c r="R32" i="4"/>
  <c r="Q32" i="4"/>
  <c r="P32" i="4"/>
  <c r="O32" i="4"/>
  <c r="N32" i="4"/>
  <c r="M32" i="4"/>
  <c r="L32" i="4"/>
  <c r="K32" i="4"/>
  <c r="J32" i="4"/>
  <c r="I32" i="4"/>
  <c r="H32" i="4"/>
  <c r="G32" i="4"/>
  <c r="F32" i="4"/>
  <c r="E32" i="4"/>
  <c r="D32" i="4"/>
  <c r="C32" i="4"/>
  <c r="B32" i="4"/>
  <c r="AA31" i="4"/>
  <c r="AA30" i="4"/>
  <c r="AA29" i="4"/>
  <c r="AA32" i="4" s="1"/>
  <c r="Z26" i="4"/>
  <c r="Y26" i="4"/>
  <c r="X26" i="4"/>
  <c r="W26" i="4"/>
  <c r="V26" i="4"/>
  <c r="U26" i="4"/>
  <c r="T26" i="4"/>
  <c r="S26" i="4"/>
  <c r="R26" i="4"/>
  <c r="Q26" i="4"/>
  <c r="P26" i="4"/>
  <c r="O26" i="4"/>
  <c r="N26" i="4"/>
  <c r="M26" i="4"/>
  <c r="L26" i="4"/>
  <c r="K26" i="4"/>
  <c r="J26" i="4"/>
  <c r="I26" i="4"/>
  <c r="H26" i="4"/>
  <c r="G26" i="4"/>
  <c r="F26" i="4"/>
  <c r="E26" i="4"/>
  <c r="D26" i="4"/>
  <c r="C26" i="4"/>
  <c r="B26" i="4"/>
  <c r="AA25" i="4"/>
  <c r="AA24" i="4"/>
  <c r="AA23" i="4"/>
  <c r="AA22" i="4"/>
  <c r="AA21" i="4"/>
  <c r="AA20" i="4"/>
  <c r="AA19" i="4"/>
  <c r="AA26" i="4" s="1"/>
  <c r="Z16" i="4"/>
  <c r="Y16" i="4"/>
  <c r="Y52" i="4" s="1"/>
  <c r="X16" i="4"/>
  <c r="X52" i="4" s="1"/>
  <c r="W16" i="4"/>
  <c r="W52" i="4" s="1"/>
  <c r="V16" i="4"/>
  <c r="V52" i="4" s="1"/>
  <c r="U16" i="4"/>
  <c r="U52" i="4" s="1"/>
  <c r="T16" i="4"/>
  <c r="T52" i="4" s="1"/>
  <c r="S16" i="4"/>
  <c r="S52" i="4" s="1"/>
  <c r="R16" i="4"/>
  <c r="R52" i="4" s="1"/>
  <c r="Q16" i="4"/>
  <c r="Q52" i="4" s="1"/>
  <c r="P16" i="4"/>
  <c r="P52" i="4" s="1"/>
  <c r="O16" i="4"/>
  <c r="O52" i="4" s="1"/>
  <c r="N16" i="4"/>
  <c r="N52" i="4" s="1"/>
  <c r="M16" i="4"/>
  <c r="M52" i="4" s="1"/>
  <c r="L16" i="4"/>
  <c r="L52" i="4" s="1"/>
  <c r="K16" i="4"/>
  <c r="K52" i="4" s="1"/>
  <c r="J16" i="4"/>
  <c r="J52" i="4" s="1"/>
  <c r="I16" i="4"/>
  <c r="I52" i="4" s="1"/>
  <c r="H16" i="4"/>
  <c r="H52" i="4" s="1"/>
  <c r="G16" i="4"/>
  <c r="G52" i="4" s="1"/>
  <c r="F16" i="4"/>
  <c r="F52" i="4" s="1"/>
  <c r="E16" i="4"/>
  <c r="E52" i="4" s="1"/>
  <c r="D16" i="4"/>
  <c r="D52" i="4" s="1"/>
  <c r="C16" i="4"/>
  <c r="C52" i="4" s="1"/>
  <c r="B16" i="4"/>
  <c r="B52" i="4" s="1"/>
  <c r="AA15" i="4"/>
  <c r="AA14" i="4"/>
  <c r="AA13" i="4"/>
  <c r="AA12" i="4"/>
  <c r="AA11" i="4"/>
  <c r="AA10" i="4"/>
  <c r="AA16" i="4" s="1"/>
  <c r="AA7" i="4"/>
  <c r="AA4" i="4"/>
  <c r="AA52" i="5" l="1"/>
  <c r="AA52" i="4"/>
</calcChain>
</file>

<file path=xl/sharedStrings.xml><?xml version="1.0" encoding="utf-8"?>
<sst xmlns="http://schemas.openxmlformats.org/spreadsheetml/2006/main" count="119" uniqueCount="54">
  <si>
    <t>Publication on: 17/06/2024 23:33:28</t>
  </si>
  <si>
    <t>TOTAL</t>
  </si>
  <si>
    <t>Total SELL Trades</t>
  </si>
  <si>
    <t>Greece Mainland</t>
  </si>
  <si>
    <t>Market Clearing Price</t>
  </si>
  <si>
    <t>PRODUCTION TECHNOLOGY / MTU</t>
  </si>
  <si>
    <t>LIGNITE</t>
  </si>
  <si>
    <t>CRETE CONVENTIONAL</t>
  </si>
  <si>
    <t>GAS</t>
  </si>
  <si>
    <t>HYDRO</t>
  </si>
  <si>
    <t>RENEWABLES</t>
  </si>
  <si>
    <t>CRETE RENEWABLES</t>
  </si>
  <si>
    <t>PRODUCTION</t>
  </si>
  <si>
    <t>DEMAND / MTU</t>
  </si>
  <si>
    <t>HV LOAD</t>
  </si>
  <si>
    <t>MV LOAD</t>
  </si>
  <si>
    <t>LV LOAD</t>
  </si>
  <si>
    <t>PUMP</t>
  </si>
  <si>
    <t>SYSTEM LOSSES</t>
  </si>
  <si>
    <t>CRETE LOAD</t>
  </si>
  <si>
    <t>D/R LOAD</t>
  </si>
  <si>
    <t>DEMAND</t>
  </si>
  <si>
    <t>SELL TRADES Price Type /  MTU</t>
  </si>
  <si>
    <t>Priority Price-Taking</t>
  </si>
  <si>
    <t>Hybrid</t>
  </si>
  <si>
    <t>Block</t>
  </si>
  <si>
    <t>SELL</t>
  </si>
  <si>
    <t>BORDER IMPORTS</t>
  </si>
  <si>
    <t>AL-GR</t>
  </si>
  <si>
    <t>MK-GR</t>
  </si>
  <si>
    <t>BG-GR</t>
  </si>
  <si>
    <t>TR-GR</t>
  </si>
  <si>
    <t>IT-GR</t>
  </si>
  <si>
    <t xml:space="preserve"> IMPORTS</t>
  </si>
  <si>
    <t>BORDER IMPORTS (IMPLICIT)</t>
  </si>
  <si>
    <t>CR-GR</t>
  </si>
  <si>
    <t xml:space="preserve"> IMPORTS (IMPLICIT)</t>
  </si>
  <si>
    <t>Total BUY Trades</t>
  </si>
  <si>
    <t>BUY TRADES Price Type /  MTU</t>
  </si>
  <si>
    <t>BUY</t>
  </si>
  <si>
    <t>BORDER EXPORTS</t>
  </si>
  <si>
    <t>GR-AL</t>
  </si>
  <si>
    <t>GR-MK</t>
  </si>
  <si>
    <t>GR-BG</t>
  </si>
  <si>
    <t>GR-TR</t>
  </si>
  <si>
    <t>GR-IT</t>
  </si>
  <si>
    <t>EXPORTS</t>
  </si>
  <si>
    <t>BORDER EXPORTS (IMPLICIT)</t>
  </si>
  <si>
    <t>GR-CR</t>
  </si>
  <si>
    <t>EXPORTS (IMPLICIT)</t>
  </si>
  <si>
    <t>BIDDING ZONE NET POSITION</t>
  </si>
  <si>
    <t>IMPORTS (IMPLICIT)</t>
  </si>
  <si>
    <t>IDA '2' Market</t>
  </si>
  <si>
    <t>IDA '2' Market Coupling Results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</si>
</sst>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[$-409]dddd\,\ dd\ mmmm\,\ yyyy"/>
    <numFmt numFmtId="165" formatCode="00"/>
    <numFmt numFmtId="166" formatCode="#,##0.000"/>
    <numFmt numFmtId="167" formatCode="0.000"/>
  </numFmts>
  <fonts count="14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1"/>
      <color theme="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43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40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 shrinkToFi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2" borderId="3" xfId="1" applyNumberFormat="1" applyFont="1" applyFill="1" applyBorder="1" applyAlignment="1" applyProtection="1">
      <alignment horizontal="center" vertical="center"/>
      <protection hidden="1"/>
    </xf>
    <xf numFmtId="165" fontId="7" fillId="2" borderId="4" xfId="1" applyNumberFormat="1" applyFont="1" applyFill="1" applyBorder="1" applyAlignment="1" applyProtection="1">
      <alignment horizontal="center" vertical="center"/>
      <protection hidden="1"/>
    </xf>
    <xf numFmtId="165" fontId="7" fillId="2" borderId="5" xfId="1" applyNumberFormat="1" applyFont="1" applyFill="1" applyBorder="1" applyAlignment="1" applyProtection="1">
      <alignment horizontal="center" vertical="center"/>
      <protection hidden="1"/>
    </xf>
    <xf numFmtId="165" fontId="7" fillId="2" borderId="6" xfId="1" applyNumberFormat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9" fillId="0" borderId="10" xfId="1" applyFont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 applyProtection="1">
      <alignment horizontal="right" vertical="center" shrinkToFit="1"/>
      <protection locked="0" hidden="1"/>
    </xf>
    <xf numFmtId="0" fontId="9" fillId="0" borderId="12" xfId="1" applyFont="1" applyBorder="1" applyAlignment="1" applyProtection="1">
      <alignment horizontal="right" vertical="center" shrinkToFit="1"/>
      <protection locked="0" hidden="1"/>
    </xf>
    <xf numFmtId="0" fontId="9" fillId="0" borderId="13" xfId="1" applyFont="1" applyBorder="1" applyAlignment="1" applyProtection="1">
      <alignment horizontal="right" vertical="center" shrinkToFit="1"/>
      <protection locked="0" hidden="1"/>
    </xf>
    <xf numFmtId="166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Border="1" applyAlignment="1" applyProtection="1">
      <alignment horizontal="left" vertical="center" indent="1"/>
      <protection hidden="1"/>
    </xf>
    <xf numFmtId="0" fontId="9" fillId="0" borderId="15" xfId="1" applyFont="1" applyBorder="1" applyAlignment="1" applyProtection="1">
      <alignment horizontal="right" vertical="center" shrinkToFit="1"/>
      <protection locked="0" hidden="1"/>
    </xf>
    <xf numFmtId="0" fontId="9" fillId="0" borderId="16" xfId="1" applyFont="1" applyBorder="1" applyAlignment="1" applyProtection="1">
      <alignment horizontal="right" vertical="center" shrinkToFit="1"/>
      <protection locked="0" hidden="1"/>
    </xf>
    <xf numFmtId="0" fontId="9" fillId="0" borderId="17" xfId="1" applyFont="1" applyBorder="1" applyAlignment="1" applyProtection="1">
      <alignment horizontal="right" vertical="center" shrinkToFit="1"/>
      <protection locked="0" hidden="1"/>
    </xf>
    <xf numFmtId="0" fontId="9" fillId="0" borderId="18" xfId="1" applyFont="1" applyBorder="1" applyAlignment="1" applyProtection="1">
      <alignment horizontal="right" vertical="center" shrinkToFit="1"/>
      <protection hidden="1"/>
    </xf>
    <xf numFmtId="0" fontId="10" fillId="0" borderId="10" xfId="1" applyFont="1" applyBorder="1" applyAlignment="1" applyProtection="1">
      <alignment horizontal="left" vertical="center" indent="1" shrinkToFit="1"/>
      <protection hidden="1"/>
    </xf>
    <xf numFmtId="2" fontId="10" fillId="0" borderId="11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2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4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Border="1" applyAlignment="1" applyProtection="1">
      <alignment horizontal="left" vertical="center" indent="1" shrinkToFit="1"/>
      <protection hidden="1"/>
    </xf>
    <xf numFmtId="2" fontId="10" fillId="0" borderId="15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6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20" xfId="1" applyNumberFormat="1" applyFont="1" applyBorder="1" applyAlignment="1" applyProtection="1">
      <alignment horizontal="right" vertical="center" shrinkToFit="1"/>
      <protection locked="0" hidden="1"/>
    </xf>
    <xf numFmtId="0" fontId="10" fillId="0" borderId="21" xfId="1" applyFont="1" applyBorder="1" applyAlignment="1" applyProtection="1">
      <alignment horizontal="right" vertical="center" shrinkToFit="1"/>
      <protection hidden="1"/>
    </xf>
    <xf numFmtId="0" fontId="7" fillId="4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Border="1" applyAlignment="1" applyProtection="1">
      <alignment horizontal="center" vertical="center"/>
      <protection hidden="1"/>
    </xf>
    <xf numFmtId="165" fontId="7" fillId="0" borderId="8" xfId="1" applyNumberFormat="1" applyFont="1" applyBorder="1" applyAlignment="1" applyProtection="1">
      <alignment horizontal="center" vertical="center"/>
      <protection hidden="1"/>
    </xf>
    <xf numFmtId="165" fontId="7" fillId="0" borderId="9" xfId="1" applyNumberFormat="1" applyFont="1" applyBorder="1" applyAlignment="1" applyProtection="1">
      <alignment horizontal="center" vertical="center"/>
      <protection hidden="1"/>
    </xf>
    <xf numFmtId="0" fontId="11" fillId="0" borderId="10" xfId="1" applyFont="1" applyBorder="1" applyAlignment="1" applyProtection="1">
      <alignment horizontal="left" vertical="center" indent="1" shrinkToFit="1"/>
      <protection hidden="1"/>
    </xf>
    <xf numFmtId="0" fontId="9" fillId="0" borderId="11" xfId="1" applyFont="1" applyBorder="1" applyAlignment="1" applyProtection="1">
      <alignment horizontal="right" vertical="center" shrinkToFit="1"/>
      <protection hidden="1"/>
    </xf>
    <xf numFmtId="0" fontId="9" fillId="0" borderId="12" xfId="1" applyFont="1" applyBorder="1" applyAlignment="1" applyProtection="1">
      <alignment horizontal="right" vertical="center" shrinkToFit="1"/>
      <protection hidden="1"/>
    </xf>
    <xf numFmtId="0" fontId="9" fillId="0" borderId="13" xfId="1" applyFont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Border="1" applyAlignment="1" applyProtection="1">
      <alignment horizontal="right" vertical="center" shrinkToFit="1"/>
      <protection hidden="1"/>
    </xf>
    <xf numFmtId="0" fontId="11" fillId="0" borderId="22" xfId="1" applyFont="1" applyBorder="1" applyAlignment="1" applyProtection="1">
      <alignment horizontal="left" vertical="center" indent="1" shrinkToFit="1"/>
      <protection hidden="1"/>
    </xf>
    <xf numFmtId="0" fontId="9" fillId="0" borderId="23" xfId="1" applyFont="1" applyBorder="1" applyAlignment="1" applyProtection="1">
      <alignment horizontal="right" vertical="center" shrinkToFit="1"/>
      <protection hidden="1"/>
    </xf>
    <xf numFmtId="0" fontId="9" fillId="0" borderId="24" xfId="1" applyFont="1" applyBorder="1" applyAlignment="1" applyProtection="1">
      <alignment horizontal="right" vertical="center" shrinkToFit="1"/>
      <protection hidden="1"/>
    </xf>
    <xf numFmtId="0" fontId="9" fillId="0" borderId="25" xfId="1" applyFont="1" applyBorder="1" applyAlignment="1" applyProtection="1">
      <alignment horizontal="right" vertical="center" shrinkToFit="1"/>
      <protection hidden="1"/>
    </xf>
    <xf numFmtId="166" fontId="9" fillId="0" borderId="22" xfId="1" applyNumberFormat="1" applyFont="1" applyBorder="1" applyAlignment="1" applyProtection="1">
      <alignment horizontal="right" vertical="center" shrinkToFit="1"/>
      <protection hidden="1"/>
    </xf>
    <xf numFmtId="0" fontId="11" fillId="0" borderId="26" xfId="1" applyFont="1" applyBorder="1" applyAlignment="1" applyProtection="1">
      <alignment horizontal="left" vertical="center" indent="1" shrinkToFit="1"/>
      <protection hidden="1"/>
    </xf>
    <xf numFmtId="0" fontId="9" fillId="0" borderId="27" xfId="1" applyFont="1" applyBorder="1" applyAlignment="1" applyProtection="1">
      <alignment horizontal="right" vertical="center" shrinkToFit="1"/>
      <protection hidden="1"/>
    </xf>
    <xf numFmtId="0" fontId="9" fillId="0" borderId="28" xfId="1" applyFont="1" applyBorder="1" applyAlignment="1" applyProtection="1">
      <alignment horizontal="right" vertical="center" shrinkToFit="1"/>
      <protection hidden="1"/>
    </xf>
    <xf numFmtId="0" fontId="9" fillId="0" borderId="29" xfId="1" applyFont="1" applyBorder="1" applyAlignment="1" applyProtection="1">
      <alignment horizontal="right" vertical="center" shrinkToFit="1"/>
      <protection hidden="1"/>
    </xf>
    <xf numFmtId="166" fontId="9" fillId="0" borderId="26" xfId="1" applyNumberFormat="1" applyFont="1" applyBorder="1" applyAlignment="1" applyProtection="1">
      <alignment horizontal="right" vertical="center" shrinkToFit="1"/>
      <protection hidden="1"/>
    </xf>
    <xf numFmtId="0" fontId="11" fillId="0" borderId="19" xfId="1" applyFont="1" applyBorder="1" applyAlignment="1" applyProtection="1">
      <alignment horizontal="left" vertical="center" indent="1" shrinkToFit="1"/>
      <protection hidden="1"/>
    </xf>
    <xf numFmtId="0" fontId="9" fillId="0" borderId="30" xfId="1" applyFont="1" applyBorder="1" applyAlignment="1" applyProtection="1">
      <alignment horizontal="right" vertical="center" shrinkToFit="1"/>
      <protection hidden="1"/>
    </xf>
    <xf numFmtId="0" fontId="9" fillId="0" borderId="31" xfId="1" applyFont="1" applyBorder="1" applyAlignment="1" applyProtection="1">
      <alignment horizontal="right" vertical="center" shrinkToFit="1"/>
      <protection hidden="1"/>
    </xf>
    <xf numFmtId="0" fontId="9" fillId="0" borderId="20" xfId="1" applyFont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Border="1" applyAlignment="1" applyProtection="1">
      <alignment horizontal="right" vertical="center" shrinkToFit="1"/>
      <protection hidden="1"/>
    </xf>
    <xf numFmtId="0" fontId="7" fillId="3" borderId="21" xfId="1" applyFont="1" applyFill="1" applyBorder="1" applyAlignment="1" applyProtection="1">
      <alignment horizontal="left" vertical="center" indent="1" shrinkToFit="1"/>
      <protection hidden="1"/>
    </xf>
    <xf numFmtId="167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21" xfId="1" applyNumberFormat="1" applyFont="1" applyFill="1" applyBorder="1" applyAlignment="1" applyProtection="1">
      <alignment horizontal="right" vertical="center" shrinkToFit="1"/>
      <protection hidden="1"/>
    </xf>
    <xf numFmtId="0" fontId="12" fillId="0" borderId="32" xfId="1" applyFont="1" applyBorder="1" applyAlignment="1" applyProtection="1">
      <alignment horizontal="left" vertical="center" indent="1" shrinkToFit="1"/>
      <protection hidden="1"/>
    </xf>
    <xf numFmtId="166" fontId="13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13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13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>
      <alignment horizontal="right" vertical="center"/>
    </xf>
    <xf numFmtId="0" fontId="9" fillId="0" borderId="12" xfId="1" applyFont="1" applyBorder="1" applyAlignment="1">
      <alignment horizontal="right" vertical="center"/>
    </xf>
    <xf numFmtId="0" fontId="9" fillId="0" borderId="13" xfId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2" xfId="1" applyFont="1" applyFill="1" applyBorder="1" applyAlignment="1" applyProtection="1">
      <alignment horizontal="left" vertical="center" indent="1"/>
      <protection hidden="1"/>
    </xf>
    <xf numFmtId="0" fontId="9" fillId="0" borderId="27" xfId="1" applyFont="1" applyBorder="1" applyAlignment="1">
      <alignment horizontal="right" vertical="center"/>
    </xf>
    <xf numFmtId="0" fontId="9" fillId="0" borderId="28" xfId="1" applyFont="1" applyBorder="1" applyAlignment="1">
      <alignment horizontal="right" vertical="center"/>
    </xf>
    <xf numFmtId="0" fontId="9" fillId="0" borderId="29" xfId="1" applyFont="1" applyBorder="1" applyAlignment="1">
      <alignment horizontal="right" vertical="center"/>
    </xf>
    <xf numFmtId="166" fontId="9" fillId="5" borderId="26" xfId="1" applyNumberFormat="1" applyFont="1" applyFill="1" applyBorder="1" applyAlignment="1">
      <alignment horizontal="right" vertical="center"/>
    </xf>
    <xf numFmtId="0" fontId="9" fillId="0" borderId="30" xfId="1" applyFont="1" applyBorder="1" applyAlignment="1">
      <alignment horizontal="right" vertical="center"/>
    </xf>
    <xf numFmtId="0" fontId="9" fillId="0" borderId="31" xfId="1" applyFont="1" applyBorder="1" applyAlignment="1">
      <alignment horizontal="right" vertical="center"/>
    </xf>
    <xf numFmtId="0" fontId="9" fillId="6" borderId="14" xfId="1" applyFont="1" applyFill="1" applyBorder="1" applyAlignment="1" applyProtection="1">
      <alignment horizontal="left" vertical="center" indent="1"/>
      <protection hidden="1"/>
    </xf>
    <xf numFmtId="0" fontId="9" fillId="0" borderId="20" xfId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0" borderId="26" xfId="1" applyFont="1" applyBorder="1" applyAlignment="1" applyProtection="1">
      <alignment horizontal="left" vertical="center" indent="1"/>
      <protection hidden="1"/>
    </xf>
    <xf numFmtId="0" fontId="7" fillId="3" borderId="18" xfId="1" applyFont="1" applyFill="1" applyBorder="1" applyAlignment="1" applyProtection="1">
      <alignment horizontal="left" vertical="center" indent="1" shrinkToFit="1"/>
      <protection hidden="1"/>
    </xf>
    <xf numFmtId="167" fontId="8" fillId="3" borderId="33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4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8" xfId="1" applyNumberFormat="1" applyFont="1" applyFill="1" applyBorder="1" applyAlignment="1" applyProtection="1">
      <alignment horizontal="right" vertical="center" shrinkToFit="1"/>
      <protection hidden="1"/>
    </xf>
    <xf numFmtId="165" fontId="7" fillId="0" borderId="36" xfId="1" applyNumberFormat="1" applyFont="1" applyBorder="1" applyAlignment="1" applyProtection="1">
      <alignment horizontal="center" vertical="center"/>
      <protection hidden="1"/>
    </xf>
    <xf numFmtId="165" fontId="7" fillId="0" borderId="37" xfId="1" applyNumberFormat="1" applyFont="1" applyBorder="1" applyAlignment="1" applyProtection="1">
      <alignment horizontal="center" vertical="center"/>
      <protection hidden="1"/>
    </xf>
    <xf numFmtId="165" fontId="7" fillId="0" borderId="38" xfId="1" applyNumberFormat="1" applyFont="1" applyBorder="1" applyAlignment="1" applyProtection="1">
      <alignment horizontal="center" vertical="center"/>
      <protection hidden="1"/>
    </xf>
    <xf numFmtId="0" fontId="9" fillId="5" borderId="11" xfId="1" applyFont="1" applyFill="1" applyBorder="1" applyAlignment="1">
      <alignment horizontal="right" vertical="center"/>
    </xf>
    <xf numFmtId="0" fontId="9" fillId="5" borderId="39" xfId="1" applyFont="1" applyFill="1" applyBorder="1" applyAlignment="1">
      <alignment horizontal="right" vertical="center"/>
    </xf>
    <xf numFmtId="0" fontId="9" fillId="5" borderId="13" xfId="1" applyFont="1" applyFill="1" applyBorder="1" applyAlignment="1">
      <alignment horizontal="right" vertical="center"/>
    </xf>
    <xf numFmtId="0" fontId="9" fillId="5" borderId="26" xfId="1" applyFont="1" applyFill="1" applyBorder="1" applyAlignment="1" applyProtection="1">
      <alignment horizontal="left" vertical="center" indent="1"/>
      <protection hidden="1"/>
    </xf>
    <xf numFmtId="0" fontId="9" fillId="5" borderId="27" xfId="1" applyFont="1" applyFill="1" applyBorder="1" applyAlignment="1">
      <alignment horizontal="right" vertical="center"/>
    </xf>
    <xf numFmtId="0" fontId="9" fillId="5" borderId="28" xfId="1" applyFont="1" applyFill="1" applyBorder="1" applyAlignment="1">
      <alignment horizontal="right" vertical="center"/>
    </xf>
    <xf numFmtId="0" fontId="9" fillId="5" borderId="29" xfId="1" applyFont="1" applyFill="1" applyBorder="1" applyAlignment="1">
      <alignment horizontal="right" vertical="center"/>
    </xf>
    <xf numFmtId="0" fontId="7" fillId="0" borderId="0" xfId="1" applyFont="1" applyAlignment="1" applyProtection="1">
      <alignment horizontal="left" vertical="center" indent="1" shrinkToFit="1"/>
      <protection hidden="1"/>
    </xf>
    <xf numFmtId="167" fontId="8" fillId="0" borderId="0" xfId="1" applyNumberFormat="1" applyFont="1" applyAlignment="1" applyProtection="1">
      <alignment horizontal="right" vertical="center" shrinkToFit="1"/>
      <protection hidden="1"/>
    </xf>
    <xf numFmtId="166" fontId="8" fillId="0" borderId="0" xfId="1" applyNumberFormat="1" applyFont="1" applyAlignment="1" applyProtection="1">
      <alignment horizontal="right" vertical="center" shrinkToFit="1"/>
      <protection hidden="1"/>
    </xf>
    <xf numFmtId="166" fontId="8" fillId="3" borderId="2" xfId="1" applyNumberFormat="1" applyFont="1" applyFill="1" applyBorder="1" applyAlignment="1" applyProtection="1">
      <alignment horizontal="right" vertical="center" shrinkToFit="1"/>
      <protection hidden="1"/>
    </xf>
    <xf numFmtId="165" fontId="7" fillId="4" borderId="3" xfId="1" applyNumberFormat="1" applyFont="1" applyFill="1" applyBorder="1" applyAlignment="1" applyProtection="1">
      <alignment horizontal="center" vertical="center"/>
      <protection hidden="1"/>
    </xf>
    <xf numFmtId="165" fontId="7" fillId="4" borderId="4" xfId="1" applyNumberFormat="1" applyFont="1" applyFill="1" applyBorder="1" applyAlignment="1" applyProtection="1">
      <alignment horizontal="center" vertical="center"/>
      <protection hidden="1"/>
    </xf>
    <xf numFmtId="165" fontId="7" fillId="4" borderId="5" xfId="1" applyNumberFormat="1" applyFont="1" applyFill="1" applyBorder="1" applyAlignment="1" applyProtection="1">
      <alignment horizontal="center" vertical="center"/>
      <protection hidden="1"/>
    </xf>
    <xf numFmtId="165" fontId="7" fillId="4" borderId="6" xfId="1" applyNumberFormat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center" vertical="center"/>
      <protection hidden="1"/>
    </xf>
    <xf numFmtId="0" fontId="3" fillId="0" borderId="1" xfId="1" applyFont="1" applyBorder="1" applyAlignment="1">
      <alignment horizontal="right" vertical="center" indent="1"/>
    </xf>
    <xf numFmtId="166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Border="1" applyAlignment="1" applyProtection="1">
      <alignment horizontal="left" vertical="center" indent="1"/>
      <protection hidden="1"/>
    </xf>
    <xf numFmtId="0" fontId="8" fillId="0" borderId="7" xfId="1" applyFont="1" applyBorder="1" applyAlignment="1" applyProtection="1">
      <alignment horizontal="center" vertical="center" shrinkToFit="1"/>
      <protection locked="0" hidden="1"/>
    </xf>
    <xf numFmtId="0" fontId="8" fillId="0" borderId="8" xfId="1" applyFont="1" applyBorder="1" applyAlignment="1" applyProtection="1">
      <alignment horizontal="center" vertical="center" shrinkToFit="1"/>
      <protection locked="0" hidden="1"/>
    </xf>
    <xf numFmtId="0" fontId="8" fillId="0" borderId="9" xfId="1" applyFont="1" applyBorder="1" applyAlignment="1" applyProtection="1">
      <alignment horizontal="center" vertical="center" shrinkToFit="1"/>
      <protection locked="0" hidden="1"/>
    </xf>
    <xf numFmtId="4" fontId="10" fillId="0" borderId="11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2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4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4" fontId="9" fillId="0" borderId="15" xfId="1" applyNumberFormat="1" applyFont="1" applyBorder="1" applyAlignment="1" applyProtection="1">
      <alignment horizontal="right" vertical="center" shrinkToFit="1"/>
      <protection locked="0" hidden="1"/>
    </xf>
    <xf numFmtId="4" fontId="9" fillId="0" borderId="16" xfId="1" applyNumberFormat="1" applyFont="1" applyBorder="1" applyAlignment="1" applyProtection="1">
      <alignment horizontal="right" vertical="center" shrinkToFit="1"/>
      <protection locked="0" hidden="1"/>
    </xf>
    <xf numFmtId="4" fontId="9" fillId="0" borderId="17" xfId="1" applyNumberFormat="1" applyFont="1" applyBorder="1" applyAlignment="1" applyProtection="1">
      <alignment horizontal="right" vertical="center" shrinkToFit="1"/>
      <protection locked="0" hidden="1"/>
    </xf>
    <xf numFmtId="0" fontId="9" fillId="5" borderId="11" xfId="1" applyFont="1" applyFill="1" applyBorder="1" applyAlignment="1">
      <alignment vertical="center"/>
    </xf>
    <xf numFmtId="0" fontId="9" fillId="5" borderId="12" xfId="1" applyFont="1" applyFill="1" applyBorder="1" applyAlignment="1">
      <alignment vertical="center"/>
    </xf>
    <xf numFmtId="0" fontId="9" fillId="5" borderId="40" xfId="1" applyFont="1" applyFill="1" applyBorder="1" applyAlignment="1">
      <alignment vertical="center"/>
    </xf>
    <xf numFmtId="0" fontId="9" fillId="5" borderId="13" xfId="1" applyFont="1" applyFill="1" applyBorder="1" applyAlignment="1">
      <alignment vertical="center"/>
    </xf>
    <xf numFmtId="166" fontId="9" fillId="5" borderId="10" xfId="1" applyNumberFormat="1" applyFont="1" applyFill="1" applyBorder="1" applyAlignment="1">
      <alignment vertical="center"/>
    </xf>
    <xf numFmtId="0" fontId="9" fillId="5" borderId="27" xfId="1" applyFont="1" applyFill="1" applyBorder="1" applyAlignment="1">
      <alignment vertical="center"/>
    </xf>
    <xf numFmtId="0" fontId="9" fillId="5" borderId="28" xfId="1" applyFont="1" applyFill="1" applyBorder="1" applyAlignment="1">
      <alignment vertical="center"/>
    </xf>
    <xf numFmtId="0" fontId="9" fillId="5" borderId="41" xfId="1" applyFont="1" applyFill="1" applyBorder="1" applyAlignment="1">
      <alignment vertical="center"/>
    </xf>
    <xf numFmtId="0" fontId="9" fillId="5" borderId="29" xfId="1" applyFont="1" applyFill="1" applyBorder="1" applyAlignment="1">
      <alignment vertical="center"/>
    </xf>
    <xf numFmtId="166" fontId="9" fillId="5" borderId="26" xfId="1" applyNumberFormat="1" applyFont="1" applyFill="1" applyBorder="1" applyAlignment="1">
      <alignment vertical="center"/>
    </xf>
    <xf numFmtId="0" fontId="9" fillId="5" borderId="42" xfId="1" applyFont="1" applyFill="1" applyBorder="1" applyAlignment="1">
      <alignment vertical="center"/>
    </xf>
    <xf numFmtId="166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7" fontId="5" fillId="0" borderId="0" xfId="1" applyNumberFormat="1" applyFont="1"/>
    <xf numFmtId="166" fontId="5" fillId="0" borderId="0" xfId="1" applyNumberFormat="1" applyFont="1"/>
    <xf numFmtId="4" fontId="5" fillId="0" borderId="0" xfId="1" applyNumberFormat="1" applyFont="1"/>
  </cellXfs>
  <cellStyles count="2">
    <cellStyle name="Normal" xfId="0" builtinId="0"/>
    <cellStyle name="Normal 19" xfId="1"/>
  </cellStyles>
  <dxfs count="2"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chartsheet" Target="chartsheets/sheet2.xml"/><Relationship Id="rId4" Type="http://schemas.openxmlformats.org/officeDocument/2006/relationships/chartsheet" Target="chartsheets/sheet1.xml"/><Relationship Id="rId9" Type="http://schemas.openxmlformats.org/officeDocument/2006/relationships/calcChain" Target="calcChain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687097169883432"/>
          <c:y val="0.18395702186399163"/>
          <c:w val="0.80433181922531749"/>
          <c:h val="0.69262369888791764"/>
        </c:manualLayout>
      </c:layout>
      <c:barChart>
        <c:barDir val="col"/>
        <c:grouping val="stacked"/>
        <c:varyColors val="0"/>
        <c:ser>
          <c:idx val="12"/>
          <c:order val="0"/>
          <c:tx>
            <c:v>Sys. Losses</c:v>
          </c:tx>
          <c:spPr>
            <a:solidFill>
              <a:srgbClr val="DA9896"/>
            </a:solidFill>
            <a:ln>
              <a:solidFill>
                <a:srgbClr val="DA9896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(SELL)'!$B$23:$Z$23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0-15C4-4651-BC79-3AD04186821F}"/>
            </c:ext>
          </c:extLst>
        </c:ser>
        <c:ser>
          <c:idx val="5"/>
          <c:order val="1"/>
          <c:tx>
            <c:v>HV Load</c:v>
          </c:tx>
          <c:spPr>
            <a:solidFill>
              <a:srgbClr val="4F6228"/>
            </a:solidFill>
            <a:ln>
              <a:solidFill>
                <a:srgbClr val="4F6228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(SELL)'!$B$19:$Z$19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1-15C4-4651-BC79-3AD04186821F}"/>
            </c:ext>
          </c:extLst>
        </c:ser>
        <c:ser>
          <c:idx val="9"/>
          <c:order val="2"/>
          <c:tx>
            <c:v>MV Load</c:v>
          </c:tx>
          <c:spPr>
            <a:solidFill>
              <a:srgbClr val="77933C"/>
            </a:solidFill>
            <a:ln>
              <a:solidFill>
                <a:srgbClr val="77933C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(SELL)'!$B$20:$Z$20</c:f>
              <c:numCache>
                <c:formatCode>General</c:formatCode>
                <c:ptCount val="24"/>
                <c:pt idx="0">
                  <c:v>12.518000000000001</c:v>
                </c:pt>
                <c:pt idx="1">
                  <c:v>13.777000000000001</c:v>
                </c:pt>
                <c:pt idx="2">
                  <c:v>6.8149999999999995</c:v>
                </c:pt>
                <c:pt idx="3">
                  <c:v>8.2850000000000001</c:v>
                </c:pt>
                <c:pt idx="4">
                  <c:v>9.6630000000000003</c:v>
                </c:pt>
                <c:pt idx="5">
                  <c:v>10.593</c:v>
                </c:pt>
                <c:pt idx="6">
                  <c:v>10.89</c:v>
                </c:pt>
                <c:pt idx="7">
                  <c:v>7.1920000000000002</c:v>
                </c:pt>
                <c:pt idx="8">
                  <c:v>4.4390000000000001</c:v>
                </c:pt>
                <c:pt idx="9">
                  <c:v>9.3640000000000008</c:v>
                </c:pt>
                <c:pt idx="10">
                  <c:v>11.132999999999999</c:v>
                </c:pt>
                <c:pt idx="11">
                  <c:v>6.4420000000000002</c:v>
                </c:pt>
                <c:pt idx="12">
                  <c:v>4.2140000000000004</c:v>
                </c:pt>
                <c:pt idx="13">
                  <c:v>4.2919999999999998</c:v>
                </c:pt>
                <c:pt idx="14">
                  <c:v>3.3610000000000002</c:v>
                </c:pt>
                <c:pt idx="15">
                  <c:v>1.9670000000000001</c:v>
                </c:pt>
                <c:pt idx="16">
                  <c:v>9.5949999999999989</c:v>
                </c:pt>
                <c:pt idx="17">
                  <c:v>1.357</c:v>
                </c:pt>
                <c:pt idx="18">
                  <c:v>1.2150000000000001</c:v>
                </c:pt>
                <c:pt idx="22">
                  <c:v>1.1599999999999999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15C4-4651-BC79-3AD04186821F}"/>
            </c:ext>
          </c:extLst>
        </c:ser>
        <c:ser>
          <c:idx val="10"/>
          <c:order val="3"/>
          <c:tx>
            <c:v>LV Load</c:v>
          </c:tx>
          <c:spPr>
            <a:solidFill>
              <a:srgbClr val="C3D69B"/>
            </a:solidFill>
            <a:ln>
              <a:solidFill>
                <a:srgbClr val="C3D69B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(SELL)'!$B$21:$Z$21</c:f>
              <c:numCache>
                <c:formatCode>General</c:formatCode>
                <c:ptCount val="24"/>
                <c:pt idx="0">
                  <c:v>12.020000000000001</c:v>
                </c:pt>
                <c:pt idx="1">
                  <c:v>29.669999999999998</c:v>
                </c:pt>
                <c:pt idx="2">
                  <c:v>11.282999999999999</c:v>
                </c:pt>
                <c:pt idx="3">
                  <c:v>11.583</c:v>
                </c:pt>
                <c:pt idx="4">
                  <c:v>11.1</c:v>
                </c:pt>
                <c:pt idx="5">
                  <c:v>8.1189999999999998</c:v>
                </c:pt>
                <c:pt idx="6">
                  <c:v>9.0489999999999995</c:v>
                </c:pt>
                <c:pt idx="7">
                  <c:v>12.226000000000001</c:v>
                </c:pt>
                <c:pt idx="12">
                  <c:v>6.7880000000000003</c:v>
                </c:pt>
                <c:pt idx="13">
                  <c:v>6.6120000000000001</c:v>
                </c:pt>
                <c:pt idx="14">
                  <c:v>4.4930000000000003</c:v>
                </c:pt>
                <c:pt idx="15">
                  <c:v>4.9450000000000003</c:v>
                </c:pt>
                <c:pt idx="16">
                  <c:v>6.1349999999999998</c:v>
                </c:pt>
                <c:pt idx="17">
                  <c:v>3.7709999999999999</c:v>
                </c:pt>
                <c:pt idx="18">
                  <c:v>1.77</c:v>
                </c:pt>
                <c:pt idx="19">
                  <c:v>0.878</c:v>
                </c:pt>
                <c:pt idx="20">
                  <c:v>1.3380000000000001</c:v>
                </c:pt>
                <c:pt idx="21">
                  <c:v>1.8009999999999999</c:v>
                </c:pt>
                <c:pt idx="22">
                  <c:v>1.569</c:v>
                </c:pt>
                <c:pt idx="23">
                  <c:v>1.772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15C4-4651-BC79-3AD04186821F}"/>
            </c:ext>
          </c:extLst>
        </c:ser>
        <c:ser>
          <c:idx val="13"/>
          <c:order val="4"/>
          <c:tx>
            <c:v>CRETE Load</c:v>
          </c:tx>
          <c:spPr>
            <a:solidFill>
              <a:srgbClr val="D7E4BD"/>
            </a:solidFill>
            <a:ln>
              <a:solidFill>
                <a:srgbClr val="D7E4BD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(SELL)'!$B$24:$Z$24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4-15C4-4651-BC79-3AD04186821F}"/>
            </c:ext>
          </c:extLst>
        </c:ser>
        <c:ser>
          <c:idx val="14"/>
          <c:order val="5"/>
          <c:tx>
            <c:v>D/R Load</c:v>
          </c:tx>
          <c:spPr>
            <a:solidFill>
              <a:srgbClr val="000000"/>
            </a:solidFill>
            <a:ln>
              <a:solidFill>
                <a:srgbClr val="00000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(SELL)'!$B$25:$Z$25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5-15C4-4651-BC79-3AD04186821F}"/>
            </c:ext>
          </c:extLst>
        </c:ser>
        <c:ser>
          <c:idx val="11"/>
          <c:order val="6"/>
          <c:tx>
            <c:v>PUMP</c:v>
          </c:tx>
          <c:spPr>
            <a:solidFill>
              <a:srgbClr val="376092"/>
            </a:solidFill>
            <a:ln>
              <a:solidFill>
                <a:srgbClr val="376092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(SELL)'!$B$22:$Z$22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6-15C4-4651-BC79-3AD04186821F}"/>
            </c:ext>
          </c:extLst>
        </c:ser>
        <c:ser>
          <c:idx val="0"/>
          <c:order val="7"/>
          <c:tx>
            <c:v>Lignite</c:v>
          </c:tx>
          <c:spPr>
            <a:solidFill>
              <a:srgbClr val="984807"/>
            </a:solidFill>
            <a:ln>
              <a:solidFill>
                <a:srgbClr val="984807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(SELL)'!$B$10:$Z$10</c:f>
              <c:numCache>
                <c:formatCode>General</c:formatCode>
                <c:ptCount val="24"/>
                <c:pt idx="19">
                  <c:v>45</c:v>
                </c:pt>
                <c:pt idx="20">
                  <c:v>40.090000000000003</c:v>
                </c:pt>
                <c:pt idx="21">
                  <c:v>33.344000000000001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7-15C4-4651-BC79-3AD04186821F}"/>
            </c:ext>
          </c:extLst>
        </c:ser>
        <c:ser>
          <c:idx val="8"/>
          <c:order val="8"/>
          <c:tx>
            <c:v>CRETE Conventional</c:v>
          </c:tx>
          <c:spPr>
            <a:solidFill>
              <a:srgbClr val="E46C0A"/>
            </a:solidFill>
            <a:ln>
              <a:solidFill>
                <a:srgbClr val="E46C0A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(SELL)'!$B$11:$Z$11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8-15C4-4651-BC79-3AD04186821F}"/>
            </c:ext>
          </c:extLst>
        </c:ser>
        <c:ser>
          <c:idx val="1"/>
          <c:order val="9"/>
          <c:tx>
            <c:v>GAS</c:v>
          </c:tx>
          <c:spPr>
            <a:solidFill>
              <a:srgbClr val="FAC090"/>
            </a:solidFill>
            <a:ln>
              <a:solidFill>
                <a:srgbClr val="FAC09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(SELL)'!$B$12:$Z$12</c:f>
              <c:numCache>
                <c:formatCode>General</c:formatCode>
                <c:ptCount val="24"/>
                <c:pt idx="1">
                  <c:v>10.051</c:v>
                </c:pt>
                <c:pt idx="2">
                  <c:v>33.683</c:v>
                </c:pt>
                <c:pt idx="3">
                  <c:v>41.545000000000002</c:v>
                </c:pt>
                <c:pt idx="4">
                  <c:v>23.24</c:v>
                </c:pt>
                <c:pt idx="5">
                  <c:v>1.393</c:v>
                </c:pt>
                <c:pt idx="9">
                  <c:v>15.98</c:v>
                </c:pt>
                <c:pt idx="15">
                  <c:v>22.356000000000002</c:v>
                </c:pt>
                <c:pt idx="17">
                  <c:v>20.622</c:v>
                </c:pt>
                <c:pt idx="22">
                  <c:v>10.756</c:v>
                </c:pt>
                <c:pt idx="23">
                  <c:v>22.198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9-15C4-4651-BC79-3AD04186821F}"/>
            </c:ext>
          </c:extLst>
        </c:ser>
        <c:ser>
          <c:idx val="4"/>
          <c:order val="10"/>
          <c:tx>
            <c:v>Imports</c:v>
          </c:tx>
          <c:spPr>
            <a:solidFill>
              <a:srgbClr val="FFFF00"/>
            </a:solidFill>
            <a:ln>
              <a:solidFill>
                <a:srgbClr val="FFFF0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(SELL)'!$B$40:$Z$40</c:f>
              <c:numCache>
                <c:formatCode>0.000</c:formatCode>
                <c:ptCount val="2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A-15C4-4651-BC79-3AD04186821F}"/>
            </c:ext>
          </c:extLst>
        </c:ser>
        <c:ser>
          <c:idx val="3"/>
          <c:order val="11"/>
          <c:tx>
            <c:v>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(SELL)'!$B$14:$Z$14</c:f>
              <c:numCache>
                <c:formatCode>General</c:formatCode>
                <c:ptCount val="24"/>
                <c:pt idx="0">
                  <c:v>7.9910000000000005</c:v>
                </c:pt>
                <c:pt idx="1">
                  <c:v>8.0220000000000002</c:v>
                </c:pt>
                <c:pt idx="5">
                  <c:v>0.40200000000000002</c:v>
                </c:pt>
                <c:pt idx="6">
                  <c:v>12.146000000000001</c:v>
                </c:pt>
                <c:pt idx="7">
                  <c:v>22.692</c:v>
                </c:pt>
                <c:pt idx="8">
                  <c:v>27.55</c:v>
                </c:pt>
                <c:pt idx="9">
                  <c:v>28.137999999999998</c:v>
                </c:pt>
                <c:pt idx="10">
                  <c:v>31.722000000000001</c:v>
                </c:pt>
                <c:pt idx="11">
                  <c:v>30.375</c:v>
                </c:pt>
                <c:pt idx="12">
                  <c:v>5.1430000000000007</c:v>
                </c:pt>
                <c:pt idx="13">
                  <c:v>34.844000000000001</c:v>
                </c:pt>
                <c:pt idx="14">
                  <c:v>33.379999999999995</c:v>
                </c:pt>
                <c:pt idx="15">
                  <c:v>28.882000000000001</c:v>
                </c:pt>
                <c:pt idx="16">
                  <c:v>2.746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B-15C4-4651-BC79-3AD04186821F}"/>
            </c:ext>
          </c:extLst>
        </c:ser>
        <c:ser>
          <c:idx val="7"/>
          <c:order val="12"/>
          <c:tx>
            <c:v>CRETE 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(SELL)'!$B$15:$Z$15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C-15C4-4651-BC79-3AD04186821F}"/>
            </c:ext>
          </c:extLst>
        </c:ser>
        <c:ser>
          <c:idx val="2"/>
          <c:order val="13"/>
          <c:tx>
            <c:v>Hydro</c:v>
          </c:tx>
          <c:spPr>
            <a:solidFill>
              <a:srgbClr val="0070C0"/>
            </a:solidFill>
            <a:ln>
              <a:solidFill>
                <a:srgbClr val="0070C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(SELL)'!$B$13:$Z$13</c:f>
              <c:numCache>
                <c:formatCode>General</c:formatCode>
                <c:ptCount val="24"/>
                <c:pt idx="18">
                  <c:v>44.606000000000002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D-15C4-4651-BC79-3AD04186821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230185056"/>
        <c:axId val="230185448"/>
      </c:barChart>
      <c:lineChart>
        <c:grouping val="standard"/>
        <c:varyColors val="0"/>
        <c:ser>
          <c:idx val="6"/>
          <c:order val="14"/>
          <c:tx>
            <c:v>GR-MCP</c:v>
          </c:tx>
          <c:spPr>
            <a:ln w="25400" cap="rnd" cmpd="sng">
              <a:solidFill>
                <a:srgbClr val="0070C0"/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(SELL)'!$B$7:$Z$7</c:f>
              <c:numCache>
                <c:formatCode>0.00</c:formatCode>
                <c:ptCount val="24"/>
                <c:pt idx="0">
                  <c:v>132.41</c:v>
                </c:pt>
                <c:pt idx="1">
                  <c:v>101.02</c:v>
                </c:pt>
                <c:pt idx="2">
                  <c:v>91.27</c:v>
                </c:pt>
                <c:pt idx="3">
                  <c:v>88.94</c:v>
                </c:pt>
                <c:pt idx="4">
                  <c:v>88.11</c:v>
                </c:pt>
                <c:pt idx="5">
                  <c:v>93.8</c:v>
                </c:pt>
                <c:pt idx="6">
                  <c:v>119.18</c:v>
                </c:pt>
                <c:pt idx="7">
                  <c:v>121.75</c:v>
                </c:pt>
                <c:pt idx="8">
                  <c:v>90.59</c:v>
                </c:pt>
                <c:pt idx="9">
                  <c:v>74</c:v>
                </c:pt>
                <c:pt idx="10">
                  <c:v>60.62</c:v>
                </c:pt>
                <c:pt idx="11">
                  <c:v>64.58</c:v>
                </c:pt>
                <c:pt idx="12">
                  <c:v>57.65</c:v>
                </c:pt>
                <c:pt idx="13">
                  <c:v>58.96</c:v>
                </c:pt>
                <c:pt idx="14">
                  <c:v>63.42</c:v>
                </c:pt>
                <c:pt idx="15">
                  <c:v>79</c:v>
                </c:pt>
                <c:pt idx="16">
                  <c:v>83.04</c:v>
                </c:pt>
                <c:pt idx="17">
                  <c:v>95.77</c:v>
                </c:pt>
                <c:pt idx="18">
                  <c:v>108.52</c:v>
                </c:pt>
                <c:pt idx="19">
                  <c:v>185.62</c:v>
                </c:pt>
                <c:pt idx="20">
                  <c:v>197.55</c:v>
                </c:pt>
                <c:pt idx="21">
                  <c:v>145.99</c:v>
                </c:pt>
                <c:pt idx="22">
                  <c:v>93</c:v>
                </c:pt>
                <c:pt idx="23">
                  <c:v>92.82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E-15C4-4651-BC79-3AD04186821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30186232"/>
        <c:axId val="230185840"/>
      </c:lineChart>
      <c:catAx>
        <c:axId val="230185056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0611532574781151"/>
              <c:y val="0.942361003894121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5448"/>
        <c:crosses val="autoZero"/>
        <c:auto val="1"/>
        <c:lblAlgn val="ctr"/>
        <c:lblOffset val="100"/>
        <c:noMultiLvlLbl val="0"/>
      </c:catAx>
      <c:valAx>
        <c:axId val="23018544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6.1164849755849376E-3"/>
              <c:y val="0.3847942530299153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5056"/>
        <c:crosses val="autoZero"/>
        <c:crossBetween val="between"/>
      </c:valAx>
      <c:valAx>
        <c:axId val="230185840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595699316536188"/>
              <c:y val="0.358057142367008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6232"/>
        <c:crosses val="max"/>
        <c:crossBetween val="between"/>
      </c:valAx>
      <c:catAx>
        <c:axId val="230186232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230185840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egendEntry>
        <c:idx val="7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8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9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0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1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2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3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4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ayout>
        <c:manualLayout>
          <c:xMode val="edge"/>
          <c:yMode val="edge"/>
          <c:x val="5.6031024513082412E-3"/>
          <c:y val="1.7450176550173495E-2"/>
          <c:w val="0.98602425875699351"/>
          <c:h val="0.12626346809283628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accent5">
                  <a:lumMod val="50000"/>
                </a:schemeClr>
              </a:solidFill>
              <a:latin typeface="Century Gothic" panose="020B0502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el-GR"/>
    </a:p>
  </c:txPr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687097169883432"/>
          <c:y val="0.18395702186399163"/>
          <c:w val="0.80433181922531749"/>
          <c:h val="0.69262369888791764"/>
        </c:manualLayout>
      </c:layout>
      <c:barChart>
        <c:barDir val="col"/>
        <c:grouping val="stacked"/>
        <c:varyColors val="0"/>
        <c:ser>
          <c:idx val="12"/>
          <c:order val="0"/>
          <c:tx>
            <c:v>Sys. Losses</c:v>
          </c:tx>
          <c:spPr>
            <a:solidFill>
              <a:srgbClr val="DA9896"/>
            </a:solidFill>
            <a:ln>
              <a:solidFill>
                <a:srgbClr val="DA9896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(BUY)'!$B$23:$Z$23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0-C695-4856-8A83-568A8AD4AB74}"/>
            </c:ext>
          </c:extLst>
        </c:ser>
        <c:ser>
          <c:idx val="5"/>
          <c:order val="1"/>
          <c:tx>
            <c:v>HV Load</c:v>
          </c:tx>
          <c:spPr>
            <a:solidFill>
              <a:srgbClr val="4F6228"/>
            </a:solidFill>
            <a:ln>
              <a:solidFill>
                <a:srgbClr val="4F6228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(BUY)'!$B$19:$Z$19</c:f>
              <c:numCache>
                <c:formatCode>General</c:formatCode>
                <c:ptCount val="24"/>
                <c:pt idx="0">
                  <c:v>25.911999999999999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C695-4856-8A83-568A8AD4AB74}"/>
            </c:ext>
          </c:extLst>
        </c:ser>
        <c:ser>
          <c:idx val="9"/>
          <c:order val="2"/>
          <c:tx>
            <c:v>MV Load</c:v>
          </c:tx>
          <c:spPr>
            <a:solidFill>
              <a:srgbClr val="77933C"/>
            </a:solidFill>
            <a:ln>
              <a:solidFill>
                <a:srgbClr val="77933C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(BUY)'!$B$20:$Z$20</c:f>
              <c:numCache>
                <c:formatCode>General</c:formatCode>
                <c:ptCount val="24"/>
                <c:pt idx="1">
                  <c:v>10</c:v>
                </c:pt>
                <c:pt idx="2">
                  <c:v>1.1000000000000001</c:v>
                </c:pt>
                <c:pt idx="3">
                  <c:v>1.2</c:v>
                </c:pt>
                <c:pt idx="4">
                  <c:v>1.2</c:v>
                </c:pt>
                <c:pt idx="5">
                  <c:v>12.7</c:v>
                </c:pt>
                <c:pt idx="6">
                  <c:v>3.1</c:v>
                </c:pt>
                <c:pt idx="7">
                  <c:v>3.4</c:v>
                </c:pt>
                <c:pt idx="8">
                  <c:v>10.269</c:v>
                </c:pt>
                <c:pt idx="9">
                  <c:v>10.24</c:v>
                </c:pt>
                <c:pt idx="10">
                  <c:v>10.168000000000001</c:v>
                </c:pt>
                <c:pt idx="11">
                  <c:v>8.3620000000000001</c:v>
                </c:pt>
                <c:pt idx="12">
                  <c:v>2.66</c:v>
                </c:pt>
                <c:pt idx="13">
                  <c:v>1.52</c:v>
                </c:pt>
                <c:pt idx="14">
                  <c:v>1</c:v>
                </c:pt>
                <c:pt idx="15">
                  <c:v>1.6549999999999998</c:v>
                </c:pt>
                <c:pt idx="16">
                  <c:v>1.68</c:v>
                </c:pt>
                <c:pt idx="17">
                  <c:v>1.68</c:v>
                </c:pt>
                <c:pt idx="18">
                  <c:v>1.7</c:v>
                </c:pt>
                <c:pt idx="19">
                  <c:v>3.2</c:v>
                </c:pt>
                <c:pt idx="20">
                  <c:v>3</c:v>
                </c:pt>
                <c:pt idx="21">
                  <c:v>1.3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C695-4856-8A83-568A8AD4AB74}"/>
            </c:ext>
          </c:extLst>
        </c:ser>
        <c:ser>
          <c:idx val="10"/>
          <c:order val="3"/>
          <c:tx>
            <c:v>LV Load</c:v>
          </c:tx>
          <c:spPr>
            <a:solidFill>
              <a:srgbClr val="C3D69B"/>
            </a:solidFill>
            <a:ln>
              <a:solidFill>
                <a:srgbClr val="C3D69B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(BUY)'!$B$21:$Z$21</c:f>
              <c:numCache>
                <c:formatCode>General</c:formatCode>
                <c:ptCount val="24"/>
                <c:pt idx="0">
                  <c:v>6.4980000000000002</c:v>
                </c:pt>
                <c:pt idx="5">
                  <c:v>1.1000000000000001</c:v>
                </c:pt>
                <c:pt idx="6">
                  <c:v>13.861000000000001</c:v>
                </c:pt>
                <c:pt idx="7">
                  <c:v>16.47</c:v>
                </c:pt>
                <c:pt idx="8">
                  <c:v>2.2599999999999998</c:v>
                </c:pt>
                <c:pt idx="9">
                  <c:v>29.640999999999998</c:v>
                </c:pt>
                <c:pt idx="10">
                  <c:v>32.686999999999998</c:v>
                </c:pt>
                <c:pt idx="11">
                  <c:v>28.454999999999998</c:v>
                </c:pt>
                <c:pt idx="12">
                  <c:v>10.414999999999999</c:v>
                </c:pt>
                <c:pt idx="13">
                  <c:v>44.074999999999996</c:v>
                </c:pt>
                <c:pt idx="14">
                  <c:v>40.234000000000002</c:v>
                </c:pt>
                <c:pt idx="15">
                  <c:v>56.074000000000005</c:v>
                </c:pt>
                <c:pt idx="16">
                  <c:v>13.391</c:v>
                </c:pt>
                <c:pt idx="17">
                  <c:v>7.7</c:v>
                </c:pt>
                <c:pt idx="18">
                  <c:v>29.984000000000002</c:v>
                </c:pt>
                <c:pt idx="19">
                  <c:v>28.051000000000002</c:v>
                </c:pt>
                <c:pt idx="20">
                  <c:v>24.494</c:v>
                </c:pt>
                <c:pt idx="21">
                  <c:v>20.189999999999998</c:v>
                </c:pt>
                <c:pt idx="22">
                  <c:v>12.048999999999999</c:v>
                </c:pt>
                <c:pt idx="23">
                  <c:v>20.774000000000001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C695-4856-8A83-568A8AD4AB74}"/>
            </c:ext>
          </c:extLst>
        </c:ser>
        <c:ser>
          <c:idx val="13"/>
          <c:order val="4"/>
          <c:tx>
            <c:v>CRETE Load</c:v>
          </c:tx>
          <c:spPr>
            <a:solidFill>
              <a:srgbClr val="D7E4BD"/>
            </a:solidFill>
            <a:ln>
              <a:solidFill>
                <a:srgbClr val="D7E4BD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(BUY)'!$B$24:$Z$24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4-C695-4856-8A83-568A8AD4AB74}"/>
            </c:ext>
          </c:extLst>
        </c:ser>
        <c:ser>
          <c:idx val="14"/>
          <c:order val="5"/>
          <c:tx>
            <c:v>D/R Load</c:v>
          </c:tx>
          <c:spPr>
            <a:solidFill>
              <a:srgbClr val="000000"/>
            </a:solidFill>
            <a:ln>
              <a:solidFill>
                <a:srgbClr val="00000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(BUY)'!$B$25:$Z$25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5-C695-4856-8A83-568A8AD4AB74}"/>
            </c:ext>
          </c:extLst>
        </c:ser>
        <c:ser>
          <c:idx val="11"/>
          <c:order val="6"/>
          <c:tx>
            <c:v>PUMP</c:v>
          </c:tx>
          <c:spPr>
            <a:solidFill>
              <a:srgbClr val="376092"/>
            </a:solidFill>
            <a:ln>
              <a:solidFill>
                <a:srgbClr val="376092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(BUY)'!$B$22:$Z$22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6-C695-4856-8A83-568A8AD4AB74}"/>
            </c:ext>
          </c:extLst>
        </c:ser>
        <c:ser>
          <c:idx val="0"/>
          <c:order val="7"/>
          <c:tx>
            <c:v>Lignite</c:v>
          </c:tx>
          <c:spPr>
            <a:solidFill>
              <a:srgbClr val="984807"/>
            </a:solidFill>
            <a:ln>
              <a:solidFill>
                <a:srgbClr val="984807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(BUY)'!$B$10:$Z$10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7-C695-4856-8A83-568A8AD4AB74}"/>
            </c:ext>
          </c:extLst>
        </c:ser>
        <c:ser>
          <c:idx val="8"/>
          <c:order val="8"/>
          <c:tx>
            <c:v>CRETE Conventional</c:v>
          </c:tx>
          <c:spPr>
            <a:solidFill>
              <a:srgbClr val="E46C0A"/>
            </a:solidFill>
            <a:ln>
              <a:solidFill>
                <a:srgbClr val="E46C0A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(BUY)'!$B$11:$Z$11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8-C695-4856-8A83-568A8AD4AB74}"/>
            </c:ext>
          </c:extLst>
        </c:ser>
        <c:ser>
          <c:idx val="1"/>
          <c:order val="9"/>
          <c:tx>
            <c:v>GAS</c:v>
          </c:tx>
          <c:spPr>
            <a:solidFill>
              <a:srgbClr val="FAC090"/>
            </a:solidFill>
            <a:ln>
              <a:solidFill>
                <a:srgbClr val="FAC09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(BUY)'!$B$12:$Z$12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9-C695-4856-8A83-568A8AD4AB74}"/>
            </c:ext>
          </c:extLst>
        </c:ser>
        <c:ser>
          <c:idx val="4"/>
          <c:order val="10"/>
          <c:tx>
            <c:v>Exports</c:v>
          </c:tx>
          <c:spPr>
            <a:solidFill>
              <a:srgbClr val="FF0000"/>
            </a:solidFill>
            <a:ln>
              <a:solidFill>
                <a:srgbClr val="FF000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(BUY)'!$B$40:$Z$40</c:f>
              <c:numCache>
                <c:formatCode>0.000</c:formatCode>
                <c:ptCount val="2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A-C695-4856-8A83-568A8AD4AB74}"/>
            </c:ext>
          </c:extLst>
        </c:ser>
        <c:ser>
          <c:idx val="3"/>
          <c:order val="11"/>
          <c:tx>
            <c:v>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(BUY)'!$B$14:$Z$14</c:f>
              <c:numCache>
                <c:formatCode>General</c:formatCode>
                <c:ptCount val="24"/>
                <c:pt idx="0">
                  <c:v>0.11899999999999999</c:v>
                </c:pt>
                <c:pt idx="1">
                  <c:v>51.52</c:v>
                </c:pt>
                <c:pt idx="2">
                  <c:v>50.680999999999997</c:v>
                </c:pt>
                <c:pt idx="3">
                  <c:v>60.213000000000001</c:v>
                </c:pt>
                <c:pt idx="4">
                  <c:v>42.802999999999997</c:v>
                </c:pt>
                <c:pt idx="5">
                  <c:v>6.7069999999999999</c:v>
                </c:pt>
                <c:pt idx="6">
                  <c:v>15.123999999999999</c:v>
                </c:pt>
                <c:pt idx="7">
                  <c:v>22.240000000000002</c:v>
                </c:pt>
                <c:pt idx="8">
                  <c:v>19.46</c:v>
                </c:pt>
                <c:pt idx="9">
                  <c:v>13.600999999999999</c:v>
                </c:pt>
                <c:pt idx="12">
                  <c:v>3.0700000000000003</c:v>
                </c:pt>
                <c:pt idx="13">
                  <c:v>0.153</c:v>
                </c:pt>
                <c:pt idx="15">
                  <c:v>0.42099999999999999</c:v>
                </c:pt>
                <c:pt idx="16">
                  <c:v>3.4050000000000002</c:v>
                </c:pt>
                <c:pt idx="17">
                  <c:v>16.369999999999997</c:v>
                </c:pt>
                <c:pt idx="18">
                  <c:v>15.907</c:v>
                </c:pt>
                <c:pt idx="19">
                  <c:v>14.626999999999999</c:v>
                </c:pt>
                <c:pt idx="20">
                  <c:v>13.934000000000001</c:v>
                </c:pt>
                <c:pt idx="21">
                  <c:v>13.654999999999999</c:v>
                </c:pt>
                <c:pt idx="22">
                  <c:v>1.4359999999999999</c:v>
                </c:pt>
                <c:pt idx="23">
                  <c:v>3.1959999999999997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B-C695-4856-8A83-568A8AD4AB74}"/>
            </c:ext>
          </c:extLst>
        </c:ser>
        <c:ser>
          <c:idx val="7"/>
          <c:order val="12"/>
          <c:tx>
            <c:v>CRETE 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(BUY)'!$B$15:$Z$15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C-C695-4856-8A83-568A8AD4AB74}"/>
            </c:ext>
          </c:extLst>
        </c:ser>
        <c:ser>
          <c:idx val="2"/>
          <c:order val="13"/>
          <c:tx>
            <c:v>Hydro</c:v>
          </c:tx>
          <c:spPr>
            <a:solidFill>
              <a:srgbClr val="0070C0"/>
            </a:solidFill>
            <a:ln>
              <a:solidFill>
                <a:srgbClr val="0070C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(BUY)'!$B$13:$Z$13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D-C695-4856-8A83-568A8AD4AB7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230185056"/>
        <c:axId val="230185448"/>
      </c:barChart>
      <c:lineChart>
        <c:grouping val="standard"/>
        <c:varyColors val="0"/>
        <c:ser>
          <c:idx val="6"/>
          <c:order val="14"/>
          <c:tx>
            <c:v>GR-MCP</c:v>
          </c:tx>
          <c:spPr>
            <a:ln w="25400" cap="rnd" cmpd="sng">
              <a:solidFill>
                <a:srgbClr val="0070C0"/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(BUY)'!$B$7:$Z$7</c:f>
              <c:numCache>
                <c:formatCode>0.00</c:formatCode>
                <c:ptCount val="24"/>
                <c:pt idx="0">
                  <c:v>132.41</c:v>
                </c:pt>
                <c:pt idx="1">
                  <c:v>101.02</c:v>
                </c:pt>
                <c:pt idx="2">
                  <c:v>91.27</c:v>
                </c:pt>
                <c:pt idx="3">
                  <c:v>88.94</c:v>
                </c:pt>
                <c:pt idx="4">
                  <c:v>88.11</c:v>
                </c:pt>
                <c:pt idx="5">
                  <c:v>93.8</c:v>
                </c:pt>
                <c:pt idx="6">
                  <c:v>119.18</c:v>
                </c:pt>
                <c:pt idx="7">
                  <c:v>121.75</c:v>
                </c:pt>
                <c:pt idx="8">
                  <c:v>90.59</c:v>
                </c:pt>
                <c:pt idx="9">
                  <c:v>74</c:v>
                </c:pt>
                <c:pt idx="10">
                  <c:v>60.62</c:v>
                </c:pt>
                <c:pt idx="11">
                  <c:v>64.58</c:v>
                </c:pt>
                <c:pt idx="12">
                  <c:v>57.65</c:v>
                </c:pt>
                <c:pt idx="13">
                  <c:v>58.96</c:v>
                </c:pt>
                <c:pt idx="14">
                  <c:v>63.42</c:v>
                </c:pt>
                <c:pt idx="15">
                  <c:v>79</c:v>
                </c:pt>
                <c:pt idx="16">
                  <c:v>83.04</c:v>
                </c:pt>
                <c:pt idx="17">
                  <c:v>95.77</c:v>
                </c:pt>
                <c:pt idx="18">
                  <c:v>108.52</c:v>
                </c:pt>
                <c:pt idx="19">
                  <c:v>185.62</c:v>
                </c:pt>
                <c:pt idx="20">
                  <c:v>197.55</c:v>
                </c:pt>
                <c:pt idx="21">
                  <c:v>145.99</c:v>
                </c:pt>
                <c:pt idx="22">
                  <c:v>93</c:v>
                </c:pt>
                <c:pt idx="23">
                  <c:v>92.82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E-C695-4856-8A83-568A8AD4AB7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30186232"/>
        <c:axId val="230185840"/>
      </c:lineChart>
      <c:catAx>
        <c:axId val="230185056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0611532574781151"/>
              <c:y val="0.942361003894121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5448"/>
        <c:crosses val="autoZero"/>
        <c:auto val="1"/>
        <c:lblAlgn val="ctr"/>
        <c:lblOffset val="100"/>
        <c:noMultiLvlLbl val="0"/>
      </c:catAx>
      <c:valAx>
        <c:axId val="23018544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6.1164849755849376E-3"/>
              <c:y val="0.3847942530299153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5056"/>
        <c:crosses val="autoZero"/>
        <c:crossBetween val="between"/>
      </c:valAx>
      <c:valAx>
        <c:axId val="230185840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595699316536188"/>
              <c:y val="0.358057142367008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6232"/>
        <c:crosses val="max"/>
        <c:crossBetween val="between"/>
      </c:valAx>
      <c:catAx>
        <c:axId val="230186232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230185840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egendEntry>
        <c:idx val="7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8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9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0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1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2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3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4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ayout>
        <c:manualLayout>
          <c:xMode val="edge"/>
          <c:yMode val="edge"/>
          <c:x val="5.6031024513082412E-3"/>
          <c:y val="1.7450176550173495E-2"/>
          <c:w val="0.98602425875699351"/>
          <c:h val="0.12626346809283628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accent5">
                  <a:lumMod val="50000"/>
                </a:schemeClr>
              </a:solidFill>
              <a:latin typeface="Century Gothic" panose="020B0502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el-GR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4.bin"/></Relationships>
</file>

<file path=xl/chart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Chart1"/>
  <sheetViews>
    <sheetView zoomScale="110" workbookViewId="0"/>
  </sheetViews>
  <pageMargins left="0.70866141732283472" right="0.70866141732283472" top="0.74803149606299213" bottom="0.74803149606299213" header="0.31496062992125984" footer="0.31496062992125984"/>
  <pageSetup paperSize="9" orientation="landscape" horizontalDpi="300" verticalDpi="300" r:id="rId1"/>
  <drawing r:id="rId2"/>
</chartsheet>
</file>

<file path=xl/chartsheets/sheet2.xml><?xml version="1.0" encoding="utf-8"?>
<chartsheet xmlns="http://schemas.openxmlformats.org/spreadsheetml/2006/main" xmlns:r="http://schemas.openxmlformats.org/officeDocument/2006/relationships">
  <sheetPr codeName="Chart2"/>
  <sheetViews>
    <sheetView zoomScale="110" workbookViewId="0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265227" cy="6070023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2.xml><?xml version="1.0" encoding="utf-8"?>
<xdr:wsDr xmlns:xdr="http://schemas.openxmlformats.org/drawingml/2006/spreadsheetDrawing" xmlns:a="http://schemas.openxmlformats.org/drawingml/2006/main">
  <xdr:absoluteAnchor>
    <xdr:pos x="0" y="0"/>
    <xdr:ext cx="9291205" cy="6070023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/>
  <dimension ref="A1:AA52"/>
  <sheetViews>
    <sheetView showGridLines="0" tabSelected="1" zoomScale="80" zoomScaleNormal="80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V7" sqref="V7"/>
    </sheetView>
  </sheetViews>
  <sheetFormatPr defaultColWidth="9.140625" defaultRowHeight="15.95" customHeight="1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52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45461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32.528999999999996</v>
      </c>
      <c r="C4" s="18">
        <v>61.519999999999996</v>
      </c>
      <c r="D4" s="18">
        <v>51.780999999999999</v>
      </c>
      <c r="E4" s="18">
        <v>61.413000000000004</v>
      </c>
      <c r="F4" s="18">
        <v>44.003</v>
      </c>
      <c r="G4" s="18">
        <v>20.507000000000001</v>
      </c>
      <c r="H4" s="18">
        <v>32.084999999999994</v>
      </c>
      <c r="I4" s="18">
        <v>42.11</v>
      </c>
      <c r="J4" s="18">
        <v>31.989000000000001</v>
      </c>
      <c r="K4" s="18">
        <v>53.481999999999999</v>
      </c>
      <c r="L4" s="18">
        <v>42.854999999999997</v>
      </c>
      <c r="M4" s="18">
        <v>36.817</v>
      </c>
      <c r="N4" s="18">
        <v>16.145</v>
      </c>
      <c r="O4" s="18">
        <v>45.748000000000005</v>
      </c>
      <c r="P4" s="18">
        <v>41.234000000000002</v>
      </c>
      <c r="Q4" s="18">
        <v>58.15</v>
      </c>
      <c r="R4" s="18">
        <v>18.475999999999999</v>
      </c>
      <c r="S4" s="18">
        <v>25.75</v>
      </c>
      <c r="T4" s="18">
        <v>47.591000000000001</v>
      </c>
      <c r="U4" s="18">
        <v>45.878</v>
      </c>
      <c r="V4" s="18">
        <v>41.428000000000004</v>
      </c>
      <c r="W4" s="18">
        <v>35.145000000000003</v>
      </c>
      <c r="X4" s="18">
        <v>13.484999999999999</v>
      </c>
      <c r="Y4" s="18">
        <v>23.97</v>
      </c>
      <c r="Z4" s="19"/>
      <c r="AA4" s="20">
        <f>SUM(B4:Z4)</f>
        <v>924.09100000000012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132.41</v>
      </c>
      <c r="C7" s="28">
        <v>101.02</v>
      </c>
      <c r="D7" s="28">
        <v>91.27</v>
      </c>
      <c r="E7" s="28">
        <v>88.94</v>
      </c>
      <c r="F7" s="28">
        <v>88.11</v>
      </c>
      <c r="G7" s="28">
        <v>93.8</v>
      </c>
      <c r="H7" s="28">
        <v>119.18</v>
      </c>
      <c r="I7" s="28">
        <v>121.75</v>
      </c>
      <c r="J7" s="28">
        <v>90.59</v>
      </c>
      <c r="K7" s="28">
        <v>74</v>
      </c>
      <c r="L7" s="28">
        <v>60.62</v>
      </c>
      <c r="M7" s="28">
        <v>64.58</v>
      </c>
      <c r="N7" s="28">
        <v>57.65</v>
      </c>
      <c r="O7" s="28">
        <v>58.96</v>
      </c>
      <c r="P7" s="28">
        <v>63.42</v>
      </c>
      <c r="Q7" s="28">
        <v>79</v>
      </c>
      <c r="R7" s="28">
        <v>83.04</v>
      </c>
      <c r="S7" s="28">
        <v>95.77</v>
      </c>
      <c r="T7" s="28">
        <v>108.52</v>
      </c>
      <c r="U7" s="28">
        <v>185.62</v>
      </c>
      <c r="V7" s="28">
        <v>197.55</v>
      </c>
      <c r="W7" s="28">
        <v>145.99</v>
      </c>
      <c r="X7" s="28">
        <v>93</v>
      </c>
      <c r="Y7" s="28">
        <v>92.82</v>
      </c>
      <c r="Z7" s="29"/>
      <c r="AA7" s="30">
        <f>IF(SUM(B7:Z7)&lt;&gt;0,AVERAGEIF(B7:Z7,"&lt;&gt;"""),"")</f>
        <v>99.483750000000001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>
        <v>45</v>
      </c>
      <c r="V10" s="42">
        <v>40.090000000000003</v>
      </c>
      <c r="W10" s="42">
        <v>33.344000000000001</v>
      </c>
      <c r="X10" s="42"/>
      <c r="Y10" s="42"/>
      <c r="Z10" s="43"/>
      <c r="AA10" s="44">
        <f t="shared" ref="AA10:AA15" si="0">SUM(B10:Z10)</f>
        <v>118.434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/>
      <c r="C12" s="52">
        <v>10.051</v>
      </c>
      <c r="D12" s="52">
        <v>33.683</v>
      </c>
      <c r="E12" s="52">
        <v>41.545000000000002</v>
      </c>
      <c r="F12" s="52">
        <v>23.24</v>
      </c>
      <c r="G12" s="52">
        <v>1.393</v>
      </c>
      <c r="H12" s="52"/>
      <c r="I12" s="52"/>
      <c r="J12" s="52"/>
      <c r="K12" s="52">
        <v>15.98</v>
      </c>
      <c r="L12" s="52"/>
      <c r="M12" s="52"/>
      <c r="N12" s="52"/>
      <c r="O12" s="52"/>
      <c r="P12" s="52"/>
      <c r="Q12" s="52">
        <v>22.356000000000002</v>
      </c>
      <c r="R12" s="52"/>
      <c r="S12" s="52">
        <v>20.622</v>
      </c>
      <c r="T12" s="52"/>
      <c r="U12" s="52"/>
      <c r="V12" s="52"/>
      <c r="W12" s="52"/>
      <c r="X12" s="52">
        <v>10.756</v>
      </c>
      <c r="Y12" s="52">
        <v>22.198</v>
      </c>
      <c r="Z12" s="53"/>
      <c r="AA12" s="54">
        <f t="shared" si="0"/>
        <v>201.82400000000001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>
        <v>44.606000000000002</v>
      </c>
      <c r="U13" s="52"/>
      <c r="V13" s="52"/>
      <c r="W13" s="52"/>
      <c r="X13" s="52"/>
      <c r="Y13" s="52"/>
      <c r="Z13" s="53"/>
      <c r="AA13" s="54">
        <f t="shared" si="0"/>
        <v>44.606000000000002</v>
      </c>
    </row>
    <row r="14" spans="1:27" ht="24.95" customHeight="1" x14ac:dyDescent="0.2">
      <c r="A14" s="55" t="s">
        <v>10</v>
      </c>
      <c r="B14" s="56">
        <v>7.9910000000000005</v>
      </c>
      <c r="C14" s="57">
        <v>8.0220000000000002</v>
      </c>
      <c r="D14" s="57"/>
      <c r="E14" s="57"/>
      <c r="F14" s="57"/>
      <c r="G14" s="57">
        <v>0.40200000000000002</v>
      </c>
      <c r="H14" s="57">
        <v>12.146000000000001</v>
      </c>
      <c r="I14" s="57">
        <v>22.692</v>
      </c>
      <c r="J14" s="57">
        <v>27.55</v>
      </c>
      <c r="K14" s="57">
        <v>28.137999999999998</v>
      </c>
      <c r="L14" s="57">
        <v>31.722000000000001</v>
      </c>
      <c r="M14" s="57">
        <v>30.375</v>
      </c>
      <c r="N14" s="57">
        <v>5.1430000000000007</v>
      </c>
      <c r="O14" s="57">
        <v>34.844000000000001</v>
      </c>
      <c r="P14" s="57">
        <v>33.379999999999995</v>
      </c>
      <c r="Q14" s="57">
        <v>28.882000000000001</v>
      </c>
      <c r="R14" s="57">
        <v>2.746</v>
      </c>
      <c r="S14" s="57"/>
      <c r="T14" s="57"/>
      <c r="U14" s="57"/>
      <c r="V14" s="57"/>
      <c r="W14" s="57"/>
      <c r="X14" s="57"/>
      <c r="Y14" s="57"/>
      <c r="Z14" s="58"/>
      <c r="AA14" s="59">
        <f t="shared" si="0"/>
        <v>274.03299999999996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>
        <f t="shared" ref="B16:Z16" si="1">IF(LEN(B$2)&gt;0,SUM(B10:B15),"")</f>
        <v>7.9910000000000005</v>
      </c>
      <c r="C16" s="62">
        <f t="shared" si="1"/>
        <v>18.073</v>
      </c>
      <c r="D16" s="62">
        <f t="shared" si="1"/>
        <v>33.683</v>
      </c>
      <c r="E16" s="62">
        <f t="shared" si="1"/>
        <v>41.545000000000002</v>
      </c>
      <c r="F16" s="62">
        <f t="shared" si="1"/>
        <v>23.24</v>
      </c>
      <c r="G16" s="62">
        <f t="shared" si="1"/>
        <v>1.7949999999999999</v>
      </c>
      <c r="H16" s="62">
        <f t="shared" si="1"/>
        <v>12.146000000000001</v>
      </c>
      <c r="I16" s="62">
        <f t="shared" si="1"/>
        <v>22.692</v>
      </c>
      <c r="J16" s="62">
        <f t="shared" si="1"/>
        <v>27.55</v>
      </c>
      <c r="K16" s="62">
        <f t="shared" si="1"/>
        <v>44.117999999999995</v>
      </c>
      <c r="L16" s="62">
        <f t="shared" si="1"/>
        <v>31.722000000000001</v>
      </c>
      <c r="M16" s="62">
        <f t="shared" si="1"/>
        <v>30.375</v>
      </c>
      <c r="N16" s="62">
        <f t="shared" si="1"/>
        <v>5.1430000000000007</v>
      </c>
      <c r="O16" s="62">
        <f t="shared" si="1"/>
        <v>34.844000000000001</v>
      </c>
      <c r="P16" s="62">
        <f t="shared" si="1"/>
        <v>33.379999999999995</v>
      </c>
      <c r="Q16" s="62">
        <f t="shared" si="1"/>
        <v>51.238</v>
      </c>
      <c r="R16" s="62">
        <f t="shared" si="1"/>
        <v>2.746</v>
      </c>
      <c r="S16" s="62">
        <f t="shared" si="1"/>
        <v>20.622</v>
      </c>
      <c r="T16" s="62">
        <f t="shared" si="1"/>
        <v>44.606000000000002</v>
      </c>
      <c r="U16" s="62">
        <f t="shared" si="1"/>
        <v>45</v>
      </c>
      <c r="V16" s="62">
        <f t="shared" si="1"/>
        <v>40.090000000000003</v>
      </c>
      <c r="W16" s="62">
        <f t="shared" si="1"/>
        <v>33.344000000000001</v>
      </c>
      <c r="X16" s="62">
        <f t="shared" si="1"/>
        <v>10.756</v>
      </c>
      <c r="Y16" s="62">
        <f t="shared" si="1"/>
        <v>22.198</v>
      </c>
      <c r="Z16" s="63" t="str">
        <f t="shared" si="1"/>
        <v/>
      </c>
      <c r="AA16" s="64">
        <f>SUM(AA10:AA15)</f>
        <v>638.89699999999993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5" si="2">SUM(B19:Z19)</f>
        <v>0</v>
      </c>
    </row>
    <row r="20" spans="1:27" ht="24.95" customHeight="1" x14ac:dyDescent="0.2">
      <c r="A20" s="75" t="s">
        <v>15</v>
      </c>
      <c r="B20" s="76">
        <v>12.518000000000001</v>
      </c>
      <c r="C20" s="77">
        <v>13.777000000000001</v>
      </c>
      <c r="D20" s="77">
        <v>6.8149999999999995</v>
      </c>
      <c r="E20" s="77">
        <v>8.2850000000000001</v>
      </c>
      <c r="F20" s="77">
        <v>9.6630000000000003</v>
      </c>
      <c r="G20" s="77">
        <v>10.593</v>
      </c>
      <c r="H20" s="77">
        <v>10.89</v>
      </c>
      <c r="I20" s="77">
        <v>7.1920000000000002</v>
      </c>
      <c r="J20" s="77">
        <v>4.4390000000000001</v>
      </c>
      <c r="K20" s="77">
        <v>9.3640000000000008</v>
      </c>
      <c r="L20" s="77">
        <v>11.132999999999999</v>
      </c>
      <c r="M20" s="77">
        <v>6.4420000000000002</v>
      </c>
      <c r="N20" s="77">
        <v>4.2140000000000004</v>
      </c>
      <c r="O20" s="77">
        <v>4.2919999999999998</v>
      </c>
      <c r="P20" s="77">
        <v>3.3610000000000002</v>
      </c>
      <c r="Q20" s="77">
        <v>1.9670000000000001</v>
      </c>
      <c r="R20" s="77">
        <v>9.5949999999999989</v>
      </c>
      <c r="S20" s="77">
        <v>1.357</v>
      </c>
      <c r="T20" s="77">
        <v>1.2150000000000001</v>
      </c>
      <c r="U20" s="77"/>
      <c r="V20" s="77"/>
      <c r="W20" s="77"/>
      <c r="X20" s="77">
        <v>1.1599999999999999</v>
      </c>
      <c r="Y20" s="77"/>
      <c r="Z20" s="78"/>
      <c r="AA20" s="79">
        <f t="shared" si="2"/>
        <v>138.27199999999999</v>
      </c>
    </row>
    <row r="21" spans="1:27" ht="24.95" customHeight="1" x14ac:dyDescent="0.2">
      <c r="A21" s="75" t="s">
        <v>16</v>
      </c>
      <c r="B21" s="80">
        <v>12.020000000000001</v>
      </c>
      <c r="C21" s="81">
        <v>29.669999999999998</v>
      </c>
      <c r="D21" s="81">
        <v>11.282999999999999</v>
      </c>
      <c r="E21" s="81">
        <v>11.583</v>
      </c>
      <c r="F21" s="81">
        <v>11.1</v>
      </c>
      <c r="G21" s="81">
        <v>8.1189999999999998</v>
      </c>
      <c r="H21" s="81">
        <v>9.0489999999999995</v>
      </c>
      <c r="I21" s="81">
        <v>12.226000000000001</v>
      </c>
      <c r="J21" s="81"/>
      <c r="K21" s="81"/>
      <c r="L21" s="81"/>
      <c r="M21" s="81"/>
      <c r="N21" s="81">
        <v>6.7880000000000003</v>
      </c>
      <c r="O21" s="81">
        <v>6.6120000000000001</v>
      </c>
      <c r="P21" s="81">
        <v>4.4930000000000003</v>
      </c>
      <c r="Q21" s="81">
        <v>4.9450000000000003</v>
      </c>
      <c r="R21" s="81">
        <v>6.1349999999999998</v>
      </c>
      <c r="S21" s="81">
        <v>3.7709999999999999</v>
      </c>
      <c r="T21" s="81">
        <v>1.77</v>
      </c>
      <c r="U21" s="81">
        <v>0.878</v>
      </c>
      <c r="V21" s="81">
        <v>1.3380000000000001</v>
      </c>
      <c r="W21" s="81">
        <v>1.8009999999999999</v>
      </c>
      <c r="X21" s="81">
        <v>1.569</v>
      </c>
      <c r="Y21" s="81">
        <v>1.772</v>
      </c>
      <c r="Z21" s="78"/>
      <c r="AA21" s="79">
        <f t="shared" si="2"/>
        <v>146.92199999999991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24.95" customHeight="1" x14ac:dyDescent="0.2">
      <c r="A25" s="85" t="s">
        <v>20</v>
      </c>
      <c r="B25" s="77"/>
      <c r="C25" s="77"/>
      <c r="D25" s="77"/>
      <c r="E25" s="77"/>
      <c r="F25" s="77"/>
      <c r="G25" s="77"/>
      <c r="H25" s="77"/>
      <c r="I25" s="77"/>
      <c r="J25" s="77"/>
      <c r="K25" s="77"/>
      <c r="L25" s="77"/>
      <c r="M25" s="77"/>
      <c r="N25" s="77"/>
      <c r="O25" s="77"/>
      <c r="P25" s="77"/>
      <c r="Q25" s="77"/>
      <c r="R25" s="77"/>
      <c r="S25" s="77"/>
      <c r="T25" s="77"/>
      <c r="U25" s="77"/>
      <c r="V25" s="77"/>
      <c r="W25" s="77"/>
      <c r="X25" s="77"/>
      <c r="Y25" s="77"/>
      <c r="Z25" s="77"/>
      <c r="AA25" s="79">
        <f t="shared" si="2"/>
        <v>0</v>
      </c>
    </row>
    <row r="26" spans="1:27" ht="30" customHeight="1" thickBot="1" x14ac:dyDescent="0.25">
      <c r="A26" s="86" t="s">
        <v>21</v>
      </c>
      <c r="B26" s="87">
        <f t="shared" ref="B26:Z26" si="3">IF(LEN(B$2)&gt;0,SUM(B19:B25),"")</f>
        <v>24.538000000000004</v>
      </c>
      <c r="C26" s="88">
        <f t="shared" si="3"/>
        <v>43.447000000000003</v>
      </c>
      <c r="D26" s="88">
        <f t="shared" si="3"/>
        <v>18.097999999999999</v>
      </c>
      <c r="E26" s="88">
        <f t="shared" si="3"/>
        <v>19.868000000000002</v>
      </c>
      <c r="F26" s="88">
        <f t="shared" si="3"/>
        <v>20.762999999999998</v>
      </c>
      <c r="G26" s="88">
        <f t="shared" si="3"/>
        <v>18.712</v>
      </c>
      <c r="H26" s="88">
        <f t="shared" si="3"/>
        <v>19.939</v>
      </c>
      <c r="I26" s="88">
        <f t="shared" si="3"/>
        <v>19.417999999999999</v>
      </c>
      <c r="J26" s="88">
        <f t="shared" si="3"/>
        <v>4.4390000000000001</v>
      </c>
      <c r="K26" s="88">
        <f t="shared" si="3"/>
        <v>9.3640000000000008</v>
      </c>
      <c r="L26" s="88">
        <f t="shared" si="3"/>
        <v>11.132999999999999</v>
      </c>
      <c r="M26" s="88">
        <f t="shared" si="3"/>
        <v>6.4420000000000002</v>
      </c>
      <c r="N26" s="88">
        <f t="shared" si="3"/>
        <v>11.002000000000001</v>
      </c>
      <c r="O26" s="88">
        <f t="shared" si="3"/>
        <v>10.904</v>
      </c>
      <c r="P26" s="88">
        <f t="shared" si="3"/>
        <v>7.854000000000001</v>
      </c>
      <c r="Q26" s="88">
        <f t="shared" si="3"/>
        <v>6.9120000000000008</v>
      </c>
      <c r="R26" s="88">
        <f t="shared" si="3"/>
        <v>15.729999999999999</v>
      </c>
      <c r="S26" s="88">
        <f t="shared" si="3"/>
        <v>5.1280000000000001</v>
      </c>
      <c r="T26" s="88">
        <f t="shared" si="3"/>
        <v>2.9850000000000003</v>
      </c>
      <c r="U26" s="88">
        <f t="shared" si="3"/>
        <v>0.878</v>
      </c>
      <c r="V26" s="88">
        <f t="shared" si="3"/>
        <v>1.3380000000000001</v>
      </c>
      <c r="W26" s="88">
        <f t="shared" si="3"/>
        <v>1.8009999999999999</v>
      </c>
      <c r="X26" s="88">
        <f t="shared" si="3"/>
        <v>2.7290000000000001</v>
      </c>
      <c r="Y26" s="88">
        <f t="shared" si="3"/>
        <v>1.772</v>
      </c>
      <c r="Z26" s="89" t="str">
        <f t="shared" si="3"/>
        <v/>
      </c>
      <c r="AA26" s="90">
        <f>SUM(AA19:AA25)</f>
        <v>285.1939999999999</v>
      </c>
    </row>
    <row r="27" spans="1:27" ht="18" customHeight="1" thickBot="1" x14ac:dyDescent="0.25">
      <c r="A27" s="65"/>
      <c r="B27" s="66"/>
      <c r="C27" s="67"/>
      <c r="D27" s="67"/>
      <c r="E27" s="67"/>
      <c r="F27" s="67"/>
      <c r="G27" s="67"/>
      <c r="H27" s="67"/>
      <c r="I27" s="67"/>
      <c r="J27" s="67"/>
      <c r="K27" s="67"/>
      <c r="L27" s="67"/>
      <c r="M27" s="67"/>
      <c r="N27" s="67"/>
      <c r="O27" s="67"/>
      <c r="P27" s="67"/>
      <c r="Q27" s="67"/>
      <c r="R27" s="67"/>
      <c r="S27" s="67"/>
      <c r="T27" s="67"/>
      <c r="U27" s="67"/>
      <c r="V27" s="67"/>
      <c r="W27" s="67"/>
      <c r="X27" s="67"/>
      <c r="Y27" s="67"/>
      <c r="Z27" s="67"/>
      <c r="AA27" s="68"/>
    </row>
    <row r="28" spans="1:27" ht="30" customHeight="1" thickBot="1" x14ac:dyDescent="0.25">
      <c r="A28" s="69" t="s">
        <v>22</v>
      </c>
      <c r="B28" s="37"/>
      <c r="C28" s="38"/>
      <c r="D28" s="38"/>
      <c r="E28" s="38"/>
      <c r="F28" s="38"/>
      <c r="G28" s="38"/>
      <c r="H28" s="38"/>
      <c r="I28" s="38"/>
      <c r="J28" s="38"/>
      <c r="K28" s="38"/>
      <c r="L28" s="38"/>
      <c r="M28" s="38"/>
      <c r="N28" s="38"/>
      <c r="O28" s="38"/>
      <c r="P28" s="38"/>
      <c r="Q28" s="38"/>
      <c r="R28" s="38"/>
      <c r="S28" s="38"/>
      <c r="T28" s="38"/>
      <c r="U28" s="38"/>
      <c r="V28" s="38"/>
      <c r="W28" s="38"/>
      <c r="X28" s="38"/>
      <c r="Y28" s="38"/>
      <c r="Z28" s="39"/>
      <c r="AA28" s="11" t="s">
        <v>1</v>
      </c>
    </row>
    <row r="29" spans="1:27" ht="24.95" customHeight="1" x14ac:dyDescent="0.2">
      <c r="A29" s="70" t="s">
        <v>23</v>
      </c>
      <c r="B29" s="71"/>
      <c r="C29" s="72"/>
      <c r="D29" s="72"/>
      <c r="E29" s="72"/>
      <c r="F29" s="72"/>
      <c r="G29" s="72"/>
      <c r="H29" s="72"/>
      <c r="I29" s="72"/>
      <c r="J29" s="72"/>
      <c r="K29" s="72"/>
      <c r="L29" s="72"/>
      <c r="M29" s="72"/>
      <c r="N29" s="72"/>
      <c r="O29" s="72"/>
      <c r="P29" s="72"/>
      <c r="Q29" s="72"/>
      <c r="R29" s="72"/>
      <c r="S29" s="72"/>
      <c r="T29" s="72"/>
      <c r="U29" s="72"/>
      <c r="V29" s="72"/>
      <c r="W29" s="72"/>
      <c r="X29" s="72"/>
      <c r="Y29" s="72"/>
      <c r="Z29" s="73"/>
      <c r="AA29" s="74">
        <f>SUM(B29:Z29)</f>
        <v>0</v>
      </c>
    </row>
    <row r="30" spans="1:27" ht="24.95" customHeight="1" x14ac:dyDescent="0.2">
      <c r="A30" s="75" t="s">
        <v>24</v>
      </c>
      <c r="B30" s="76">
        <v>32.529000000000003</v>
      </c>
      <c r="C30" s="77">
        <v>61.52</v>
      </c>
      <c r="D30" s="77">
        <v>51.780999999999999</v>
      </c>
      <c r="E30" s="77">
        <v>61.412999999999997</v>
      </c>
      <c r="F30" s="77">
        <v>44.003</v>
      </c>
      <c r="G30" s="77">
        <v>20.507000000000001</v>
      </c>
      <c r="H30" s="77">
        <v>32.085000000000001</v>
      </c>
      <c r="I30" s="77">
        <v>42.11</v>
      </c>
      <c r="J30" s="77">
        <v>31.989000000000001</v>
      </c>
      <c r="K30" s="77">
        <v>53.481999999999999</v>
      </c>
      <c r="L30" s="77">
        <v>42.854999999999997</v>
      </c>
      <c r="M30" s="77">
        <v>36.817</v>
      </c>
      <c r="N30" s="77">
        <v>16.145</v>
      </c>
      <c r="O30" s="77">
        <v>45.747999999999998</v>
      </c>
      <c r="P30" s="77">
        <v>41.234000000000002</v>
      </c>
      <c r="Q30" s="77">
        <v>58.15</v>
      </c>
      <c r="R30" s="77">
        <v>18.475999999999999</v>
      </c>
      <c r="S30" s="77">
        <v>25.75</v>
      </c>
      <c r="T30" s="77">
        <v>47.591000000000001</v>
      </c>
      <c r="U30" s="77">
        <v>45.878</v>
      </c>
      <c r="V30" s="77">
        <v>41.427999999999997</v>
      </c>
      <c r="W30" s="77">
        <v>35.145000000000003</v>
      </c>
      <c r="X30" s="77">
        <v>13.484999999999999</v>
      </c>
      <c r="Y30" s="77">
        <v>23.97</v>
      </c>
      <c r="Z30" s="78"/>
      <c r="AA30" s="79">
        <f>SUM(B30:Z30)</f>
        <v>924.09100000000012</v>
      </c>
    </row>
    <row r="31" spans="1:27" ht="24.95" customHeight="1" x14ac:dyDescent="0.2">
      <c r="A31" s="82" t="s">
        <v>25</v>
      </c>
      <c r="B31" s="80"/>
      <c r="C31" s="81"/>
      <c r="D31" s="81"/>
      <c r="E31" s="81"/>
      <c r="F31" s="81"/>
      <c r="G31" s="81"/>
      <c r="H31" s="81"/>
      <c r="I31" s="81"/>
      <c r="J31" s="81"/>
      <c r="K31" s="81"/>
      <c r="L31" s="81"/>
      <c r="M31" s="81"/>
      <c r="N31" s="81"/>
      <c r="O31" s="81"/>
      <c r="P31" s="81"/>
      <c r="Q31" s="81"/>
      <c r="R31" s="81"/>
      <c r="S31" s="81"/>
      <c r="T31" s="81"/>
      <c r="U31" s="81"/>
      <c r="V31" s="81"/>
      <c r="W31" s="81"/>
      <c r="X31" s="81"/>
      <c r="Y31" s="81"/>
      <c r="Z31" s="83"/>
      <c r="AA31" s="84">
        <f>SUM(B31:Z31)</f>
        <v>0</v>
      </c>
    </row>
    <row r="32" spans="1:27" ht="30" customHeight="1" thickBot="1" x14ac:dyDescent="0.25">
      <c r="A32" s="60" t="s">
        <v>26</v>
      </c>
      <c r="B32" s="61">
        <f>IF(LEN(B$2)&gt;0,SUM(B29:B31),"")</f>
        <v>32.529000000000003</v>
      </c>
      <c r="C32" s="62">
        <f t="shared" ref="C32:Z32" si="4">IF(LEN(C$2)&gt;0,SUM(C29:C31),"")</f>
        <v>61.52</v>
      </c>
      <c r="D32" s="62">
        <f t="shared" si="4"/>
        <v>51.780999999999999</v>
      </c>
      <c r="E32" s="62">
        <f t="shared" si="4"/>
        <v>61.412999999999997</v>
      </c>
      <c r="F32" s="62">
        <f t="shared" si="4"/>
        <v>44.003</v>
      </c>
      <c r="G32" s="62">
        <f t="shared" si="4"/>
        <v>20.507000000000001</v>
      </c>
      <c r="H32" s="62">
        <f t="shared" si="4"/>
        <v>32.085000000000001</v>
      </c>
      <c r="I32" s="62">
        <f t="shared" si="4"/>
        <v>42.11</v>
      </c>
      <c r="J32" s="62">
        <f t="shared" si="4"/>
        <v>31.989000000000001</v>
      </c>
      <c r="K32" s="62">
        <f t="shared" si="4"/>
        <v>53.481999999999999</v>
      </c>
      <c r="L32" s="62">
        <f t="shared" si="4"/>
        <v>42.854999999999997</v>
      </c>
      <c r="M32" s="62">
        <f t="shared" si="4"/>
        <v>36.817</v>
      </c>
      <c r="N32" s="62">
        <f t="shared" si="4"/>
        <v>16.145</v>
      </c>
      <c r="O32" s="62">
        <f t="shared" si="4"/>
        <v>45.747999999999998</v>
      </c>
      <c r="P32" s="62">
        <f t="shared" si="4"/>
        <v>41.234000000000002</v>
      </c>
      <c r="Q32" s="62">
        <f t="shared" si="4"/>
        <v>58.15</v>
      </c>
      <c r="R32" s="62">
        <f t="shared" si="4"/>
        <v>18.475999999999999</v>
      </c>
      <c r="S32" s="62">
        <f t="shared" si="4"/>
        <v>25.75</v>
      </c>
      <c r="T32" s="62">
        <f t="shared" si="4"/>
        <v>47.591000000000001</v>
      </c>
      <c r="U32" s="62">
        <f t="shared" si="4"/>
        <v>45.878</v>
      </c>
      <c r="V32" s="62">
        <f t="shared" si="4"/>
        <v>41.427999999999997</v>
      </c>
      <c r="W32" s="62">
        <f t="shared" si="4"/>
        <v>35.145000000000003</v>
      </c>
      <c r="X32" s="62">
        <f t="shared" si="4"/>
        <v>13.484999999999999</v>
      </c>
      <c r="Y32" s="62">
        <f t="shared" si="4"/>
        <v>23.97</v>
      </c>
      <c r="Z32" s="63" t="str">
        <f t="shared" si="4"/>
        <v/>
      </c>
      <c r="AA32" s="64">
        <f>SUM(AA29:AA31)</f>
        <v>924.09100000000012</v>
      </c>
    </row>
    <row r="33" spans="1:27" ht="18" customHeight="1" thickBot="1" x14ac:dyDescent="0.25">
      <c r="A33" s="65"/>
      <c r="B33" s="66"/>
      <c r="C33" s="67"/>
      <c r="D33" s="67"/>
      <c r="E33" s="67"/>
      <c r="F33" s="67"/>
      <c r="G33" s="67"/>
      <c r="H33" s="67"/>
      <c r="I33" s="67"/>
      <c r="J33" s="67"/>
      <c r="K33" s="67"/>
      <c r="L33" s="67"/>
      <c r="M33" s="67"/>
      <c r="N33" s="67"/>
      <c r="O33" s="67"/>
      <c r="P33" s="67"/>
      <c r="Q33" s="67"/>
      <c r="R33" s="67"/>
      <c r="S33" s="67"/>
      <c r="T33" s="67"/>
      <c r="U33" s="67"/>
      <c r="V33" s="67"/>
      <c r="W33" s="67"/>
      <c r="X33" s="67"/>
      <c r="Y33" s="67"/>
      <c r="Z33" s="67"/>
      <c r="AA33" s="68"/>
    </row>
    <row r="34" spans="1:27" ht="30" customHeight="1" thickBot="1" x14ac:dyDescent="0.25">
      <c r="A34" s="36" t="s">
        <v>27</v>
      </c>
      <c r="B34" s="91">
        <v>1</v>
      </c>
      <c r="C34" s="92"/>
      <c r="D34" s="92"/>
      <c r="E34" s="92"/>
      <c r="F34" s="92"/>
      <c r="G34" s="92"/>
      <c r="H34" s="92"/>
      <c r="I34" s="92"/>
      <c r="J34" s="92"/>
      <c r="K34" s="92"/>
      <c r="L34" s="92"/>
      <c r="M34" s="92"/>
      <c r="N34" s="92"/>
      <c r="O34" s="92"/>
      <c r="P34" s="92"/>
      <c r="Q34" s="92"/>
      <c r="R34" s="92"/>
      <c r="S34" s="92"/>
      <c r="T34" s="92"/>
      <c r="U34" s="92"/>
      <c r="V34" s="92"/>
      <c r="W34" s="92"/>
      <c r="X34" s="92"/>
      <c r="Y34" s="92"/>
      <c r="Z34" s="92"/>
      <c r="AA34" s="93"/>
    </row>
    <row r="35" spans="1:27" ht="24.95" customHeight="1" x14ac:dyDescent="0.2">
      <c r="A35" s="70" t="s">
        <v>28</v>
      </c>
      <c r="B35" s="94"/>
      <c r="C35" s="95"/>
      <c r="D35" s="95"/>
      <c r="E35" s="95"/>
      <c r="F35" s="95"/>
      <c r="G35" s="95"/>
      <c r="H35" s="95"/>
      <c r="I35" s="95"/>
      <c r="J35" s="95"/>
      <c r="K35" s="95"/>
      <c r="L35" s="95"/>
      <c r="M35" s="95"/>
      <c r="N35" s="95"/>
      <c r="O35" s="95"/>
      <c r="P35" s="95"/>
      <c r="Q35" s="95"/>
      <c r="R35" s="95"/>
      <c r="S35" s="95"/>
      <c r="T35" s="95"/>
      <c r="U35" s="95"/>
      <c r="V35" s="95"/>
      <c r="W35" s="95"/>
      <c r="X35" s="95"/>
      <c r="Y35" s="95"/>
      <c r="Z35" s="96"/>
      <c r="AA35" s="74">
        <f t="shared" ref="AA35:AA40" si="5">SUM(B35:Z35)</f>
        <v>0</v>
      </c>
    </row>
    <row r="36" spans="1:27" ht="24.95" customHeight="1" x14ac:dyDescent="0.2">
      <c r="A36" s="97" t="s">
        <v>29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4.95" customHeight="1" x14ac:dyDescent="0.2">
      <c r="A37" s="97" t="s">
        <v>30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4.95" customHeight="1" x14ac:dyDescent="0.2">
      <c r="A38" s="97" t="s">
        <v>31</v>
      </c>
      <c r="B38" s="98"/>
      <c r="C38" s="99"/>
      <c r="D38" s="99"/>
      <c r="E38" s="99"/>
      <c r="F38" s="99"/>
      <c r="G38" s="99"/>
      <c r="H38" s="99"/>
      <c r="I38" s="99"/>
      <c r="J38" s="99"/>
      <c r="K38" s="99"/>
      <c r="L38" s="99"/>
      <c r="M38" s="99"/>
      <c r="N38" s="99"/>
      <c r="O38" s="99"/>
      <c r="P38" s="99"/>
      <c r="Q38" s="99"/>
      <c r="R38" s="99"/>
      <c r="S38" s="99"/>
      <c r="T38" s="99"/>
      <c r="U38" s="99"/>
      <c r="V38" s="99"/>
      <c r="W38" s="99"/>
      <c r="X38" s="99"/>
      <c r="Y38" s="99"/>
      <c r="Z38" s="100"/>
      <c r="AA38" s="79">
        <f t="shared" si="5"/>
        <v>0</v>
      </c>
    </row>
    <row r="39" spans="1:27" ht="24.95" customHeight="1" x14ac:dyDescent="0.2">
      <c r="A39" s="97" t="s">
        <v>32</v>
      </c>
      <c r="B39" s="98"/>
      <c r="C39" s="99"/>
      <c r="D39" s="99"/>
      <c r="E39" s="99"/>
      <c r="F39" s="99"/>
      <c r="G39" s="99"/>
      <c r="H39" s="99"/>
      <c r="I39" s="99"/>
      <c r="J39" s="99"/>
      <c r="K39" s="99"/>
      <c r="L39" s="99"/>
      <c r="M39" s="99"/>
      <c r="N39" s="99"/>
      <c r="O39" s="99"/>
      <c r="P39" s="99"/>
      <c r="Q39" s="99"/>
      <c r="R39" s="99"/>
      <c r="S39" s="99"/>
      <c r="T39" s="99"/>
      <c r="U39" s="99"/>
      <c r="V39" s="99"/>
      <c r="W39" s="99"/>
      <c r="X39" s="99"/>
      <c r="Y39" s="99"/>
      <c r="Z39" s="100"/>
      <c r="AA39" s="79">
        <f t="shared" si="5"/>
        <v>0</v>
      </c>
    </row>
    <row r="40" spans="1:27" ht="30" customHeight="1" thickBot="1" x14ac:dyDescent="0.25">
      <c r="A40" s="86" t="s">
        <v>33</v>
      </c>
      <c r="B40" s="87">
        <f t="shared" ref="B40:Z40" si="6">IF(LEN(B$2)&gt;0,SUM(B35:B39),"")</f>
        <v>0</v>
      </c>
      <c r="C40" s="88">
        <f t="shared" si="6"/>
        <v>0</v>
      </c>
      <c r="D40" s="88">
        <f t="shared" si="6"/>
        <v>0</v>
      </c>
      <c r="E40" s="88">
        <f t="shared" si="6"/>
        <v>0</v>
      </c>
      <c r="F40" s="88">
        <f t="shared" si="6"/>
        <v>0</v>
      </c>
      <c r="G40" s="88">
        <f t="shared" si="6"/>
        <v>0</v>
      </c>
      <c r="H40" s="88">
        <f t="shared" si="6"/>
        <v>0</v>
      </c>
      <c r="I40" s="88">
        <f t="shared" si="6"/>
        <v>0</v>
      </c>
      <c r="J40" s="88">
        <f t="shared" si="6"/>
        <v>0</v>
      </c>
      <c r="K40" s="88">
        <f t="shared" si="6"/>
        <v>0</v>
      </c>
      <c r="L40" s="88">
        <f t="shared" si="6"/>
        <v>0</v>
      </c>
      <c r="M40" s="88">
        <f t="shared" si="6"/>
        <v>0</v>
      </c>
      <c r="N40" s="88">
        <f t="shared" si="6"/>
        <v>0</v>
      </c>
      <c r="O40" s="88">
        <f t="shared" si="6"/>
        <v>0</v>
      </c>
      <c r="P40" s="88">
        <f t="shared" si="6"/>
        <v>0</v>
      </c>
      <c r="Q40" s="88">
        <f t="shared" si="6"/>
        <v>0</v>
      </c>
      <c r="R40" s="88">
        <f t="shared" si="6"/>
        <v>0</v>
      </c>
      <c r="S40" s="88">
        <f t="shared" si="6"/>
        <v>0</v>
      </c>
      <c r="T40" s="88">
        <f t="shared" si="6"/>
        <v>0</v>
      </c>
      <c r="U40" s="88">
        <f t="shared" si="6"/>
        <v>0</v>
      </c>
      <c r="V40" s="88">
        <f t="shared" si="6"/>
        <v>0</v>
      </c>
      <c r="W40" s="88">
        <f t="shared" si="6"/>
        <v>0</v>
      </c>
      <c r="X40" s="88">
        <f t="shared" si="6"/>
        <v>0</v>
      </c>
      <c r="Y40" s="88">
        <f t="shared" si="6"/>
        <v>0</v>
      </c>
      <c r="Z40" s="89" t="str">
        <f t="shared" si="6"/>
        <v/>
      </c>
      <c r="AA40" s="90">
        <f t="shared" si="5"/>
        <v>0</v>
      </c>
    </row>
    <row r="41" spans="1:27" ht="18" customHeight="1" thickBot="1" x14ac:dyDescent="0.25">
      <c r="A41" s="101"/>
      <c r="B41" s="102"/>
      <c r="C41" s="102"/>
      <c r="D41" s="102"/>
      <c r="E41" s="102"/>
      <c r="F41" s="102"/>
      <c r="G41" s="102"/>
      <c r="H41" s="102"/>
      <c r="I41" s="102"/>
      <c r="J41" s="102"/>
      <c r="K41" s="102"/>
      <c r="L41" s="102"/>
      <c r="M41" s="102"/>
      <c r="N41" s="102"/>
      <c r="O41" s="102"/>
      <c r="P41" s="102"/>
      <c r="Q41" s="102"/>
      <c r="R41" s="102"/>
      <c r="S41" s="102"/>
      <c r="T41" s="102"/>
      <c r="U41" s="102"/>
      <c r="V41" s="102"/>
      <c r="W41" s="102"/>
      <c r="X41" s="102"/>
      <c r="Y41" s="102"/>
      <c r="Z41" s="102"/>
      <c r="AA41" s="103"/>
    </row>
    <row r="42" spans="1:27" ht="30" customHeight="1" thickBot="1" x14ac:dyDescent="0.25">
      <c r="A42" s="36" t="s">
        <v>34</v>
      </c>
      <c r="B42" s="91">
        <v>1</v>
      </c>
      <c r="C42" s="92"/>
      <c r="D42" s="92"/>
      <c r="E42" s="92"/>
      <c r="F42" s="92"/>
      <c r="G42" s="92"/>
      <c r="H42" s="92"/>
      <c r="I42" s="92"/>
      <c r="J42" s="92"/>
      <c r="K42" s="92"/>
      <c r="L42" s="92"/>
      <c r="M42" s="92"/>
      <c r="N42" s="92"/>
      <c r="O42" s="92"/>
      <c r="P42" s="92"/>
      <c r="Q42" s="92"/>
      <c r="R42" s="92"/>
      <c r="S42" s="92"/>
      <c r="T42" s="92"/>
      <c r="U42" s="92"/>
      <c r="V42" s="92"/>
      <c r="W42" s="92"/>
      <c r="X42" s="92"/>
      <c r="Y42" s="92"/>
      <c r="Z42" s="92"/>
      <c r="AA42" s="93"/>
    </row>
    <row r="43" spans="1:27" ht="24.95" customHeight="1" x14ac:dyDescent="0.2">
      <c r="A43" s="70" t="s">
        <v>28</v>
      </c>
      <c r="B43" s="94"/>
      <c r="C43" s="95"/>
      <c r="D43" s="95"/>
      <c r="E43" s="95"/>
      <c r="F43" s="95"/>
      <c r="G43" s="95"/>
      <c r="H43" s="95"/>
      <c r="I43" s="95"/>
      <c r="J43" s="95"/>
      <c r="K43" s="95"/>
      <c r="L43" s="95"/>
      <c r="M43" s="95"/>
      <c r="N43" s="95"/>
      <c r="O43" s="95"/>
      <c r="P43" s="95"/>
      <c r="Q43" s="95"/>
      <c r="R43" s="95"/>
      <c r="S43" s="95"/>
      <c r="T43" s="95"/>
      <c r="U43" s="95"/>
      <c r="V43" s="95"/>
      <c r="W43" s="95"/>
      <c r="X43" s="95"/>
      <c r="Y43" s="95"/>
      <c r="Z43" s="96"/>
      <c r="AA43" s="74">
        <f t="shared" ref="AA43:AA49" si="7">SUM(B43:Z43)</f>
        <v>0</v>
      </c>
    </row>
    <row r="44" spans="1:27" ht="24.95" customHeight="1" x14ac:dyDescent="0.2">
      <c r="A44" s="97" t="s">
        <v>29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30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31</v>
      </c>
      <c r="B46" s="98"/>
      <c r="C46" s="99"/>
      <c r="D46" s="99"/>
      <c r="E46" s="99"/>
      <c r="F46" s="99"/>
      <c r="G46" s="99"/>
      <c r="H46" s="99"/>
      <c r="I46" s="99"/>
      <c r="J46" s="99"/>
      <c r="K46" s="99"/>
      <c r="L46" s="99"/>
      <c r="M46" s="99"/>
      <c r="N46" s="99"/>
      <c r="O46" s="99"/>
      <c r="P46" s="99"/>
      <c r="Q46" s="99"/>
      <c r="R46" s="99"/>
      <c r="S46" s="99"/>
      <c r="T46" s="99"/>
      <c r="U46" s="99"/>
      <c r="V46" s="99"/>
      <c r="W46" s="99"/>
      <c r="X46" s="99"/>
      <c r="Y46" s="99"/>
      <c r="Z46" s="100"/>
      <c r="AA46" s="79">
        <f t="shared" si="7"/>
        <v>0</v>
      </c>
    </row>
    <row r="47" spans="1:27" ht="24.95" customHeight="1" x14ac:dyDescent="0.2">
      <c r="A47" s="97" t="s">
        <v>32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24.95" customHeight="1" x14ac:dyDescent="0.2">
      <c r="A48" s="85" t="s">
        <v>35</v>
      </c>
      <c r="B48" s="98"/>
      <c r="C48" s="99"/>
      <c r="D48" s="99"/>
      <c r="E48" s="99"/>
      <c r="F48" s="99"/>
      <c r="G48" s="99"/>
      <c r="H48" s="99"/>
      <c r="I48" s="99"/>
      <c r="J48" s="99"/>
      <c r="K48" s="99"/>
      <c r="L48" s="99"/>
      <c r="M48" s="99"/>
      <c r="N48" s="99"/>
      <c r="O48" s="99"/>
      <c r="P48" s="99"/>
      <c r="Q48" s="99"/>
      <c r="R48" s="99"/>
      <c r="S48" s="99"/>
      <c r="T48" s="99"/>
      <c r="U48" s="99"/>
      <c r="V48" s="99"/>
      <c r="W48" s="99"/>
      <c r="X48" s="99"/>
      <c r="Y48" s="99"/>
      <c r="Z48" s="100"/>
      <c r="AA48" s="79">
        <f t="shared" si="7"/>
        <v>0</v>
      </c>
    </row>
    <row r="49" spans="1:27" ht="30" customHeight="1" thickBot="1" x14ac:dyDescent="0.25">
      <c r="A49" s="86" t="s">
        <v>36</v>
      </c>
      <c r="B49" s="87">
        <f>IF(LEN(B$2)&gt;0,SUM(B43:B48),"")</f>
        <v>0</v>
      </c>
      <c r="C49" s="88">
        <f t="shared" ref="C49:Z49" si="8">IF(LEN(C$2)&gt;0,SUM(C43:C48),"")</f>
        <v>0</v>
      </c>
      <c r="D49" s="88">
        <f t="shared" si="8"/>
        <v>0</v>
      </c>
      <c r="E49" s="88">
        <f t="shared" si="8"/>
        <v>0</v>
      </c>
      <c r="F49" s="88">
        <f t="shared" si="8"/>
        <v>0</v>
      </c>
      <c r="G49" s="88">
        <f t="shared" si="8"/>
        <v>0</v>
      </c>
      <c r="H49" s="88">
        <f t="shared" si="8"/>
        <v>0</v>
      </c>
      <c r="I49" s="88">
        <f t="shared" si="8"/>
        <v>0</v>
      </c>
      <c r="J49" s="88">
        <f t="shared" si="8"/>
        <v>0</v>
      </c>
      <c r="K49" s="88">
        <f t="shared" si="8"/>
        <v>0</v>
      </c>
      <c r="L49" s="88">
        <f t="shared" si="8"/>
        <v>0</v>
      </c>
      <c r="M49" s="88">
        <f t="shared" si="8"/>
        <v>0</v>
      </c>
      <c r="N49" s="88">
        <f t="shared" si="8"/>
        <v>0</v>
      </c>
      <c r="O49" s="88">
        <f t="shared" si="8"/>
        <v>0</v>
      </c>
      <c r="P49" s="88">
        <f t="shared" si="8"/>
        <v>0</v>
      </c>
      <c r="Q49" s="88">
        <f t="shared" si="8"/>
        <v>0</v>
      </c>
      <c r="R49" s="88">
        <f t="shared" si="8"/>
        <v>0</v>
      </c>
      <c r="S49" s="88">
        <f t="shared" si="8"/>
        <v>0</v>
      </c>
      <c r="T49" s="88">
        <f t="shared" si="8"/>
        <v>0</v>
      </c>
      <c r="U49" s="88">
        <f t="shared" si="8"/>
        <v>0</v>
      </c>
      <c r="V49" s="88">
        <f t="shared" si="8"/>
        <v>0</v>
      </c>
      <c r="W49" s="88">
        <f t="shared" si="8"/>
        <v>0</v>
      </c>
      <c r="X49" s="88">
        <f t="shared" si="8"/>
        <v>0</v>
      </c>
      <c r="Y49" s="88">
        <f t="shared" si="8"/>
        <v>0</v>
      </c>
      <c r="Z49" s="89" t="str">
        <f t="shared" si="8"/>
        <v/>
      </c>
      <c r="AA49" s="90">
        <f t="shared" si="7"/>
        <v>0</v>
      </c>
    </row>
    <row r="50" spans="1:27" ht="15.95" customHeight="1" thickBot="1" x14ac:dyDescent="0.25"/>
    <row r="51" spans="1:27" ht="30" customHeight="1" thickBot="1" x14ac:dyDescent="0.25">
      <c r="A51" s="69"/>
      <c r="B51" s="7">
        <f>IF(LEN(B$2)&gt;0,B$2,"")</f>
        <v>1</v>
      </c>
      <c r="C51" s="8">
        <f t="shared" ref="C51:Z51" si="9">IF(LEN(C$2)&gt;0,C$2,"")</f>
        <v>2</v>
      </c>
      <c r="D51" s="8">
        <f t="shared" si="9"/>
        <v>3</v>
      </c>
      <c r="E51" s="8">
        <f t="shared" si="9"/>
        <v>4</v>
      </c>
      <c r="F51" s="8">
        <f t="shared" si="9"/>
        <v>5</v>
      </c>
      <c r="G51" s="8">
        <f t="shared" si="9"/>
        <v>6</v>
      </c>
      <c r="H51" s="8">
        <f t="shared" si="9"/>
        <v>7</v>
      </c>
      <c r="I51" s="8">
        <f t="shared" si="9"/>
        <v>8</v>
      </c>
      <c r="J51" s="8">
        <f t="shared" si="9"/>
        <v>9</v>
      </c>
      <c r="K51" s="8">
        <f t="shared" si="9"/>
        <v>10</v>
      </c>
      <c r="L51" s="8">
        <f t="shared" si="9"/>
        <v>11</v>
      </c>
      <c r="M51" s="8">
        <f t="shared" si="9"/>
        <v>12</v>
      </c>
      <c r="N51" s="8">
        <f t="shared" si="9"/>
        <v>13</v>
      </c>
      <c r="O51" s="8">
        <f t="shared" si="9"/>
        <v>14</v>
      </c>
      <c r="P51" s="8">
        <f t="shared" si="9"/>
        <v>15</v>
      </c>
      <c r="Q51" s="8">
        <f t="shared" si="9"/>
        <v>16</v>
      </c>
      <c r="R51" s="8">
        <f t="shared" si="9"/>
        <v>17</v>
      </c>
      <c r="S51" s="8">
        <f t="shared" si="9"/>
        <v>18</v>
      </c>
      <c r="T51" s="8">
        <f t="shared" si="9"/>
        <v>19</v>
      </c>
      <c r="U51" s="8">
        <f t="shared" si="9"/>
        <v>20</v>
      </c>
      <c r="V51" s="8">
        <f t="shared" si="9"/>
        <v>21</v>
      </c>
      <c r="W51" s="8">
        <f t="shared" si="9"/>
        <v>22</v>
      </c>
      <c r="X51" s="8">
        <f t="shared" si="9"/>
        <v>23</v>
      </c>
      <c r="Y51" s="9">
        <f t="shared" si="9"/>
        <v>24</v>
      </c>
      <c r="Z51" s="10" t="str">
        <f t="shared" si="9"/>
        <v/>
      </c>
      <c r="AA51" s="11" t="s">
        <v>1</v>
      </c>
    </row>
    <row r="52" spans="1:27" ht="24.95" customHeight="1" thickBot="1" x14ac:dyDescent="0.25">
      <c r="A52" s="86" t="s">
        <v>26</v>
      </c>
      <c r="B52" s="87">
        <f t="shared" ref="B52:Z52" si="10">IF(LEN(B$2)&gt;0,B16+B26+B40,"")</f>
        <v>32.529000000000003</v>
      </c>
      <c r="C52" s="88">
        <f t="shared" si="10"/>
        <v>61.52</v>
      </c>
      <c r="D52" s="88">
        <f t="shared" si="10"/>
        <v>51.780999999999999</v>
      </c>
      <c r="E52" s="88">
        <f t="shared" si="10"/>
        <v>61.413000000000004</v>
      </c>
      <c r="F52" s="88">
        <f t="shared" si="10"/>
        <v>44.003</v>
      </c>
      <c r="G52" s="88">
        <f t="shared" si="10"/>
        <v>20.506999999999998</v>
      </c>
      <c r="H52" s="88">
        <f t="shared" si="10"/>
        <v>32.085000000000001</v>
      </c>
      <c r="I52" s="88">
        <f t="shared" si="10"/>
        <v>42.11</v>
      </c>
      <c r="J52" s="88">
        <f t="shared" si="10"/>
        <v>31.989000000000001</v>
      </c>
      <c r="K52" s="88">
        <f t="shared" si="10"/>
        <v>53.481999999999999</v>
      </c>
      <c r="L52" s="88">
        <f t="shared" si="10"/>
        <v>42.855000000000004</v>
      </c>
      <c r="M52" s="88">
        <f t="shared" si="10"/>
        <v>36.817</v>
      </c>
      <c r="N52" s="88">
        <f t="shared" si="10"/>
        <v>16.145000000000003</v>
      </c>
      <c r="O52" s="88">
        <f t="shared" si="10"/>
        <v>45.748000000000005</v>
      </c>
      <c r="P52" s="88">
        <f t="shared" si="10"/>
        <v>41.233999999999995</v>
      </c>
      <c r="Q52" s="88">
        <f t="shared" si="10"/>
        <v>58.15</v>
      </c>
      <c r="R52" s="88">
        <f t="shared" si="10"/>
        <v>18.475999999999999</v>
      </c>
      <c r="S52" s="88">
        <f t="shared" si="10"/>
        <v>25.75</v>
      </c>
      <c r="T52" s="88">
        <f t="shared" si="10"/>
        <v>47.591000000000001</v>
      </c>
      <c r="U52" s="88">
        <f t="shared" si="10"/>
        <v>45.878</v>
      </c>
      <c r="V52" s="88">
        <f t="shared" si="10"/>
        <v>41.428000000000004</v>
      </c>
      <c r="W52" s="88">
        <f t="shared" si="10"/>
        <v>35.145000000000003</v>
      </c>
      <c r="X52" s="88">
        <f t="shared" si="10"/>
        <v>13.484999999999999</v>
      </c>
      <c r="Y52" s="88">
        <f t="shared" si="10"/>
        <v>23.97</v>
      </c>
      <c r="Z52" s="89" t="str">
        <f t="shared" si="10"/>
        <v/>
      </c>
      <c r="AA52" s="104">
        <f>SUM(B52:Z52)</f>
        <v>924.09100000000012</v>
      </c>
    </row>
  </sheetData>
  <mergeCells count="11">
    <mergeCell ref="B27:AA27"/>
    <mergeCell ref="B28:Z28"/>
    <mergeCell ref="B33:AA33"/>
    <mergeCell ref="B34:AA34"/>
    <mergeCell ref="B42:AA42"/>
    <mergeCell ref="V1:AA1"/>
    <mergeCell ref="B3:AA3"/>
    <mergeCell ref="B6:AA6"/>
    <mergeCell ref="B9:Z9"/>
    <mergeCell ref="B17:AA17"/>
    <mergeCell ref="B18:Z18"/>
  </mergeCells>
  <conditionalFormatting sqref="B7:Z7">
    <cfRule type="cellIs" dxfId="1" priority="1" operator="greaterThan">
      <formula>1500</formula>
    </cfRule>
  </conditionalFormatting>
  <printOptions horizontalCentered="1"/>
  <pageMargins left="0.11811023622047245" right="0.11811023622047245" top="0.35433070866141736" bottom="0.23622047244094491" header="0.11811023622047245" footer="0.11811023622047245"/>
  <pageSetup paperSize="9" scale="42" fitToHeight="2" orientation="landscape" horizontalDpi="300" verticalDpi="300" r:id="rId1"/>
  <headerFooter>
    <oddHeader>&amp;L&amp;K000000&amp;A</oddHeader>
    <oddFooter>&amp;R&amp;D,&amp;T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>
    <pageSetUpPr fitToPage="1"/>
  </sheetPr>
  <dimension ref="A1:AA52"/>
  <sheetViews>
    <sheetView showGridLines="0" zoomScale="80" zoomScaleNormal="80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V7" sqref="V7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52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45461</v>
      </c>
      <c r="B2" s="105">
        <v>1</v>
      </c>
      <c r="C2" s="106">
        <v>2</v>
      </c>
      <c r="D2" s="106">
        <v>3</v>
      </c>
      <c r="E2" s="106">
        <v>4</v>
      </c>
      <c r="F2" s="106">
        <v>5</v>
      </c>
      <c r="G2" s="106">
        <v>6</v>
      </c>
      <c r="H2" s="106">
        <v>7</v>
      </c>
      <c r="I2" s="106">
        <v>8</v>
      </c>
      <c r="J2" s="106">
        <v>9</v>
      </c>
      <c r="K2" s="106">
        <v>10</v>
      </c>
      <c r="L2" s="106">
        <v>11</v>
      </c>
      <c r="M2" s="106">
        <v>12</v>
      </c>
      <c r="N2" s="106">
        <v>13</v>
      </c>
      <c r="O2" s="106">
        <v>14</v>
      </c>
      <c r="P2" s="106">
        <v>15</v>
      </c>
      <c r="Q2" s="106">
        <v>16</v>
      </c>
      <c r="R2" s="106">
        <v>17</v>
      </c>
      <c r="S2" s="106">
        <v>18</v>
      </c>
      <c r="T2" s="106">
        <v>19</v>
      </c>
      <c r="U2" s="106">
        <v>20</v>
      </c>
      <c r="V2" s="106">
        <v>21</v>
      </c>
      <c r="W2" s="106">
        <v>22</v>
      </c>
      <c r="X2" s="106">
        <v>23</v>
      </c>
      <c r="Y2" s="107">
        <v>24</v>
      </c>
      <c r="Z2" s="108"/>
      <c r="AA2" s="109" t="s">
        <v>1</v>
      </c>
    </row>
    <row r="3" spans="1:27" ht="30" customHeight="1" thickBot="1" x14ac:dyDescent="0.25">
      <c r="A3" s="12" t="s">
        <v>37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32.528999999999996</v>
      </c>
      <c r="C4" s="18">
        <v>61.52</v>
      </c>
      <c r="D4" s="18">
        <v>51.780999999999999</v>
      </c>
      <c r="E4" s="18">
        <v>61.412999999999997</v>
      </c>
      <c r="F4" s="18">
        <v>44.003</v>
      </c>
      <c r="G4" s="18">
        <v>20.507000000000001</v>
      </c>
      <c r="H4" s="18">
        <v>32.085000000000001</v>
      </c>
      <c r="I4" s="18">
        <v>42.11</v>
      </c>
      <c r="J4" s="18">
        <v>31.989000000000001</v>
      </c>
      <c r="K4" s="18">
        <v>53.481999999999999</v>
      </c>
      <c r="L4" s="18">
        <v>42.855000000000004</v>
      </c>
      <c r="M4" s="18">
        <v>36.817</v>
      </c>
      <c r="N4" s="18">
        <v>16.145</v>
      </c>
      <c r="O4" s="18">
        <v>45.747999999999998</v>
      </c>
      <c r="P4" s="18">
        <v>41.234000000000002</v>
      </c>
      <c r="Q4" s="18">
        <v>58.150000000000006</v>
      </c>
      <c r="R4" s="18">
        <v>18.475999999999999</v>
      </c>
      <c r="S4" s="18">
        <v>25.75</v>
      </c>
      <c r="T4" s="18">
        <v>47.591000000000008</v>
      </c>
      <c r="U4" s="18">
        <v>45.878000000000007</v>
      </c>
      <c r="V4" s="18">
        <v>41.428000000000004</v>
      </c>
      <c r="W4" s="18">
        <v>35.14500000000001</v>
      </c>
      <c r="X4" s="18">
        <v>13.484999999999999</v>
      </c>
      <c r="Y4" s="18">
        <v>23.97</v>
      </c>
      <c r="Z4" s="19"/>
      <c r="AA4" s="20">
        <f>SUM(B4:Z4)</f>
        <v>924.09100000000012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132.41</v>
      </c>
      <c r="C7" s="28">
        <v>101.02</v>
      </c>
      <c r="D7" s="28">
        <v>91.27</v>
      </c>
      <c r="E7" s="28">
        <v>88.94</v>
      </c>
      <c r="F7" s="28">
        <v>88.11</v>
      </c>
      <c r="G7" s="28">
        <v>93.8</v>
      </c>
      <c r="H7" s="28">
        <v>119.18</v>
      </c>
      <c r="I7" s="28">
        <v>121.75</v>
      </c>
      <c r="J7" s="28">
        <v>90.59</v>
      </c>
      <c r="K7" s="28">
        <v>74</v>
      </c>
      <c r="L7" s="28">
        <v>60.62</v>
      </c>
      <c r="M7" s="28">
        <v>64.58</v>
      </c>
      <c r="N7" s="28">
        <v>57.65</v>
      </c>
      <c r="O7" s="28">
        <v>58.96</v>
      </c>
      <c r="P7" s="28">
        <v>63.42</v>
      </c>
      <c r="Q7" s="28">
        <v>79</v>
      </c>
      <c r="R7" s="28">
        <v>83.04</v>
      </c>
      <c r="S7" s="28">
        <v>95.77</v>
      </c>
      <c r="T7" s="28">
        <v>108.52</v>
      </c>
      <c r="U7" s="28">
        <v>185.62</v>
      </c>
      <c r="V7" s="28">
        <v>197.55</v>
      </c>
      <c r="W7" s="28">
        <v>145.99</v>
      </c>
      <c r="X7" s="28">
        <v>93</v>
      </c>
      <c r="Y7" s="28">
        <v>92.82</v>
      </c>
      <c r="Z7" s="29"/>
      <c r="AA7" s="30">
        <f>IF(SUM(B7:Z7)&lt;&gt;0,AVERAGEIF(B7:Z7,"&lt;&gt;"""),"")</f>
        <v>99.483750000000001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/>
      <c r="C12" s="52"/>
      <c r="D12" s="52"/>
      <c r="E12" s="52"/>
      <c r="F12" s="52"/>
      <c r="G12" s="52"/>
      <c r="H12" s="52"/>
      <c r="I12" s="52"/>
      <c r="J12" s="52"/>
      <c r="K12" s="52"/>
      <c r="L12" s="52"/>
      <c r="M12" s="52"/>
      <c r="N12" s="52"/>
      <c r="O12" s="52"/>
      <c r="P12" s="52"/>
      <c r="Q12" s="52"/>
      <c r="R12" s="52"/>
      <c r="S12" s="52"/>
      <c r="T12" s="52"/>
      <c r="U12" s="52"/>
      <c r="V12" s="52"/>
      <c r="W12" s="52"/>
      <c r="X12" s="52"/>
      <c r="Y12" s="52"/>
      <c r="Z12" s="53"/>
      <c r="AA12" s="54">
        <f t="shared" si="0"/>
        <v>0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4.95" customHeight="1" x14ac:dyDescent="0.2">
      <c r="A14" s="55" t="s">
        <v>10</v>
      </c>
      <c r="B14" s="56">
        <v>0.11899999999999999</v>
      </c>
      <c r="C14" s="57">
        <v>51.52</v>
      </c>
      <c r="D14" s="57">
        <v>50.680999999999997</v>
      </c>
      <c r="E14" s="57">
        <v>60.213000000000001</v>
      </c>
      <c r="F14" s="57">
        <v>42.802999999999997</v>
      </c>
      <c r="G14" s="57">
        <v>6.7069999999999999</v>
      </c>
      <c r="H14" s="57">
        <v>15.123999999999999</v>
      </c>
      <c r="I14" s="57">
        <v>22.240000000000002</v>
      </c>
      <c r="J14" s="57">
        <v>19.46</v>
      </c>
      <c r="K14" s="57">
        <v>13.600999999999999</v>
      </c>
      <c r="L14" s="57"/>
      <c r="M14" s="57"/>
      <c r="N14" s="57">
        <v>3.0700000000000003</v>
      </c>
      <c r="O14" s="57">
        <v>0.153</v>
      </c>
      <c r="P14" s="57"/>
      <c r="Q14" s="57">
        <v>0.42099999999999999</v>
      </c>
      <c r="R14" s="57">
        <v>3.4050000000000002</v>
      </c>
      <c r="S14" s="57">
        <v>16.369999999999997</v>
      </c>
      <c r="T14" s="57">
        <v>15.907</v>
      </c>
      <c r="U14" s="57">
        <v>14.626999999999999</v>
      </c>
      <c r="V14" s="57">
        <v>13.934000000000001</v>
      </c>
      <c r="W14" s="57">
        <v>13.654999999999999</v>
      </c>
      <c r="X14" s="57">
        <v>1.4359999999999999</v>
      </c>
      <c r="Y14" s="57">
        <v>3.1959999999999997</v>
      </c>
      <c r="Z14" s="58"/>
      <c r="AA14" s="59">
        <f t="shared" si="0"/>
        <v>368.64199999999994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>
        <f>IF(LEN(B$2)&gt;0,SUM(B10:B15),"")</f>
        <v>0.11899999999999999</v>
      </c>
      <c r="C16" s="62">
        <f t="shared" ref="C16:Z16" si="1">IF(LEN(C$2)&gt;0,SUM(C10:C15),"")</f>
        <v>51.52</v>
      </c>
      <c r="D16" s="62">
        <f t="shared" si="1"/>
        <v>50.680999999999997</v>
      </c>
      <c r="E16" s="62">
        <f t="shared" si="1"/>
        <v>60.213000000000001</v>
      </c>
      <c r="F16" s="62">
        <f t="shared" si="1"/>
        <v>42.802999999999997</v>
      </c>
      <c r="G16" s="62">
        <f t="shared" si="1"/>
        <v>6.7069999999999999</v>
      </c>
      <c r="H16" s="62">
        <f t="shared" si="1"/>
        <v>15.123999999999999</v>
      </c>
      <c r="I16" s="62">
        <f t="shared" si="1"/>
        <v>22.240000000000002</v>
      </c>
      <c r="J16" s="62">
        <f t="shared" si="1"/>
        <v>19.46</v>
      </c>
      <c r="K16" s="62">
        <f t="shared" si="1"/>
        <v>13.600999999999999</v>
      </c>
      <c r="L16" s="62">
        <f t="shared" si="1"/>
        <v>0</v>
      </c>
      <c r="M16" s="62">
        <f t="shared" si="1"/>
        <v>0</v>
      </c>
      <c r="N16" s="62">
        <f t="shared" si="1"/>
        <v>3.0700000000000003</v>
      </c>
      <c r="O16" s="62">
        <f t="shared" si="1"/>
        <v>0.153</v>
      </c>
      <c r="P16" s="62">
        <f t="shared" si="1"/>
        <v>0</v>
      </c>
      <c r="Q16" s="62">
        <f t="shared" si="1"/>
        <v>0.42099999999999999</v>
      </c>
      <c r="R16" s="62">
        <f t="shared" si="1"/>
        <v>3.4050000000000002</v>
      </c>
      <c r="S16" s="62">
        <f t="shared" si="1"/>
        <v>16.369999999999997</v>
      </c>
      <c r="T16" s="62">
        <f t="shared" si="1"/>
        <v>15.907</v>
      </c>
      <c r="U16" s="62">
        <f t="shared" si="1"/>
        <v>14.626999999999999</v>
      </c>
      <c r="V16" s="62">
        <f t="shared" si="1"/>
        <v>13.934000000000001</v>
      </c>
      <c r="W16" s="62">
        <f t="shared" si="1"/>
        <v>13.654999999999999</v>
      </c>
      <c r="X16" s="62">
        <f t="shared" si="1"/>
        <v>1.4359999999999999</v>
      </c>
      <c r="Y16" s="62">
        <f t="shared" si="1"/>
        <v>3.1959999999999997</v>
      </c>
      <c r="Z16" s="63" t="str">
        <f t="shared" si="1"/>
        <v/>
      </c>
      <c r="AA16" s="64">
        <f>SUM(AA10:AA15)</f>
        <v>368.64199999999994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>
        <v>25.911999999999999</v>
      </c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5" si="2">SUM(B19:Z19)</f>
        <v>25.911999999999999</v>
      </c>
    </row>
    <row r="20" spans="1:27" ht="24.95" customHeight="1" x14ac:dyDescent="0.2">
      <c r="A20" s="75" t="s">
        <v>15</v>
      </c>
      <c r="B20" s="76"/>
      <c r="C20" s="77">
        <v>10</v>
      </c>
      <c r="D20" s="77">
        <v>1.1000000000000001</v>
      </c>
      <c r="E20" s="77">
        <v>1.2</v>
      </c>
      <c r="F20" s="77">
        <v>1.2</v>
      </c>
      <c r="G20" s="77">
        <v>12.7</v>
      </c>
      <c r="H20" s="77">
        <v>3.1</v>
      </c>
      <c r="I20" s="77">
        <v>3.4</v>
      </c>
      <c r="J20" s="77">
        <v>10.269</v>
      </c>
      <c r="K20" s="77">
        <v>10.24</v>
      </c>
      <c r="L20" s="77">
        <v>10.168000000000001</v>
      </c>
      <c r="M20" s="77">
        <v>8.3620000000000001</v>
      </c>
      <c r="N20" s="77">
        <v>2.66</v>
      </c>
      <c r="O20" s="77">
        <v>1.52</v>
      </c>
      <c r="P20" s="77">
        <v>1</v>
      </c>
      <c r="Q20" s="77">
        <v>1.6549999999999998</v>
      </c>
      <c r="R20" s="77">
        <v>1.68</v>
      </c>
      <c r="S20" s="77">
        <v>1.68</v>
      </c>
      <c r="T20" s="77">
        <v>1.7</v>
      </c>
      <c r="U20" s="77">
        <v>3.2</v>
      </c>
      <c r="V20" s="77">
        <v>3</v>
      </c>
      <c r="W20" s="77">
        <v>1.3</v>
      </c>
      <c r="X20" s="77"/>
      <c r="Y20" s="77"/>
      <c r="Z20" s="78"/>
      <c r="AA20" s="79">
        <f t="shared" si="2"/>
        <v>91.134</v>
      </c>
    </row>
    <row r="21" spans="1:27" ht="24.95" customHeight="1" x14ac:dyDescent="0.2">
      <c r="A21" s="75" t="s">
        <v>16</v>
      </c>
      <c r="B21" s="80">
        <v>6.4980000000000002</v>
      </c>
      <c r="C21" s="81"/>
      <c r="D21" s="81"/>
      <c r="E21" s="81"/>
      <c r="F21" s="81"/>
      <c r="G21" s="81">
        <v>1.1000000000000001</v>
      </c>
      <c r="H21" s="81">
        <v>13.861000000000001</v>
      </c>
      <c r="I21" s="81">
        <v>16.47</v>
      </c>
      <c r="J21" s="81">
        <v>2.2599999999999998</v>
      </c>
      <c r="K21" s="81">
        <v>29.640999999999998</v>
      </c>
      <c r="L21" s="81">
        <v>32.686999999999998</v>
      </c>
      <c r="M21" s="81">
        <v>28.454999999999998</v>
      </c>
      <c r="N21" s="81">
        <v>10.414999999999999</v>
      </c>
      <c r="O21" s="81">
        <v>44.074999999999996</v>
      </c>
      <c r="P21" s="81">
        <v>40.234000000000002</v>
      </c>
      <c r="Q21" s="81">
        <v>56.074000000000005</v>
      </c>
      <c r="R21" s="81">
        <v>13.391</v>
      </c>
      <c r="S21" s="81">
        <v>7.7</v>
      </c>
      <c r="T21" s="81">
        <v>29.984000000000002</v>
      </c>
      <c r="U21" s="81">
        <v>28.051000000000002</v>
      </c>
      <c r="V21" s="81">
        <v>24.494</v>
      </c>
      <c r="W21" s="81">
        <v>20.189999999999998</v>
      </c>
      <c r="X21" s="81">
        <v>12.048999999999999</v>
      </c>
      <c r="Y21" s="81">
        <v>20.774000000000001</v>
      </c>
      <c r="Z21" s="78"/>
      <c r="AA21" s="79">
        <f t="shared" si="2"/>
        <v>438.40299999999996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24.95" customHeight="1" x14ac:dyDescent="0.2">
      <c r="A25" s="85" t="s">
        <v>20</v>
      </c>
      <c r="B25" s="77"/>
      <c r="C25" s="77"/>
      <c r="D25" s="77"/>
      <c r="E25" s="77"/>
      <c r="F25" s="77"/>
      <c r="G25" s="77"/>
      <c r="H25" s="77"/>
      <c r="I25" s="77"/>
      <c r="J25" s="77"/>
      <c r="K25" s="77"/>
      <c r="L25" s="77"/>
      <c r="M25" s="77"/>
      <c r="N25" s="77"/>
      <c r="O25" s="77"/>
      <c r="P25" s="77"/>
      <c r="Q25" s="77"/>
      <c r="R25" s="77"/>
      <c r="S25" s="77"/>
      <c r="T25" s="77"/>
      <c r="U25" s="77"/>
      <c r="V25" s="77"/>
      <c r="W25" s="77"/>
      <c r="X25" s="77"/>
      <c r="Y25" s="77"/>
      <c r="Z25" s="77"/>
      <c r="AA25" s="79">
        <f t="shared" si="2"/>
        <v>0</v>
      </c>
    </row>
    <row r="26" spans="1:27" ht="30" customHeight="1" thickBot="1" x14ac:dyDescent="0.25">
      <c r="A26" s="86" t="s">
        <v>21</v>
      </c>
      <c r="B26" s="87">
        <f>IF(LEN(B$2)&gt;0,SUM(B19:B25),"")</f>
        <v>32.409999999999997</v>
      </c>
      <c r="C26" s="88">
        <f t="shared" ref="C26:Z26" si="3">IF(LEN(C$2)&gt;0,SUM(C19:C25),"")</f>
        <v>10</v>
      </c>
      <c r="D26" s="88">
        <f t="shared" si="3"/>
        <v>1.1000000000000001</v>
      </c>
      <c r="E26" s="88">
        <f t="shared" si="3"/>
        <v>1.2</v>
      </c>
      <c r="F26" s="88">
        <f t="shared" si="3"/>
        <v>1.2</v>
      </c>
      <c r="G26" s="88">
        <f t="shared" si="3"/>
        <v>13.799999999999999</v>
      </c>
      <c r="H26" s="88">
        <f t="shared" si="3"/>
        <v>16.961000000000002</v>
      </c>
      <c r="I26" s="88">
        <f t="shared" si="3"/>
        <v>19.869999999999997</v>
      </c>
      <c r="J26" s="88">
        <f t="shared" si="3"/>
        <v>12.529</v>
      </c>
      <c r="K26" s="88">
        <f t="shared" si="3"/>
        <v>39.881</v>
      </c>
      <c r="L26" s="88">
        <f t="shared" si="3"/>
        <v>42.854999999999997</v>
      </c>
      <c r="M26" s="88">
        <f t="shared" si="3"/>
        <v>36.817</v>
      </c>
      <c r="N26" s="88">
        <f t="shared" si="3"/>
        <v>13.074999999999999</v>
      </c>
      <c r="O26" s="88">
        <f t="shared" si="3"/>
        <v>45.594999999999999</v>
      </c>
      <c r="P26" s="88">
        <f t="shared" si="3"/>
        <v>41.234000000000002</v>
      </c>
      <c r="Q26" s="88">
        <f t="shared" si="3"/>
        <v>57.729000000000006</v>
      </c>
      <c r="R26" s="88">
        <f t="shared" si="3"/>
        <v>15.071</v>
      </c>
      <c r="S26" s="88">
        <f t="shared" si="3"/>
        <v>9.3800000000000008</v>
      </c>
      <c r="T26" s="88">
        <f t="shared" si="3"/>
        <v>31.684000000000001</v>
      </c>
      <c r="U26" s="88">
        <f t="shared" si="3"/>
        <v>31.251000000000001</v>
      </c>
      <c r="V26" s="88">
        <f t="shared" si="3"/>
        <v>27.494</v>
      </c>
      <c r="W26" s="88">
        <f t="shared" si="3"/>
        <v>21.49</v>
      </c>
      <c r="X26" s="88">
        <f t="shared" si="3"/>
        <v>12.048999999999999</v>
      </c>
      <c r="Y26" s="88">
        <f t="shared" si="3"/>
        <v>20.774000000000001</v>
      </c>
      <c r="Z26" s="89" t="str">
        <f t="shared" si="3"/>
        <v/>
      </c>
      <c r="AA26" s="90">
        <f>SUM(AA19:AA25)</f>
        <v>555.44899999999996</v>
      </c>
    </row>
    <row r="27" spans="1:27" ht="18" customHeight="1" thickBot="1" x14ac:dyDescent="0.25">
      <c r="A27" s="65"/>
      <c r="B27" s="66"/>
      <c r="C27" s="67"/>
      <c r="D27" s="67"/>
      <c r="E27" s="67"/>
      <c r="F27" s="67"/>
      <c r="G27" s="67"/>
      <c r="H27" s="67"/>
      <c r="I27" s="67"/>
      <c r="J27" s="67"/>
      <c r="K27" s="67"/>
      <c r="L27" s="67"/>
      <c r="M27" s="67"/>
      <c r="N27" s="67"/>
      <c r="O27" s="67"/>
      <c r="P27" s="67"/>
      <c r="Q27" s="67"/>
      <c r="R27" s="67"/>
      <c r="S27" s="67"/>
      <c r="T27" s="67"/>
      <c r="U27" s="67"/>
      <c r="V27" s="67"/>
      <c r="W27" s="67"/>
      <c r="X27" s="67"/>
      <c r="Y27" s="67"/>
      <c r="Z27" s="67"/>
      <c r="AA27" s="68"/>
    </row>
    <row r="28" spans="1:27" ht="30" customHeight="1" thickBot="1" x14ac:dyDescent="0.25">
      <c r="A28" s="69" t="s">
        <v>38</v>
      </c>
      <c r="B28" s="37"/>
      <c r="C28" s="38"/>
      <c r="D28" s="38"/>
      <c r="E28" s="38"/>
      <c r="F28" s="38"/>
      <c r="G28" s="38"/>
      <c r="H28" s="38"/>
      <c r="I28" s="38"/>
      <c r="J28" s="38"/>
      <c r="K28" s="38"/>
      <c r="L28" s="38"/>
      <c r="M28" s="38"/>
      <c r="N28" s="38"/>
      <c r="O28" s="38"/>
      <c r="P28" s="38"/>
      <c r="Q28" s="38"/>
      <c r="R28" s="38"/>
      <c r="S28" s="38"/>
      <c r="T28" s="38"/>
      <c r="U28" s="38"/>
      <c r="V28" s="38"/>
      <c r="W28" s="38"/>
      <c r="X28" s="38"/>
      <c r="Y28" s="38"/>
      <c r="Z28" s="39"/>
      <c r="AA28" s="11" t="s">
        <v>1</v>
      </c>
    </row>
    <row r="29" spans="1:27" ht="24.95" customHeight="1" x14ac:dyDescent="0.2">
      <c r="A29" s="70" t="s">
        <v>23</v>
      </c>
      <c r="B29" s="71"/>
      <c r="C29" s="72"/>
      <c r="D29" s="72"/>
      <c r="E29" s="72"/>
      <c r="F29" s="72"/>
      <c r="G29" s="72"/>
      <c r="H29" s="72"/>
      <c r="I29" s="72"/>
      <c r="J29" s="72"/>
      <c r="K29" s="72"/>
      <c r="L29" s="72"/>
      <c r="M29" s="72"/>
      <c r="N29" s="72"/>
      <c r="O29" s="72"/>
      <c r="P29" s="72"/>
      <c r="Q29" s="72"/>
      <c r="R29" s="72"/>
      <c r="S29" s="72"/>
      <c r="T29" s="72"/>
      <c r="U29" s="72"/>
      <c r="V29" s="72"/>
      <c r="W29" s="72"/>
      <c r="X29" s="72"/>
      <c r="Y29" s="72"/>
      <c r="Z29" s="73"/>
      <c r="AA29" s="74">
        <f>SUM(B29:Z29)</f>
        <v>0</v>
      </c>
    </row>
    <row r="30" spans="1:27" ht="24.95" customHeight="1" x14ac:dyDescent="0.2">
      <c r="A30" s="75" t="s">
        <v>24</v>
      </c>
      <c r="B30" s="76">
        <v>32.529000000000003</v>
      </c>
      <c r="C30" s="77">
        <v>61.52</v>
      </c>
      <c r="D30" s="77">
        <v>51.780999999999999</v>
      </c>
      <c r="E30" s="77">
        <v>61.412999999999997</v>
      </c>
      <c r="F30" s="77">
        <v>44.003</v>
      </c>
      <c r="G30" s="77">
        <v>20.507000000000001</v>
      </c>
      <c r="H30" s="77">
        <v>32.085000000000001</v>
      </c>
      <c r="I30" s="77">
        <v>42.11</v>
      </c>
      <c r="J30" s="77">
        <v>31.989000000000001</v>
      </c>
      <c r="K30" s="77">
        <v>53.481999999999999</v>
      </c>
      <c r="L30" s="77">
        <v>42.854999999999997</v>
      </c>
      <c r="M30" s="77">
        <v>36.817</v>
      </c>
      <c r="N30" s="77">
        <v>16.145</v>
      </c>
      <c r="O30" s="77">
        <v>45.747999999999998</v>
      </c>
      <c r="P30" s="77">
        <v>41.234000000000002</v>
      </c>
      <c r="Q30" s="77">
        <v>58.15</v>
      </c>
      <c r="R30" s="77">
        <v>18.475999999999999</v>
      </c>
      <c r="S30" s="77">
        <v>25.75</v>
      </c>
      <c r="T30" s="77">
        <v>47.591000000000001</v>
      </c>
      <c r="U30" s="77">
        <v>45.878</v>
      </c>
      <c r="V30" s="77">
        <v>41.427999999999997</v>
      </c>
      <c r="W30" s="77">
        <v>35.145000000000003</v>
      </c>
      <c r="X30" s="77">
        <v>13.484999999999999</v>
      </c>
      <c r="Y30" s="77">
        <v>23.97</v>
      </c>
      <c r="Z30" s="78"/>
      <c r="AA30" s="79">
        <f>SUM(B30:Z30)</f>
        <v>924.09100000000012</v>
      </c>
    </row>
    <row r="31" spans="1:27" ht="24.95" customHeight="1" x14ac:dyDescent="0.2">
      <c r="A31" s="82" t="s">
        <v>25</v>
      </c>
      <c r="B31" s="80"/>
      <c r="C31" s="81"/>
      <c r="D31" s="81"/>
      <c r="E31" s="81"/>
      <c r="F31" s="81"/>
      <c r="G31" s="81"/>
      <c r="H31" s="81"/>
      <c r="I31" s="81"/>
      <c r="J31" s="81"/>
      <c r="K31" s="81"/>
      <c r="L31" s="81"/>
      <c r="M31" s="81"/>
      <c r="N31" s="81"/>
      <c r="O31" s="81"/>
      <c r="P31" s="81"/>
      <c r="Q31" s="81"/>
      <c r="R31" s="81"/>
      <c r="S31" s="81"/>
      <c r="T31" s="81"/>
      <c r="U31" s="81"/>
      <c r="V31" s="81"/>
      <c r="W31" s="81"/>
      <c r="X31" s="81"/>
      <c r="Y31" s="81"/>
      <c r="Z31" s="83"/>
      <c r="AA31" s="84">
        <f>SUM(B31:Z31)</f>
        <v>0</v>
      </c>
    </row>
    <row r="32" spans="1:27" ht="30" customHeight="1" thickBot="1" x14ac:dyDescent="0.25">
      <c r="A32" s="60" t="s">
        <v>39</v>
      </c>
      <c r="B32" s="61">
        <f>IF(LEN(B$2)&gt;0,SUM(B29:B31),"")</f>
        <v>32.529000000000003</v>
      </c>
      <c r="C32" s="62">
        <f t="shared" ref="C32:Z32" si="4">IF(LEN(C$2)&gt;0,SUM(C29:C31),"")</f>
        <v>61.52</v>
      </c>
      <c r="D32" s="62">
        <f t="shared" si="4"/>
        <v>51.780999999999999</v>
      </c>
      <c r="E32" s="62">
        <f t="shared" si="4"/>
        <v>61.412999999999997</v>
      </c>
      <c r="F32" s="62">
        <f t="shared" si="4"/>
        <v>44.003</v>
      </c>
      <c r="G32" s="62">
        <f t="shared" si="4"/>
        <v>20.507000000000001</v>
      </c>
      <c r="H32" s="62">
        <f t="shared" si="4"/>
        <v>32.085000000000001</v>
      </c>
      <c r="I32" s="62">
        <f t="shared" si="4"/>
        <v>42.11</v>
      </c>
      <c r="J32" s="62">
        <f t="shared" si="4"/>
        <v>31.989000000000001</v>
      </c>
      <c r="K32" s="62">
        <f t="shared" si="4"/>
        <v>53.481999999999999</v>
      </c>
      <c r="L32" s="62">
        <f t="shared" si="4"/>
        <v>42.854999999999997</v>
      </c>
      <c r="M32" s="62">
        <f t="shared" si="4"/>
        <v>36.817</v>
      </c>
      <c r="N32" s="62">
        <f t="shared" si="4"/>
        <v>16.145</v>
      </c>
      <c r="O32" s="62">
        <f t="shared" si="4"/>
        <v>45.747999999999998</v>
      </c>
      <c r="P32" s="62">
        <f t="shared" si="4"/>
        <v>41.234000000000002</v>
      </c>
      <c r="Q32" s="62">
        <f t="shared" si="4"/>
        <v>58.15</v>
      </c>
      <c r="R32" s="62">
        <f t="shared" si="4"/>
        <v>18.475999999999999</v>
      </c>
      <c r="S32" s="62">
        <f t="shared" si="4"/>
        <v>25.75</v>
      </c>
      <c r="T32" s="62">
        <f t="shared" si="4"/>
        <v>47.591000000000001</v>
      </c>
      <c r="U32" s="62">
        <f t="shared" si="4"/>
        <v>45.878</v>
      </c>
      <c r="V32" s="62">
        <f t="shared" si="4"/>
        <v>41.427999999999997</v>
      </c>
      <c r="W32" s="62">
        <f t="shared" si="4"/>
        <v>35.145000000000003</v>
      </c>
      <c r="X32" s="62">
        <f t="shared" si="4"/>
        <v>13.484999999999999</v>
      </c>
      <c r="Y32" s="62">
        <f t="shared" si="4"/>
        <v>23.97</v>
      </c>
      <c r="Z32" s="63" t="str">
        <f t="shared" si="4"/>
        <v/>
      </c>
      <c r="AA32" s="64">
        <f>SUM(AA29:AA31)</f>
        <v>924.09100000000012</v>
      </c>
    </row>
    <row r="33" spans="1:27" ht="18" customHeight="1" thickBot="1" x14ac:dyDescent="0.25">
      <c r="A33" s="65"/>
      <c r="B33" s="66"/>
      <c r="C33" s="67"/>
      <c r="D33" s="67"/>
      <c r="E33" s="67"/>
      <c r="F33" s="67"/>
      <c r="G33" s="67"/>
      <c r="H33" s="67"/>
      <c r="I33" s="67"/>
      <c r="J33" s="67"/>
      <c r="K33" s="67"/>
      <c r="L33" s="67"/>
      <c r="M33" s="67"/>
      <c r="N33" s="67"/>
      <c r="O33" s="67"/>
      <c r="P33" s="67"/>
      <c r="Q33" s="67"/>
      <c r="R33" s="67"/>
      <c r="S33" s="67"/>
      <c r="T33" s="67"/>
      <c r="U33" s="67"/>
      <c r="V33" s="67"/>
      <c r="W33" s="67"/>
      <c r="X33" s="67"/>
      <c r="Y33" s="67"/>
      <c r="Z33" s="67"/>
      <c r="AA33" s="68"/>
    </row>
    <row r="34" spans="1:27" ht="30" customHeight="1" thickBot="1" x14ac:dyDescent="0.25">
      <c r="A34" s="69" t="s">
        <v>40</v>
      </c>
      <c r="B34" s="91">
        <v>1</v>
      </c>
      <c r="C34" s="92"/>
      <c r="D34" s="92"/>
      <c r="E34" s="92"/>
      <c r="F34" s="92"/>
      <c r="G34" s="92"/>
      <c r="H34" s="92"/>
      <c r="I34" s="92"/>
      <c r="J34" s="92"/>
      <c r="K34" s="92"/>
      <c r="L34" s="92"/>
      <c r="M34" s="92"/>
      <c r="N34" s="92"/>
      <c r="O34" s="92"/>
      <c r="P34" s="92"/>
      <c r="Q34" s="92"/>
      <c r="R34" s="92"/>
      <c r="S34" s="92"/>
      <c r="T34" s="92"/>
      <c r="U34" s="92"/>
      <c r="V34" s="92"/>
      <c r="W34" s="92"/>
      <c r="X34" s="92"/>
      <c r="Y34" s="92"/>
      <c r="Z34" s="92"/>
      <c r="AA34" s="93"/>
    </row>
    <row r="35" spans="1:27" ht="24.95" customHeight="1" x14ac:dyDescent="0.2">
      <c r="A35" s="70" t="s">
        <v>41</v>
      </c>
      <c r="B35" s="94"/>
      <c r="C35" s="95"/>
      <c r="D35" s="95"/>
      <c r="E35" s="95"/>
      <c r="F35" s="95"/>
      <c r="G35" s="95"/>
      <c r="H35" s="95"/>
      <c r="I35" s="95"/>
      <c r="J35" s="95"/>
      <c r="K35" s="95"/>
      <c r="L35" s="95"/>
      <c r="M35" s="95"/>
      <c r="N35" s="95"/>
      <c r="O35" s="95"/>
      <c r="P35" s="95"/>
      <c r="Q35" s="95"/>
      <c r="R35" s="95"/>
      <c r="S35" s="95"/>
      <c r="T35" s="95"/>
      <c r="U35" s="95"/>
      <c r="V35" s="95"/>
      <c r="W35" s="95"/>
      <c r="X35" s="95"/>
      <c r="Y35" s="95"/>
      <c r="Z35" s="96"/>
      <c r="AA35" s="74">
        <f t="shared" ref="AA35:AA40" si="5">SUM(B35:Z35)</f>
        <v>0</v>
      </c>
    </row>
    <row r="36" spans="1:27" ht="24.95" customHeight="1" x14ac:dyDescent="0.2">
      <c r="A36" s="97" t="s">
        <v>42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4.95" customHeight="1" x14ac:dyDescent="0.2">
      <c r="A37" s="97" t="s">
        <v>43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4.95" customHeight="1" x14ac:dyDescent="0.2">
      <c r="A38" s="97" t="s">
        <v>44</v>
      </c>
      <c r="B38" s="98"/>
      <c r="C38" s="99"/>
      <c r="D38" s="99"/>
      <c r="E38" s="99"/>
      <c r="F38" s="99"/>
      <c r="G38" s="99"/>
      <c r="H38" s="99"/>
      <c r="I38" s="99"/>
      <c r="J38" s="99"/>
      <c r="K38" s="99"/>
      <c r="L38" s="99"/>
      <c r="M38" s="99"/>
      <c r="N38" s="99"/>
      <c r="O38" s="99"/>
      <c r="P38" s="99"/>
      <c r="Q38" s="99"/>
      <c r="R38" s="99"/>
      <c r="S38" s="99"/>
      <c r="T38" s="99"/>
      <c r="U38" s="99"/>
      <c r="V38" s="99"/>
      <c r="W38" s="99"/>
      <c r="X38" s="99"/>
      <c r="Y38" s="99"/>
      <c r="Z38" s="100"/>
      <c r="AA38" s="79">
        <f t="shared" si="5"/>
        <v>0</v>
      </c>
    </row>
    <row r="39" spans="1:27" ht="24.95" customHeight="1" x14ac:dyDescent="0.2">
      <c r="A39" s="97" t="s">
        <v>45</v>
      </c>
      <c r="B39" s="98"/>
      <c r="C39" s="99"/>
      <c r="D39" s="99"/>
      <c r="E39" s="99"/>
      <c r="F39" s="99"/>
      <c r="G39" s="99"/>
      <c r="H39" s="99"/>
      <c r="I39" s="99"/>
      <c r="J39" s="99"/>
      <c r="K39" s="99"/>
      <c r="L39" s="99"/>
      <c r="M39" s="99"/>
      <c r="N39" s="99"/>
      <c r="O39" s="99"/>
      <c r="P39" s="99"/>
      <c r="Q39" s="99"/>
      <c r="R39" s="99"/>
      <c r="S39" s="99"/>
      <c r="T39" s="99"/>
      <c r="U39" s="99"/>
      <c r="V39" s="99"/>
      <c r="W39" s="99"/>
      <c r="X39" s="99"/>
      <c r="Y39" s="99"/>
      <c r="Z39" s="100"/>
      <c r="AA39" s="79">
        <f t="shared" si="5"/>
        <v>0</v>
      </c>
    </row>
    <row r="40" spans="1:27" ht="30" customHeight="1" thickBot="1" x14ac:dyDescent="0.25">
      <c r="A40" s="86" t="s">
        <v>46</v>
      </c>
      <c r="B40" s="87">
        <f>IF(LEN(B$2)&gt;0,SUM(B35:B39),"")</f>
        <v>0</v>
      </c>
      <c r="C40" s="88">
        <f t="shared" ref="C40:Z40" si="6">IF(LEN(C$2)&gt;0,SUM(C35:C39),"")</f>
        <v>0</v>
      </c>
      <c r="D40" s="88">
        <f t="shared" si="6"/>
        <v>0</v>
      </c>
      <c r="E40" s="88">
        <f t="shared" si="6"/>
        <v>0</v>
      </c>
      <c r="F40" s="88">
        <f t="shared" si="6"/>
        <v>0</v>
      </c>
      <c r="G40" s="88">
        <f t="shared" si="6"/>
        <v>0</v>
      </c>
      <c r="H40" s="88">
        <f t="shared" si="6"/>
        <v>0</v>
      </c>
      <c r="I40" s="88">
        <f t="shared" si="6"/>
        <v>0</v>
      </c>
      <c r="J40" s="88">
        <f t="shared" si="6"/>
        <v>0</v>
      </c>
      <c r="K40" s="88">
        <f t="shared" si="6"/>
        <v>0</v>
      </c>
      <c r="L40" s="88">
        <f t="shared" si="6"/>
        <v>0</v>
      </c>
      <c r="M40" s="88">
        <f t="shared" si="6"/>
        <v>0</v>
      </c>
      <c r="N40" s="88">
        <f t="shared" si="6"/>
        <v>0</v>
      </c>
      <c r="O40" s="88">
        <f t="shared" si="6"/>
        <v>0</v>
      </c>
      <c r="P40" s="88">
        <f t="shared" si="6"/>
        <v>0</v>
      </c>
      <c r="Q40" s="88">
        <f t="shared" si="6"/>
        <v>0</v>
      </c>
      <c r="R40" s="88">
        <f t="shared" si="6"/>
        <v>0</v>
      </c>
      <c r="S40" s="88">
        <f t="shared" si="6"/>
        <v>0</v>
      </c>
      <c r="T40" s="88">
        <f t="shared" si="6"/>
        <v>0</v>
      </c>
      <c r="U40" s="88">
        <f t="shared" si="6"/>
        <v>0</v>
      </c>
      <c r="V40" s="88">
        <f t="shared" si="6"/>
        <v>0</v>
      </c>
      <c r="W40" s="88">
        <f t="shared" si="6"/>
        <v>0</v>
      </c>
      <c r="X40" s="88">
        <f t="shared" si="6"/>
        <v>0</v>
      </c>
      <c r="Y40" s="88">
        <f t="shared" si="6"/>
        <v>0</v>
      </c>
      <c r="Z40" s="89" t="str">
        <f t="shared" si="6"/>
        <v/>
      </c>
      <c r="AA40" s="90">
        <f t="shared" si="5"/>
        <v>0</v>
      </c>
    </row>
    <row r="41" spans="1:27" ht="18" customHeight="1" thickBot="1" x14ac:dyDescent="0.25">
      <c r="A41" s="101"/>
      <c r="B41" s="102"/>
      <c r="C41" s="102"/>
      <c r="D41" s="102"/>
      <c r="E41" s="102"/>
      <c r="F41" s="102"/>
      <c r="G41" s="102"/>
      <c r="H41" s="102"/>
      <c r="I41" s="102"/>
      <c r="J41" s="102"/>
      <c r="K41" s="102"/>
      <c r="L41" s="102"/>
      <c r="M41" s="102"/>
      <c r="N41" s="102"/>
      <c r="O41" s="102"/>
      <c r="P41" s="102"/>
      <c r="Q41" s="102"/>
      <c r="R41" s="102"/>
      <c r="S41" s="102"/>
      <c r="T41" s="102"/>
      <c r="U41" s="102"/>
      <c r="V41" s="102"/>
      <c r="W41" s="102"/>
      <c r="X41" s="102"/>
      <c r="Y41" s="102"/>
      <c r="Z41" s="102"/>
      <c r="AA41" s="103"/>
    </row>
    <row r="42" spans="1:27" ht="30" customHeight="1" thickBot="1" x14ac:dyDescent="0.25">
      <c r="A42" s="69" t="s">
        <v>47</v>
      </c>
      <c r="B42" s="91">
        <v>1</v>
      </c>
      <c r="C42" s="92"/>
      <c r="D42" s="92"/>
      <c r="E42" s="92"/>
      <c r="F42" s="92"/>
      <c r="G42" s="92"/>
      <c r="H42" s="92"/>
      <c r="I42" s="92"/>
      <c r="J42" s="92"/>
      <c r="K42" s="92"/>
      <c r="L42" s="92"/>
      <c r="M42" s="92"/>
      <c r="N42" s="92"/>
      <c r="O42" s="92"/>
      <c r="P42" s="92"/>
      <c r="Q42" s="92"/>
      <c r="R42" s="92"/>
      <c r="S42" s="92"/>
      <c r="T42" s="92"/>
      <c r="U42" s="92"/>
      <c r="V42" s="92"/>
      <c r="W42" s="92"/>
      <c r="X42" s="92"/>
      <c r="Y42" s="92"/>
      <c r="Z42" s="92"/>
      <c r="AA42" s="93"/>
    </row>
    <row r="43" spans="1:27" ht="24.95" customHeight="1" x14ac:dyDescent="0.2">
      <c r="A43" s="70" t="s">
        <v>41</v>
      </c>
      <c r="B43" s="94"/>
      <c r="C43" s="95"/>
      <c r="D43" s="95"/>
      <c r="E43" s="95"/>
      <c r="F43" s="95"/>
      <c r="G43" s="95"/>
      <c r="H43" s="95"/>
      <c r="I43" s="95"/>
      <c r="J43" s="95"/>
      <c r="K43" s="95"/>
      <c r="L43" s="95"/>
      <c r="M43" s="95"/>
      <c r="N43" s="95"/>
      <c r="O43" s="95"/>
      <c r="P43" s="95"/>
      <c r="Q43" s="95"/>
      <c r="R43" s="95"/>
      <c r="S43" s="95"/>
      <c r="T43" s="95"/>
      <c r="U43" s="95"/>
      <c r="V43" s="95"/>
      <c r="W43" s="95"/>
      <c r="X43" s="95"/>
      <c r="Y43" s="95"/>
      <c r="Z43" s="96"/>
      <c r="AA43" s="74">
        <f t="shared" ref="AA43:AA49" si="7">SUM(B43:Z43)</f>
        <v>0</v>
      </c>
    </row>
    <row r="44" spans="1:27" ht="24.95" customHeight="1" x14ac:dyDescent="0.2">
      <c r="A44" s="97" t="s">
        <v>42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43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44</v>
      </c>
      <c r="B46" s="98"/>
      <c r="C46" s="99"/>
      <c r="D46" s="99"/>
      <c r="E46" s="99"/>
      <c r="F46" s="99"/>
      <c r="G46" s="99"/>
      <c r="H46" s="99"/>
      <c r="I46" s="99"/>
      <c r="J46" s="99"/>
      <c r="K46" s="99"/>
      <c r="L46" s="99"/>
      <c r="M46" s="99"/>
      <c r="N46" s="99"/>
      <c r="O46" s="99"/>
      <c r="P46" s="99"/>
      <c r="Q46" s="99"/>
      <c r="R46" s="99"/>
      <c r="S46" s="99"/>
      <c r="T46" s="99"/>
      <c r="U46" s="99"/>
      <c r="V46" s="99"/>
      <c r="W46" s="99"/>
      <c r="X46" s="99"/>
      <c r="Y46" s="99"/>
      <c r="Z46" s="100"/>
      <c r="AA46" s="79">
        <f t="shared" si="7"/>
        <v>0</v>
      </c>
    </row>
    <row r="47" spans="1:27" ht="24.95" customHeight="1" x14ac:dyDescent="0.2">
      <c r="A47" s="97" t="s">
        <v>45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24.95" customHeight="1" x14ac:dyDescent="0.2">
      <c r="A48" s="85" t="s">
        <v>48</v>
      </c>
      <c r="B48" s="98"/>
      <c r="C48" s="99"/>
      <c r="D48" s="99"/>
      <c r="E48" s="99"/>
      <c r="F48" s="99"/>
      <c r="G48" s="99"/>
      <c r="H48" s="99"/>
      <c r="I48" s="99"/>
      <c r="J48" s="99"/>
      <c r="K48" s="99"/>
      <c r="L48" s="99"/>
      <c r="M48" s="99"/>
      <c r="N48" s="99"/>
      <c r="O48" s="99"/>
      <c r="P48" s="99"/>
      <c r="Q48" s="99"/>
      <c r="R48" s="99"/>
      <c r="S48" s="99"/>
      <c r="T48" s="99"/>
      <c r="U48" s="99"/>
      <c r="V48" s="99"/>
      <c r="W48" s="99"/>
      <c r="X48" s="99"/>
      <c r="Y48" s="99"/>
      <c r="Z48" s="100"/>
      <c r="AA48" s="79">
        <f t="shared" si="7"/>
        <v>0</v>
      </c>
    </row>
    <row r="49" spans="1:27" ht="30" customHeight="1" thickBot="1" x14ac:dyDescent="0.25">
      <c r="A49" s="86" t="s">
        <v>49</v>
      </c>
      <c r="B49" s="87">
        <f>IF(LEN(B$2)&gt;0,SUM(B43:B48),"")</f>
        <v>0</v>
      </c>
      <c r="C49" s="88">
        <f t="shared" ref="C49:Z49" si="8">IF(LEN(C$2)&gt;0,SUM(C43:C48),"")</f>
        <v>0</v>
      </c>
      <c r="D49" s="88">
        <f t="shared" si="8"/>
        <v>0</v>
      </c>
      <c r="E49" s="88">
        <f t="shared" si="8"/>
        <v>0</v>
      </c>
      <c r="F49" s="88">
        <f t="shared" si="8"/>
        <v>0</v>
      </c>
      <c r="G49" s="88">
        <f t="shared" si="8"/>
        <v>0</v>
      </c>
      <c r="H49" s="88">
        <f t="shared" si="8"/>
        <v>0</v>
      </c>
      <c r="I49" s="88">
        <f t="shared" si="8"/>
        <v>0</v>
      </c>
      <c r="J49" s="88">
        <f t="shared" si="8"/>
        <v>0</v>
      </c>
      <c r="K49" s="88">
        <f t="shared" si="8"/>
        <v>0</v>
      </c>
      <c r="L49" s="88">
        <f t="shared" si="8"/>
        <v>0</v>
      </c>
      <c r="M49" s="88">
        <f t="shared" si="8"/>
        <v>0</v>
      </c>
      <c r="N49" s="88">
        <f t="shared" si="8"/>
        <v>0</v>
      </c>
      <c r="O49" s="88">
        <f t="shared" si="8"/>
        <v>0</v>
      </c>
      <c r="P49" s="88">
        <f t="shared" si="8"/>
        <v>0</v>
      </c>
      <c r="Q49" s="88">
        <f t="shared" si="8"/>
        <v>0</v>
      </c>
      <c r="R49" s="88">
        <f t="shared" si="8"/>
        <v>0</v>
      </c>
      <c r="S49" s="88">
        <f t="shared" si="8"/>
        <v>0</v>
      </c>
      <c r="T49" s="88">
        <f t="shared" si="8"/>
        <v>0</v>
      </c>
      <c r="U49" s="88">
        <f t="shared" si="8"/>
        <v>0</v>
      </c>
      <c r="V49" s="88">
        <f t="shared" si="8"/>
        <v>0</v>
      </c>
      <c r="W49" s="88">
        <f t="shared" si="8"/>
        <v>0</v>
      </c>
      <c r="X49" s="88">
        <f t="shared" si="8"/>
        <v>0</v>
      </c>
      <c r="Y49" s="88">
        <f t="shared" si="8"/>
        <v>0</v>
      </c>
      <c r="Z49" s="89" t="str">
        <f t="shared" si="8"/>
        <v/>
      </c>
      <c r="AA49" s="90">
        <f t="shared" si="7"/>
        <v>0</v>
      </c>
    </row>
    <row r="50" spans="1:27" ht="15.95" customHeight="1" thickBot="1" x14ac:dyDescent="0.25"/>
    <row r="51" spans="1:27" ht="30" customHeight="1" thickBot="1" x14ac:dyDescent="0.25">
      <c r="A51" s="69"/>
      <c r="B51" s="7">
        <f>IF(LEN(B$2)&gt;0,B$2,"")</f>
        <v>1</v>
      </c>
      <c r="C51" s="8">
        <f t="shared" ref="C51:Z51" si="9">IF(LEN(C$2)&gt;0,C$2,"")</f>
        <v>2</v>
      </c>
      <c r="D51" s="8">
        <f t="shared" si="9"/>
        <v>3</v>
      </c>
      <c r="E51" s="8">
        <f t="shared" si="9"/>
        <v>4</v>
      </c>
      <c r="F51" s="8">
        <f t="shared" si="9"/>
        <v>5</v>
      </c>
      <c r="G51" s="8">
        <f t="shared" si="9"/>
        <v>6</v>
      </c>
      <c r="H51" s="8">
        <f t="shared" si="9"/>
        <v>7</v>
      </c>
      <c r="I51" s="8">
        <f t="shared" si="9"/>
        <v>8</v>
      </c>
      <c r="J51" s="8">
        <f t="shared" si="9"/>
        <v>9</v>
      </c>
      <c r="K51" s="8">
        <f t="shared" si="9"/>
        <v>10</v>
      </c>
      <c r="L51" s="8">
        <f t="shared" si="9"/>
        <v>11</v>
      </c>
      <c r="M51" s="8">
        <f t="shared" si="9"/>
        <v>12</v>
      </c>
      <c r="N51" s="8">
        <f t="shared" si="9"/>
        <v>13</v>
      </c>
      <c r="O51" s="8">
        <f t="shared" si="9"/>
        <v>14</v>
      </c>
      <c r="P51" s="8">
        <f t="shared" si="9"/>
        <v>15</v>
      </c>
      <c r="Q51" s="8">
        <f t="shared" si="9"/>
        <v>16</v>
      </c>
      <c r="R51" s="8">
        <f t="shared" si="9"/>
        <v>17</v>
      </c>
      <c r="S51" s="8">
        <f t="shared" si="9"/>
        <v>18</v>
      </c>
      <c r="T51" s="8">
        <f t="shared" si="9"/>
        <v>19</v>
      </c>
      <c r="U51" s="8">
        <f t="shared" si="9"/>
        <v>20</v>
      </c>
      <c r="V51" s="8">
        <f t="shared" si="9"/>
        <v>21</v>
      </c>
      <c r="W51" s="8">
        <f t="shared" si="9"/>
        <v>22</v>
      </c>
      <c r="X51" s="8">
        <f t="shared" si="9"/>
        <v>23</v>
      </c>
      <c r="Y51" s="9">
        <f t="shared" si="9"/>
        <v>24</v>
      </c>
      <c r="Z51" s="10" t="str">
        <f t="shared" si="9"/>
        <v/>
      </c>
      <c r="AA51" s="11" t="s">
        <v>1</v>
      </c>
    </row>
    <row r="52" spans="1:27" ht="24.95" customHeight="1" thickBot="1" x14ac:dyDescent="0.25">
      <c r="A52" s="86" t="s">
        <v>39</v>
      </c>
      <c r="B52" s="87">
        <f>IF(LEN(B$2)&gt;0,SUM(B10:B15)+B26+B40,"")</f>
        <v>32.528999999999996</v>
      </c>
      <c r="C52" s="88">
        <f t="shared" ref="C52:Z52" si="10">IF(LEN(C$2)&gt;0,SUM(C10:C15)+C26+C40,"")</f>
        <v>61.52</v>
      </c>
      <c r="D52" s="88">
        <f t="shared" si="10"/>
        <v>51.780999999999999</v>
      </c>
      <c r="E52" s="88">
        <f t="shared" si="10"/>
        <v>61.413000000000004</v>
      </c>
      <c r="F52" s="88">
        <f t="shared" si="10"/>
        <v>44.003</v>
      </c>
      <c r="G52" s="88">
        <f t="shared" si="10"/>
        <v>20.506999999999998</v>
      </c>
      <c r="H52" s="88">
        <f t="shared" si="10"/>
        <v>32.085000000000001</v>
      </c>
      <c r="I52" s="88">
        <f t="shared" si="10"/>
        <v>42.11</v>
      </c>
      <c r="J52" s="88">
        <f t="shared" si="10"/>
        <v>31.989000000000001</v>
      </c>
      <c r="K52" s="88">
        <f t="shared" si="10"/>
        <v>53.481999999999999</v>
      </c>
      <c r="L52" s="88">
        <f t="shared" si="10"/>
        <v>42.854999999999997</v>
      </c>
      <c r="M52" s="88">
        <f t="shared" si="10"/>
        <v>36.817</v>
      </c>
      <c r="N52" s="88">
        <f t="shared" si="10"/>
        <v>16.145</v>
      </c>
      <c r="O52" s="88">
        <f t="shared" si="10"/>
        <v>45.747999999999998</v>
      </c>
      <c r="P52" s="88">
        <f t="shared" si="10"/>
        <v>41.234000000000002</v>
      </c>
      <c r="Q52" s="88">
        <f t="shared" si="10"/>
        <v>58.150000000000006</v>
      </c>
      <c r="R52" s="88">
        <f t="shared" si="10"/>
        <v>18.475999999999999</v>
      </c>
      <c r="S52" s="88">
        <f t="shared" si="10"/>
        <v>25.75</v>
      </c>
      <c r="T52" s="88">
        <f t="shared" si="10"/>
        <v>47.591000000000001</v>
      </c>
      <c r="U52" s="88">
        <f t="shared" si="10"/>
        <v>45.878</v>
      </c>
      <c r="V52" s="88">
        <f t="shared" si="10"/>
        <v>41.427999999999997</v>
      </c>
      <c r="W52" s="88">
        <f t="shared" si="10"/>
        <v>35.144999999999996</v>
      </c>
      <c r="X52" s="88">
        <f t="shared" si="10"/>
        <v>13.484999999999999</v>
      </c>
      <c r="Y52" s="88">
        <f t="shared" si="10"/>
        <v>23.97</v>
      </c>
      <c r="Z52" s="89" t="str">
        <f t="shared" si="10"/>
        <v/>
      </c>
      <c r="AA52" s="104">
        <f>SUM(B52:Z52)</f>
        <v>924.09100000000012</v>
      </c>
    </row>
  </sheetData>
  <mergeCells count="11">
    <mergeCell ref="B27:AA27"/>
    <mergeCell ref="B28:Z28"/>
    <mergeCell ref="B33:AA33"/>
    <mergeCell ref="B34:AA34"/>
    <mergeCell ref="B42:AA42"/>
    <mergeCell ref="V1:AA1"/>
    <mergeCell ref="B3:AA3"/>
    <mergeCell ref="B6:AA6"/>
    <mergeCell ref="B9:Z9"/>
    <mergeCell ref="B17:AA17"/>
    <mergeCell ref="B18:Z18"/>
  </mergeCells>
  <conditionalFormatting sqref="B7:Z7">
    <cfRule type="cellIs" dxfId="0" priority="1" operator="greaterThan">
      <formula>1500</formula>
    </cfRule>
  </conditionalFormatting>
  <pageMargins left="0.70866141732283472" right="0.70866141732283472" top="0.74803149606299213" bottom="0.74803149606299213" header="0.31496062992125984" footer="0.31496062992125984"/>
  <pageSetup paperSize="9" scale="26" orientation="portrait" horizontalDpi="300" verticalDpi="30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A31"/>
  <sheetViews>
    <sheetView showGridLines="0" zoomScale="80" zoomScaleNormal="80" workbookViewId="0">
      <selection activeCell="A2" sqref="A2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53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110" t="s">
        <v>0</v>
      </c>
      <c r="W1" s="110"/>
      <c r="X1" s="110"/>
      <c r="Y1" s="110"/>
      <c r="Z1" s="110"/>
      <c r="AA1" s="110"/>
    </row>
    <row r="2" spans="1:27" ht="30" customHeight="1" thickBot="1" x14ac:dyDescent="0.25">
      <c r="A2" s="6">
        <v>45461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50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/>
      <c r="O4" s="18"/>
      <c r="P4" s="18"/>
      <c r="Q4" s="18"/>
      <c r="R4" s="18"/>
      <c r="S4" s="18"/>
      <c r="T4" s="18"/>
      <c r="U4" s="18"/>
      <c r="V4" s="18"/>
      <c r="W4" s="18"/>
      <c r="X4" s="18"/>
      <c r="Y4" s="18"/>
      <c r="Z4" s="19"/>
      <c r="AA4" s="111">
        <f>SUM(B4:Z4)</f>
        <v>0</v>
      </c>
    </row>
    <row r="5" spans="1:27" ht="24.95" customHeight="1" thickBot="1" x14ac:dyDescent="0.25">
      <c r="A5" s="112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13"/>
      <c r="C6" s="114"/>
      <c r="D6" s="114"/>
      <c r="E6" s="114"/>
      <c r="F6" s="114"/>
      <c r="G6" s="114"/>
      <c r="H6" s="114"/>
      <c r="I6" s="114"/>
      <c r="J6" s="114"/>
      <c r="K6" s="114"/>
      <c r="L6" s="114"/>
      <c r="M6" s="114"/>
      <c r="N6" s="114"/>
      <c r="O6" s="114"/>
      <c r="P6" s="114"/>
      <c r="Q6" s="114"/>
      <c r="R6" s="114"/>
      <c r="S6" s="114"/>
      <c r="T6" s="114"/>
      <c r="U6" s="114"/>
      <c r="V6" s="114"/>
      <c r="W6" s="114"/>
      <c r="X6" s="114"/>
      <c r="Y6" s="114"/>
      <c r="Z6" s="114"/>
      <c r="AA6" s="115"/>
    </row>
    <row r="7" spans="1:27" ht="24.95" customHeight="1" x14ac:dyDescent="0.2">
      <c r="A7" s="26" t="s">
        <v>3</v>
      </c>
      <c r="B7" s="116">
        <v>132.41</v>
      </c>
      <c r="C7" s="117">
        <v>101.02</v>
      </c>
      <c r="D7" s="117">
        <v>91.27</v>
      </c>
      <c r="E7" s="117">
        <v>88.94</v>
      </c>
      <c r="F7" s="117">
        <v>88.11</v>
      </c>
      <c r="G7" s="117">
        <v>93.8</v>
      </c>
      <c r="H7" s="117">
        <v>119.18</v>
      </c>
      <c r="I7" s="117">
        <v>121.75</v>
      </c>
      <c r="J7" s="117">
        <v>90.59</v>
      </c>
      <c r="K7" s="117">
        <v>74</v>
      </c>
      <c r="L7" s="117">
        <v>60.62</v>
      </c>
      <c r="M7" s="117">
        <v>64.58</v>
      </c>
      <c r="N7" s="117">
        <v>57.65</v>
      </c>
      <c r="O7" s="117">
        <v>58.96</v>
      </c>
      <c r="P7" s="117">
        <v>63.42</v>
      </c>
      <c r="Q7" s="117">
        <v>79</v>
      </c>
      <c r="R7" s="117">
        <v>83.04</v>
      </c>
      <c r="S7" s="117">
        <v>95.77</v>
      </c>
      <c r="T7" s="117">
        <v>108.52</v>
      </c>
      <c r="U7" s="117">
        <v>185.62</v>
      </c>
      <c r="V7" s="117">
        <v>197.55</v>
      </c>
      <c r="W7" s="117">
        <v>145.99</v>
      </c>
      <c r="X7" s="117">
        <v>93</v>
      </c>
      <c r="Y7" s="117">
        <v>92.82</v>
      </c>
      <c r="Z7" s="118"/>
      <c r="AA7" s="119">
        <f>IF(SUM(B7:Z7)&lt;&gt;0,AVERAGEIF(B7:Z7,"&lt;&gt;"""),"")</f>
        <v>99.483750000000001</v>
      </c>
    </row>
    <row r="8" spans="1:27" ht="24.95" customHeight="1" thickBot="1" x14ac:dyDescent="0.25">
      <c r="A8" s="112"/>
      <c r="B8" s="120"/>
      <c r="C8" s="121"/>
      <c r="D8" s="121"/>
      <c r="E8" s="121"/>
      <c r="F8" s="121"/>
      <c r="G8" s="121"/>
      <c r="H8" s="121"/>
      <c r="I8" s="121"/>
      <c r="J8" s="121"/>
      <c r="K8" s="121"/>
      <c r="L8" s="121"/>
      <c r="M8" s="121"/>
      <c r="N8" s="121"/>
      <c r="O8" s="121"/>
      <c r="P8" s="121"/>
      <c r="Q8" s="121"/>
      <c r="R8" s="121"/>
      <c r="S8" s="121"/>
      <c r="T8" s="121"/>
      <c r="U8" s="121"/>
      <c r="V8" s="121"/>
      <c r="W8" s="121"/>
      <c r="X8" s="121"/>
      <c r="Y8" s="121"/>
      <c r="Z8" s="122"/>
      <c r="AA8" s="35"/>
    </row>
    <row r="9" spans="1:27" ht="18" customHeight="1" thickBot="1" x14ac:dyDescent="0.25">
      <c r="A9" s="65"/>
      <c r="B9" s="66"/>
      <c r="C9" s="67"/>
      <c r="D9" s="67"/>
      <c r="E9" s="67"/>
      <c r="F9" s="67"/>
      <c r="G9" s="67"/>
      <c r="H9" s="67"/>
      <c r="I9" s="67"/>
      <c r="J9" s="67"/>
      <c r="K9" s="67"/>
      <c r="L9" s="67"/>
      <c r="M9" s="67"/>
      <c r="N9" s="67"/>
      <c r="O9" s="67"/>
      <c r="P9" s="67"/>
      <c r="Q9" s="67"/>
      <c r="R9" s="67"/>
      <c r="S9" s="67"/>
      <c r="T9" s="67"/>
      <c r="U9" s="67"/>
      <c r="V9" s="67"/>
      <c r="W9" s="67"/>
      <c r="X9" s="67"/>
      <c r="Y9" s="67"/>
      <c r="Z9" s="67"/>
      <c r="AA9" s="68"/>
    </row>
    <row r="10" spans="1:27" ht="30" customHeight="1" thickBot="1" x14ac:dyDescent="0.25">
      <c r="A10" s="69" t="s">
        <v>34</v>
      </c>
      <c r="B10" s="91">
        <v>1</v>
      </c>
      <c r="C10" s="92"/>
      <c r="D10" s="92"/>
      <c r="E10" s="92"/>
      <c r="F10" s="92"/>
      <c r="G10" s="92"/>
      <c r="H10" s="92"/>
      <c r="I10" s="92"/>
      <c r="J10" s="92"/>
      <c r="K10" s="92"/>
      <c r="L10" s="92"/>
      <c r="M10" s="92"/>
      <c r="N10" s="92"/>
      <c r="O10" s="92"/>
      <c r="P10" s="92"/>
      <c r="Q10" s="92"/>
      <c r="R10" s="92"/>
      <c r="S10" s="92"/>
      <c r="T10" s="92"/>
      <c r="U10" s="92"/>
      <c r="V10" s="92"/>
      <c r="W10" s="92"/>
      <c r="X10" s="92"/>
      <c r="Y10" s="92"/>
      <c r="Z10" s="92"/>
      <c r="AA10" s="93"/>
    </row>
    <row r="11" spans="1:27" ht="24.95" customHeight="1" x14ac:dyDescent="0.2">
      <c r="A11" s="70" t="s">
        <v>28</v>
      </c>
      <c r="B11" s="123"/>
      <c r="C11" s="124"/>
      <c r="D11" s="124"/>
      <c r="E11" s="124"/>
      <c r="F11" s="124"/>
      <c r="G11" s="124"/>
      <c r="H11" s="124"/>
      <c r="I11" s="124"/>
      <c r="J11" s="124"/>
      <c r="K11" s="124"/>
      <c r="L11" s="124"/>
      <c r="M11" s="124"/>
      <c r="N11" s="124"/>
      <c r="O11" s="124"/>
      <c r="P11" s="124"/>
      <c r="Q11" s="124"/>
      <c r="R11" s="124"/>
      <c r="S11" s="124"/>
      <c r="T11" s="124"/>
      <c r="U11" s="124"/>
      <c r="V11" s="124"/>
      <c r="W11" s="124"/>
      <c r="X11" s="124"/>
      <c r="Y11" s="125"/>
      <c r="Z11" s="126"/>
      <c r="AA11" s="127">
        <f t="shared" ref="AA11:AA16" si="0">SUM(B11:Z11)</f>
        <v>0</v>
      </c>
    </row>
    <row r="12" spans="1:27" ht="24.95" customHeight="1" x14ac:dyDescent="0.2">
      <c r="A12" s="97" t="s">
        <v>29</v>
      </c>
      <c r="B12" s="128"/>
      <c r="C12" s="129"/>
      <c r="D12" s="129"/>
      <c r="E12" s="129"/>
      <c r="F12" s="129"/>
      <c r="G12" s="129"/>
      <c r="H12" s="129"/>
      <c r="I12" s="129"/>
      <c r="J12" s="129"/>
      <c r="K12" s="129"/>
      <c r="L12" s="129"/>
      <c r="M12" s="129"/>
      <c r="N12" s="129"/>
      <c r="O12" s="129"/>
      <c r="P12" s="129"/>
      <c r="Q12" s="129"/>
      <c r="R12" s="129"/>
      <c r="S12" s="129"/>
      <c r="T12" s="129"/>
      <c r="U12" s="129"/>
      <c r="V12" s="129"/>
      <c r="W12" s="129"/>
      <c r="X12" s="129"/>
      <c r="Y12" s="130"/>
      <c r="Z12" s="131"/>
      <c r="AA12" s="132">
        <f t="shared" si="0"/>
        <v>0</v>
      </c>
    </row>
    <row r="13" spans="1:27" ht="24.95" customHeight="1" x14ac:dyDescent="0.2">
      <c r="A13" s="97" t="s">
        <v>30</v>
      </c>
      <c r="B13" s="128"/>
      <c r="C13" s="129"/>
      <c r="D13" s="129"/>
      <c r="E13" s="129"/>
      <c r="F13" s="129"/>
      <c r="G13" s="129"/>
      <c r="H13" s="129"/>
      <c r="I13" s="129"/>
      <c r="J13" s="129"/>
      <c r="K13" s="129"/>
      <c r="L13" s="129"/>
      <c r="M13" s="129"/>
      <c r="N13" s="129"/>
      <c r="O13" s="129"/>
      <c r="P13" s="129"/>
      <c r="Q13" s="129"/>
      <c r="R13" s="129"/>
      <c r="S13" s="129"/>
      <c r="T13" s="129"/>
      <c r="U13" s="129"/>
      <c r="V13" s="129"/>
      <c r="W13" s="129"/>
      <c r="X13" s="129"/>
      <c r="Y13" s="130"/>
      <c r="Z13" s="131"/>
      <c r="AA13" s="132">
        <f t="shared" si="0"/>
        <v>0</v>
      </c>
    </row>
    <row r="14" spans="1:27" ht="24.95" customHeight="1" x14ac:dyDescent="0.2">
      <c r="A14" s="97" t="s">
        <v>31</v>
      </c>
      <c r="B14" s="128"/>
      <c r="C14" s="133"/>
      <c r="D14" s="133"/>
      <c r="E14" s="133"/>
      <c r="F14" s="133"/>
      <c r="G14" s="133"/>
      <c r="H14" s="133"/>
      <c r="I14" s="133"/>
      <c r="J14" s="133"/>
      <c r="K14" s="133"/>
      <c r="L14" s="133"/>
      <c r="M14" s="133"/>
      <c r="N14" s="133"/>
      <c r="O14" s="133"/>
      <c r="P14" s="133"/>
      <c r="Q14" s="133"/>
      <c r="R14" s="133"/>
      <c r="S14" s="133"/>
      <c r="T14" s="133"/>
      <c r="U14" s="133"/>
      <c r="V14" s="133"/>
      <c r="W14" s="133"/>
      <c r="X14" s="133"/>
      <c r="Y14" s="133"/>
      <c r="Z14" s="131"/>
      <c r="AA14" s="132">
        <f t="shared" si="0"/>
        <v>0</v>
      </c>
    </row>
    <row r="15" spans="1:27" ht="24.95" customHeight="1" x14ac:dyDescent="0.2">
      <c r="A15" s="97" t="s">
        <v>32</v>
      </c>
      <c r="B15" s="128"/>
      <c r="C15" s="133"/>
      <c r="D15" s="133"/>
      <c r="E15" s="133"/>
      <c r="F15" s="133"/>
      <c r="G15" s="133"/>
      <c r="H15" s="133"/>
      <c r="I15" s="133"/>
      <c r="J15" s="133"/>
      <c r="K15" s="133"/>
      <c r="L15" s="133"/>
      <c r="M15" s="133"/>
      <c r="N15" s="133"/>
      <c r="O15" s="133"/>
      <c r="P15" s="133"/>
      <c r="Q15" s="133"/>
      <c r="R15" s="133"/>
      <c r="S15" s="133"/>
      <c r="T15" s="133"/>
      <c r="U15" s="133"/>
      <c r="V15" s="133"/>
      <c r="W15" s="133"/>
      <c r="X15" s="133"/>
      <c r="Y15" s="133"/>
      <c r="Z15" s="131"/>
      <c r="AA15" s="132">
        <f t="shared" si="0"/>
        <v>0</v>
      </c>
    </row>
    <row r="16" spans="1:27" ht="30" customHeight="1" thickBot="1" x14ac:dyDescent="0.25">
      <c r="A16" s="86" t="s">
        <v>51</v>
      </c>
      <c r="B16" s="134">
        <f t="shared" ref="B16:Z16" si="1">IF(LEN(B$2)&gt;0,SUM(B11:B15),"")</f>
        <v>0</v>
      </c>
      <c r="C16" s="135">
        <f t="shared" si="1"/>
        <v>0</v>
      </c>
      <c r="D16" s="135">
        <f t="shared" si="1"/>
        <v>0</v>
      </c>
      <c r="E16" s="135">
        <f t="shared" si="1"/>
        <v>0</v>
      </c>
      <c r="F16" s="135">
        <f t="shared" si="1"/>
        <v>0</v>
      </c>
      <c r="G16" s="135">
        <f t="shared" si="1"/>
        <v>0</v>
      </c>
      <c r="H16" s="135">
        <f t="shared" si="1"/>
        <v>0</v>
      </c>
      <c r="I16" s="135">
        <f t="shared" si="1"/>
        <v>0</v>
      </c>
      <c r="J16" s="135">
        <f t="shared" si="1"/>
        <v>0</v>
      </c>
      <c r="K16" s="135">
        <f t="shared" si="1"/>
        <v>0</v>
      </c>
      <c r="L16" s="135">
        <f t="shared" si="1"/>
        <v>0</v>
      </c>
      <c r="M16" s="135">
        <f t="shared" si="1"/>
        <v>0</v>
      </c>
      <c r="N16" s="135">
        <f t="shared" si="1"/>
        <v>0</v>
      </c>
      <c r="O16" s="135">
        <f t="shared" si="1"/>
        <v>0</v>
      </c>
      <c r="P16" s="135">
        <f t="shared" si="1"/>
        <v>0</v>
      </c>
      <c r="Q16" s="135">
        <f t="shared" si="1"/>
        <v>0</v>
      </c>
      <c r="R16" s="135">
        <f t="shared" si="1"/>
        <v>0</v>
      </c>
      <c r="S16" s="135">
        <f t="shared" si="1"/>
        <v>0</v>
      </c>
      <c r="T16" s="135">
        <f t="shared" si="1"/>
        <v>0</v>
      </c>
      <c r="U16" s="135">
        <f t="shared" si="1"/>
        <v>0</v>
      </c>
      <c r="V16" s="135">
        <f t="shared" si="1"/>
        <v>0</v>
      </c>
      <c r="W16" s="135">
        <f t="shared" si="1"/>
        <v>0</v>
      </c>
      <c r="X16" s="135">
        <f t="shared" si="1"/>
        <v>0</v>
      </c>
      <c r="Y16" s="135">
        <f t="shared" si="1"/>
        <v>0</v>
      </c>
      <c r="Z16" s="136" t="str">
        <f t="shared" si="1"/>
        <v/>
      </c>
      <c r="AA16" s="90">
        <f t="shared" si="0"/>
        <v>0</v>
      </c>
    </row>
    <row r="17" spans="1:27" ht="18" customHeight="1" thickBot="1" x14ac:dyDescent="0.25">
      <c r="A17" s="101"/>
      <c r="B17" s="103"/>
      <c r="C17" s="103"/>
      <c r="D17" s="103"/>
      <c r="E17" s="103"/>
      <c r="F17" s="103"/>
      <c r="G17" s="103"/>
      <c r="H17" s="103"/>
      <c r="I17" s="103"/>
      <c r="J17" s="103"/>
      <c r="K17" s="103"/>
      <c r="L17" s="103"/>
      <c r="M17" s="103"/>
      <c r="N17" s="103"/>
      <c r="O17" s="103"/>
      <c r="P17" s="103"/>
      <c r="Q17" s="103"/>
      <c r="R17" s="103"/>
      <c r="S17" s="103"/>
      <c r="T17" s="103"/>
      <c r="U17" s="103"/>
      <c r="V17" s="103"/>
      <c r="W17" s="103"/>
      <c r="X17" s="103"/>
      <c r="Y17" s="103"/>
      <c r="Z17" s="103"/>
      <c r="AA17" s="103"/>
    </row>
    <row r="18" spans="1:27" ht="30" customHeight="1" thickBot="1" x14ac:dyDescent="0.25">
      <c r="A18" s="69" t="s">
        <v>47</v>
      </c>
      <c r="B18" s="91">
        <v>1</v>
      </c>
      <c r="C18" s="92"/>
      <c r="D18" s="92"/>
      <c r="E18" s="92"/>
      <c r="F18" s="92"/>
      <c r="G18" s="92"/>
      <c r="H18" s="92"/>
      <c r="I18" s="92"/>
      <c r="J18" s="92"/>
      <c r="K18" s="92"/>
      <c r="L18" s="92"/>
      <c r="M18" s="92"/>
      <c r="N18" s="92"/>
      <c r="O18" s="92"/>
      <c r="P18" s="92"/>
      <c r="Q18" s="92"/>
      <c r="R18" s="92"/>
      <c r="S18" s="92"/>
      <c r="T18" s="92"/>
      <c r="U18" s="92"/>
      <c r="V18" s="92"/>
      <c r="W18" s="92"/>
      <c r="X18" s="92"/>
      <c r="Y18" s="92"/>
      <c r="Z18" s="92"/>
      <c r="AA18" s="93"/>
    </row>
    <row r="19" spans="1:27" ht="24.95" customHeight="1" x14ac:dyDescent="0.2">
      <c r="A19" s="70" t="s">
        <v>41</v>
      </c>
      <c r="B19" s="123"/>
      <c r="C19" s="124"/>
      <c r="D19" s="124"/>
      <c r="E19" s="124"/>
      <c r="F19" s="124"/>
      <c r="G19" s="124"/>
      <c r="H19" s="124"/>
      <c r="I19" s="124"/>
      <c r="J19" s="124"/>
      <c r="K19" s="124"/>
      <c r="L19" s="124"/>
      <c r="M19" s="124"/>
      <c r="N19" s="124"/>
      <c r="O19" s="124"/>
      <c r="P19" s="124"/>
      <c r="Q19" s="124"/>
      <c r="R19" s="124"/>
      <c r="S19" s="124"/>
      <c r="T19" s="124"/>
      <c r="U19" s="124"/>
      <c r="V19" s="124"/>
      <c r="W19" s="124"/>
      <c r="X19" s="124"/>
      <c r="Y19" s="125"/>
      <c r="Z19" s="126"/>
      <c r="AA19" s="127">
        <f t="shared" ref="AA19:AA24" si="2">SUM(B19:Z19)</f>
        <v>0</v>
      </c>
    </row>
    <row r="20" spans="1:27" ht="24.95" customHeight="1" x14ac:dyDescent="0.2">
      <c r="A20" s="97" t="s">
        <v>42</v>
      </c>
      <c r="B20" s="128"/>
      <c r="C20" s="129"/>
      <c r="D20" s="129"/>
      <c r="E20" s="129"/>
      <c r="F20" s="129"/>
      <c r="G20" s="129"/>
      <c r="H20" s="129"/>
      <c r="I20" s="129"/>
      <c r="J20" s="129"/>
      <c r="K20" s="129"/>
      <c r="L20" s="129"/>
      <c r="M20" s="129"/>
      <c r="N20" s="129"/>
      <c r="O20" s="129"/>
      <c r="P20" s="129"/>
      <c r="Q20" s="129"/>
      <c r="R20" s="129"/>
      <c r="S20" s="129"/>
      <c r="T20" s="129"/>
      <c r="U20" s="129"/>
      <c r="V20" s="129"/>
      <c r="W20" s="129"/>
      <c r="X20" s="129"/>
      <c r="Y20" s="130"/>
      <c r="Z20" s="131"/>
      <c r="AA20" s="132">
        <f t="shared" si="2"/>
        <v>0</v>
      </c>
    </row>
    <row r="21" spans="1:27" ht="24.95" customHeight="1" x14ac:dyDescent="0.2">
      <c r="A21" s="97" t="s">
        <v>43</v>
      </c>
      <c r="B21" s="128"/>
      <c r="C21" s="129"/>
      <c r="D21" s="129"/>
      <c r="E21" s="129"/>
      <c r="F21" s="129"/>
      <c r="G21" s="129"/>
      <c r="H21" s="129"/>
      <c r="I21" s="129"/>
      <c r="J21" s="129"/>
      <c r="K21" s="129"/>
      <c r="L21" s="129"/>
      <c r="M21" s="129"/>
      <c r="N21" s="129"/>
      <c r="O21" s="129"/>
      <c r="P21" s="129"/>
      <c r="Q21" s="129"/>
      <c r="R21" s="129"/>
      <c r="S21" s="129"/>
      <c r="T21" s="129"/>
      <c r="U21" s="129"/>
      <c r="V21" s="129"/>
      <c r="W21" s="129"/>
      <c r="X21" s="129"/>
      <c r="Y21" s="130"/>
      <c r="Z21" s="131"/>
      <c r="AA21" s="132">
        <f t="shared" si="2"/>
        <v>0</v>
      </c>
    </row>
    <row r="22" spans="1:27" ht="24.95" customHeight="1" x14ac:dyDescent="0.2">
      <c r="A22" s="97" t="s">
        <v>44</v>
      </c>
      <c r="B22" s="128"/>
      <c r="C22" s="133"/>
      <c r="D22" s="133"/>
      <c r="E22" s="133"/>
      <c r="F22" s="133"/>
      <c r="G22" s="133"/>
      <c r="H22" s="133"/>
      <c r="I22" s="133"/>
      <c r="J22" s="133"/>
      <c r="K22" s="133"/>
      <c r="L22" s="133"/>
      <c r="M22" s="133"/>
      <c r="N22" s="133"/>
      <c r="O22" s="133"/>
      <c r="P22" s="133"/>
      <c r="Q22" s="133"/>
      <c r="R22" s="133"/>
      <c r="S22" s="133"/>
      <c r="T22" s="133"/>
      <c r="U22" s="133"/>
      <c r="V22" s="133"/>
      <c r="W22" s="133"/>
      <c r="X22" s="133"/>
      <c r="Y22" s="133"/>
      <c r="Z22" s="131"/>
      <c r="AA22" s="132">
        <f t="shared" si="2"/>
        <v>0</v>
      </c>
    </row>
    <row r="23" spans="1:27" ht="24.95" customHeight="1" x14ac:dyDescent="0.2">
      <c r="A23" s="97" t="s">
        <v>45</v>
      </c>
      <c r="B23" s="128"/>
      <c r="C23" s="133"/>
      <c r="D23" s="133"/>
      <c r="E23" s="133"/>
      <c r="F23" s="133"/>
      <c r="G23" s="133"/>
      <c r="H23" s="133"/>
      <c r="I23" s="133"/>
      <c r="J23" s="133"/>
      <c r="K23" s="133"/>
      <c r="L23" s="133"/>
      <c r="M23" s="133"/>
      <c r="N23" s="133"/>
      <c r="O23" s="133"/>
      <c r="P23" s="133"/>
      <c r="Q23" s="133"/>
      <c r="R23" s="133"/>
      <c r="S23" s="133"/>
      <c r="T23" s="133"/>
      <c r="U23" s="133"/>
      <c r="V23" s="133"/>
      <c r="W23" s="133"/>
      <c r="X23" s="133"/>
      <c r="Y23" s="133"/>
      <c r="Z23" s="131"/>
      <c r="AA23" s="132">
        <f t="shared" si="2"/>
        <v>0</v>
      </c>
    </row>
    <row r="24" spans="1:27" ht="30" customHeight="1" thickBot="1" x14ac:dyDescent="0.25">
      <c r="A24" s="86" t="s">
        <v>49</v>
      </c>
      <c r="B24" s="134">
        <f t="shared" ref="B24:Z24" si="3">IF(LEN(B$2)&gt;0,SUM(B19:B23),"")</f>
        <v>0</v>
      </c>
      <c r="C24" s="135">
        <f t="shared" si="3"/>
        <v>0</v>
      </c>
      <c r="D24" s="135">
        <f t="shared" si="3"/>
        <v>0</v>
      </c>
      <c r="E24" s="135">
        <f t="shared" si="3"/>
        <v>0</v>
      </c>
      <c r="F24" s="135">
        <f t="shared" si="3"/>
        <v>0</v>
      </c>
      <c r="G24" s="135">
        <f t="shared" si="3"/>
        <v>0</v>
      </c>
      <c r="H24" s="135">
        <f t="shared" si="3"/>
        <v>0</v>
      </c>
      <c r="I24" s="135">
        <f t="shared" si="3"/>
        <v>0</v>
      </c>
      <c r="J24" s="135">
        <f t="shared" si="3"/>
        <v>0</v>
      </c>
      <c r="K24" s="135">
        <f t="shared" si="3"/>
        <v>0</v>
      </c>
      <c r="L24" s="135">
        <f t="shared" si="3"/>
        <v>0</v>
      </c>
      <c r="M24" s="135">
        <f t="shared" si="3"/>
        <v>0</v>
      </c>
      <c r="N24" s="135">
        <f t="shared" si="3"/>
        <v>0</v>
      </c>
      <c r="O24" s="135">
        <f t="shared" si="3"/>
        <v>0</v>
      </c>
      <c r="P24" s="135">
        <f t="shared" si="3"/>
        <v>0</v>
      </c>
      <c r="Q24" s="135">
        <f t="shared" si="3"/>
        <v>0</v>
      </c>
      <c r="R24" s="135">
        <f t="shared" si="3"/>
        <v>0</v>
      </c>
      <c r="S24" s="135">
        <f t="shared" si="3"/>
        <v>0</v>
      </c>
      <c r="T24" s="135">
        <f t="shared" si="3"/>
        <v>0</v>
      </c>
      <c r="U24" s="135">
        <f t="shared" si="3"/>
        <v>0</v>
      </c>
      <c r="V24" s="135">
        <f t="shared" si="3"/>
        <v>0</v>
      </c>
      <c r="W24" s="135">
        <f t="shared" si="3"/>
        <v>0</v>
      </c>
      <c r="X24" s="135">
        <f t="shared" si="3"/>
        <v>0</v>
      </c>
      <c r="Y24" s="135">
        <f t="shared" si="3"/>
        <v>0</v>
      </c>
      <c r="Z24" s="136" t="str">
        <f t="shared" si="3"/>
        <v/>
      </c>
      <c r="AA24" s="90">
        <f t="shared" si="2"/>
        <v>0</v>
      </c>
    </row>
    <row r="25" spans="1:27" ht="15.95" customHeight="1" x14ac:dyDescent="0.2"/>
    <row r="28" spans="1:27" x14ac:dyDescent="0.2">
      <c r="B28" s="137"/>
      <c r="C28" s="137"/>
      <c r="D28" s="137"/>
      <c r="E28" s="137"/>
      <c r="F28" s="137"/>
      <c r="G28" s="137"/>
      <c r="H28" s="137"/>
      <c r="I28" s="137"/>
      <c r="J28" s="137"/>
      <c r="K28" s="137"/>
      <c r="L28" s="137"/>
      <c r="M28" s="137"/>
      <c r="N28" s="137"/>
      <c r="O28" s="137"/>
      <c r="P28" s="137"/>
      <c r="Q28" s="137"/>
      <c r="R28" s="137"/>
      <c r="S28" s="137"/>
      <c r="T28" s="137"/>
      <c r="U28" s="137"/>
      <c r="V28" s="137"/>
      <c r="W28" s="137"/>
      <c r="X28" s="137"/>
      <c r="Y28" s="137"/>
      <c r="AA28" s="138"/>
    </row>
    <row r="31" spans="1:27" x14ac:dyDescent="0.2">
      <c r="J31" s="139"/>
    </row>
  </sheetData>
  <mergeCells count="6">
    <mergeCell ref="V1:AA1"/>
    <mergeCell ref="B3:AA3"/>
    <mergeCell ref="B6:AA6"/>
    <mergeCell ref="B9:AA9"/>
    <mergeCell ref="B10:AA10"/>
    <mergeCell ref="B18:AA18"/>
  </mergeCells>
  <printOptions horizontalCentered="1"/>
  <pageMargins left="0.15748031496062992" right="0.19685039370078741" top="0.39370078740157483" bottom="0.43307086614173229" header="0.19685039370078741" footer="0.19685039370078741"/>
  <pageSetup scale="44" orientation="landscape" horizontalDpi="300" verticalDpi="300" r:id="rId1"/>
  <headerFooter>
    <oddHeader>&amp;L&amp;K000000&amp;A</oddHeader>
    <oddFooter>&amp;R&amp;D,&amp;T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3</vt:i4>
      </vt:variant>
      <vt:variant>
        <vt:lpstr>Charts</vt:lpstr>
      </vt:variant>
      <vt:variant>
        <vt:i4>2</vt:i4>
      </vt:variant>
      <vt:variant>
        <vt:lpstr>Named Ranges</vt:lpstr>
      </vt:variant>
      <vt:variant>
        <vt:i4>72</vt:i4>
      </vt:variant>
    </vt:vector>
  </HeadingPairs>
  <TitlesOfParts>
    <vt:vector size="77" baseType="lpstr">
      <vt:lpstr>SPOT_Summary (SELL)</vt:lpstr>
      <vt:lpstr>SPOT_Summary (BUY)</vt:lpstr>
      <vt:lpstr>MKT_Coupling</vt:lpstr>
      <vt:lpstr>Summary_Chart (SELL)</vt:lpstr>
      <vt:lpstr>Summary_Chart (BUY)</vt:lpstr>
      <vt:lpstr>BRD_EXP_NAMES_DAM_CPL</vt:lpstr>
      <vt:lpstr>BRD_EXP_NAMES_SUM_BUY</vt:lpstr>
      <vt:lpstr>BRD_EXP_NAMES_SUM_BUY_CPL</vt:lpstr>
      <vt:lpstr>BRD_EXP_VALUES_DAM_CPL</vt:lpstr>
      <vt:lpstr>BRD_EXP_VALUES_SUM_BUY</vt:lpstr>
      <vt:lpstr>BRD_EXP_VALUES_SUM_BUY_CPL</vt:lpstr>
      <vt:lpstr>BRD_IMP_NAMES_DAM_CPL</vt:lpstr>
      <vt:lpstr>BRD_IMP_NAMES_SUM_SELL</vt:lpstr>
      <vt:lpstr>BRD_IMP_NAMES_SUM_SELL_CPL</vt:lpstr>
      <vt:lpstr>BRD_IMP_VALUES_DAM_CPL</vt:lpstr>
      <vt:lpstr>BRD_IMP_VALUES_SUM_SELL</vt:lpstr>
      <vt:lpstr>BRD_IMP_VALUES_SUM_SELL_CPL</vt:lpstr>
      <vt:lpstr>BUY_ORDERS_NAMES_SUM_BUY</vt:lpstr>
      <vt:lpstr>BUY_ORDERS_VALUES_SUM_BUY</vt:lpstr>
      <vt:lpstr>DAM_CPL_PUB_TIME</vt:lpstr>
      <vt:lpstr>DEM_UNITS_CRT_VALUES_SUM_BUY</vt:lpstr>
      <vt:lpstr>DEM_UNITS_CRT_VALUES_SUM_SELL</vt:lpstr>
      <vt:lpstr>DEM_UNITS_DRS_VALUES_SUM_BUY</vt:lpstr>
      <vt:lpstr>DEM_UNITS_DRS_VALUES_SUM_SELL</vt:lpstr>
      <vt:lpstr>DEM_UNITS_HVL_VALUES_SUM_BUY</vt:lpstr>
      <vt:lpstr>DEM_UNITS_HVL_VALUES_SUM_SELL</vt:lpstr>
      <vt:lpstr>DEM_UNITS_LVL_VALUES_SUM_BUY</vt:lpstr>
      <vt:lpstr>DEM_UNITS_LVL_VALUES_SUM_SELL</vt:lpstr>
      <vt:lpstr>DEM_UNITS_MVL_VALUES_SUM_BUY</vt:lpstr>
      <vt:lpstr>DEM_UNITS_MVL_VALUES_SUM_SELL</vt:lpstr>
      <vt:lpstr>DEM_UNITS_PMP_VALUES_SUM_BUY</vt:lpstr>
      <vt:lpstr>DEM_UNITS_PMP_VALUES_SUM_SELL</vt:lpstr>
      <vt:lpstr>DEM_UNITS_SLL_VALUES_SUM_BUY</vt:lpstr>
      <vt:lpstr>DEM_UNITS_SLL_VALUES_SUM_SELL</vt:lpstr>
      <vt:lpstr>DEMAND_NAMES_SUM_BUY</vt:lpstr>
      <vt:lpstr>DEMAND_NAMES_SUM_SELL</vt:lpstr>
      <vt:lpstr>DEMAND_VALUES_SUM_BUY</vt:lpstr>
      <vt:lpstr>DEMAND_VALUES_SUM_SELL</vt:lpstr>
      <vt:lpstr>GR_MAINLAND_MCP_DAM_CPL</vt:lpstr>
      <vt:lpstr>GR_MAINLAND_MCP_SUM_BUY</vt:lpstr>
      <vt:lpstr>GR_MAINLAND_MCP_SUM_SELL</vt:lpstr>
      <vt:lpstr>MKT_DAM_COUPLING_DELIVERY_DAY</vt:lpstr>
      <vt:lpstr>MKT_DAM_COUPLING_TITLE</vt:lpstr>
      <vt:lpstr>MKT_SUM_BUY_DELIVERY_DAY</vt:lpstr>
      <vt:lpstr>MKT_SUM_BUY_TITLE</vt:lpstr>
      <vt:lpstr>MKT_SUM_SELL_DELIVERY_DAY</vt:lpstr>
      <vt:lpstr>MKT_SUM_SELL_TITLE</vt:lpstr>
      <vt:lpstr>MTUs_MKT_DAM_COUPLING</vt:lpstr>
      <vt:lpstr>MTUs_MKT_SUM_BUY</vt:lpstr>
      <vt:lpstr>MTUs_MKT_SUM_SELL</vt:lpstr>
      <vt:lpstr>NET_POSITION_GR_MAINLAND_DAM_CPL</vt:lpstr>
      <vt:lpstr>MKT_Coupling!Print_Area</vt:lpstr>
      <vt:lpstr>'SPOT_Summary (BUY)'!Print_Area</vt:lpstr>
      <vt:lpstr>'SPOT_Summary (SELL)'!Print_Area</vt:lpstr>
      <vt:lpstr>SELL_ORDERS_NAMES_SUM_SELL</vt:lpstr>
      <vt:lpstr>SELL_ORDERS_VALUES_SUM_SELL</vt:lpstr>
      <vt:lpstr>TOT_DEMAND_GR_MAINLAND_SUM_BUY</vt:lpstr>
      <vt:lpstr>TOT_SUM_BUY_PUB_TIME</vt:lpstr>
      <vt:lpstr>TOT_SUM_SELL_PUB_TIME</vt:lpstr>
      <vt:lpstr>TOT_SUPPLY_GR_MAINLAND_SUM_SELL</vt:lpstr>
      <vt:lpstr>UNITS_CRT_VALUES_SUM_BUY</vt:lpstr>
      <vt:lpstr>UNITS_CRT_VALUES_SUM_SELL</vt:lpstr>
      <vt:lpstr>UNITS_CRTRES_VALUES_SUM_BUY</vt:lpstr>
      <vt:lpstr>UNITS_CRTRES_VALUES_SUM_SELL</vt:lpstr>
      <vt:lpstr>UNITS_GAS_VALUES_SUM_BUY</vt:lpstr>
      <vt:lpstr>UNITS_GAS_VALUES_SUM_SELL</vt:lpstr>
      <vt:lpstr>UNITS_HDR_VALUES_SUM_BUY</vt:lpstr>
      <vt:lpstr>UNITS_HDR_VALUES_SUM_SELL</vt:lpstr>
      <vt:lpstr>UNITS_IMP_VALUES_SUM_SELL</vt:lpstr>
      <vt:lpstr>UNITS_LIG_VALUES_SUM_BUY</vt:lpstr>
      <vt:lpstr>UNITS_LIG_VALUES_SUM_SELL</vt:lpstr>
      <vt:lpstr>UNITS_NAMES_SUM_BUY</vt:lpstr>
      <vt:lpstr>UNITS_NAMES_SUM_SELL</vt:lpstr>
      <vt:lpstr>UNITS_RES_VALUES_SUM_BUY</vt:lpstr>
      <vt:lpstr>UNITS_RES_VALUES_SUM_SELL</vt:lpstr>
      <vt:lpstr>UNITS_VALUES_SUM_BUY</vt:lpstr>
      <vt:lpstr>UNITS_VALUES_SUM_SELL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MarketOperator2</dc:creator>
  <cp:lastModifiedBy>MarketOperator2</cp:lastModifiedBy>
  <dcterms:created xsi:type="dcterms:W3CDTF">2024-06-17T20:33:28Z</dcterms:created>
  <dcterms:modified xsi:type="dcterms:W3CDTF">2024-06-17T20:33:29Z</dcterms:modified>
</cp:coreProperties>
</file>