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<sst xmlns="http://schemas.openxmlformats.org/spreadsheetml/2006/main" count="119" uniqueCount="54">
  <si>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16/06/2024 23:34:03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</si>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</sst>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EB-49AA-BC2F-3D158A0DD3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6.4859999999999998</c:v>
                </c:pt>
                <c:pt idx="21">
                  <c:v>12.958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EB-49AA-BC2F-3D158A0DD3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6.62</c:v>
                </c:pt>
                <c:pt idx="1">
                  <c:v>6.617</c:v>
                </c:pt>
                <c:pt idx="2">
                  <c:v>6.5949999999999998</c:v>
                </c:pt>
                <c:pt idx="3">
                  <c:v>6.6509999999999998</c:v>
                </c:pt>
                <c:pt idx="4">
                  <c:v>7.1319999999999997</c:v>
                </c:pt>
                <c:pt idx="5">
                  <c:v>8.8949999999999996</c:v>
                </c:pt>
                <c:pt idx="6">
                  <c:v>11.218</c:v>
                </c:pt>
                <c:pt idx="7">
                  <c:v>14.247999999999999</c:v>
                </c:pt>
                <c:pt idx="8">
                  <c:v>15.612</c:v>
                </c:pt>
                <c:pt idx="9">
                  <c:v>15.394</c:v>
                </c:pt>
                <c:pt idx="10">
                  <c:v>13.481999999999999</c:v>
                </c:pt>
                <c:pt idx="11">
                  <c:v>14.123000000000001</c:v>
                </c:pt>
                <c:pt idx="12">
                  <c:v>2.0670000000000002</c:v>
                </c:pt>
                <c:pt idx="13">
                  <c:v>3.5739999999999998</c:v>
                </c:pt>
                <c:pt idx="14">
                  <c:v>3.4159999999999999</c:v>
                </c:pt>
                <c:pt idx="15">
                  <c:v>5.9009999999999998</c:v>
                </c:pt>
                <c:pt idx="16">
                  <c:v>2.044</c:v>
                </c:pt>
                <c:pt idx="17">
                  <c:v>1.0029999999999999</c:v>
                </c:pt>
                <c:pt idx="18">
                  <c:v>2.4929999999999999</c:v>
                </c:pt>
                <c:pt idx="19">
                  <c:v>0.56999999999999995</c:v>
                </c:pt>
                <c:pt idx="20">
                  <c:v>1.33</c:v>
                </c:pt>
                <c:pt idx="21">
                  <c:v>1.03</c:v>
                </c:pt>
                <c:pt idx="22">
                  <c:v>2.5539999999999998</c:v>
                </c:pt>
                <c:pt idx="23">
                  <c:v>1.0409999999999999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EB-49AA-BC2F-3D158A0DD3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10.648</c:v>
                </c:pt>
                <c:pt idx="1">
                  <c:v>11.542</c:v>
                </c:pt>
                <c:pt idx="2">
                  <c:v>10.757999999999999</c:v>
                </c:pt>
                <c:pt idx="3">
                  <c:v>10.94</c:v>
                </c:pt>
                <c:pt idx="4">
                  <c:v>11.052</c:v>
                </c:pt>
                <c:pt idx="5">
                  <c:v>10.323</c:v>
                </c:pt>
                <c:pt idx="6">
                  <c:v>11.513</c:v>
                </c:pt>
                <c:pt idx="7">
                  <c:v>14.977</c:v>
                </c:pt>
                <c:pt idx="8">
                  <c:v>15.006</c:v>
                </c:pt>
                <c:pt idx="9">
                  <c:v>16.908999999999999</c:v>
                </c:pt>
                <c:pt idx="10">
                  <c:v>17.75</c:v>
                </c:pt>
                <c:pt idx="11">
                  <c:v>18.228999999999999</c:v>
                </c:pt>
                <c:pt idx="12">
                  <c:v>0.84599999999999997</c:v>
                </c:pt>
                <c:pt idx="13">
                  <c:v>3.5140000000000002</c:v>
                </c:pt>
                <c:pt idx="14">
                  <c:v>3.048</c:v>
                </c:pt>
                <c:pt idx="15">
                  <c:v>2.5070000000000001</c:v>
                </c:pt>
                <c:pt idx="16">
                  <c:v>2.5870000000000002</c:v>
                </c:pt>
                <c:pt idx="17">
                  <c:v>1.323</c:v>
                </c:pt>
                <c:pt idx="18">
                  <c:v>0.76300000000000001</c:v>
                </c:pt>
                <c:pt idx="22">
                  <c:v>1.038</c:v>
                </c:pt>
                <c:pt idx="23">
                  <c:v>0.441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EB-49AA-BC2F-3D158A0DD3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EB-49AA-BC2F-3D158A0DD3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EB-49AA-BC2F-3D158A0DD3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EB-49AA-BC2F-3D158A0DD3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EB-49AA-BC2F-3D158A0DD3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EB-49AA-BC2F-3D158A0DD3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30.294</c:v>
                </c:pt>
                <c:pt idx="5">
                  <c:v>19.135000000000002</c:v>
                </c:pt>
                <c:pt idx="7">
                  <c:v>14</c:v>
                </c:pt>
                <c:pt idx="8">
                  <c:v>14</c:v>
                </c:pt>
                <c:pt idx="9">
                  <c:v>58.6</c:v>
                </c:pt>
                <c:pt idx="14">
                  <c:v>21.74</c:v>
                </c:pt>
                <c:pt idx="15">
                  <c:v>14.53</c:v>
                </c:pt>
                <c:pt idx="16">
                  <c:v>28.763000000000002</c:v>
                </c:pt>
                <c:pt idx="17">
                  <c:v>20.619</c:v>
                </c:pt>
                <c:pt idx="18">
                  <c:v>10.249000000000001</c:v>
                </c:pt>
                <c:pt idx="22">
                  <c:v>7.7679999999999998</c:v>
                </c:pt>
                <c:pt idx="23">
                  <c:v>5.4989999999999997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EB-49AA-BC2F-3D158A0DD3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EB-49AA-BC2F-3D158A0DD3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7.633</c:v>
                </c:pt>
                <c:pt idx="2">
                  <c:v>7.5170000000000003</c:v>
                </c:pt>
                <c:pt idx="3">
                  <c:v>7.4669999999999996</c:v>
                </c:pt>
                <c:pt idx="4">
                  <c:v>8.6669999999999998</c:v>
                </c:pt>
                <c:pt idx="5">
                  <c:v>7.6360000000000001</c:v>
                </c:pt>
                <c:pt idx="6">
                  <c:v>4.1929999999999996</c:v>
                </c:pt>
                <c:pt idx="7">
                  <c:v>0.94099999999999995</c:v>
                </c:pt>
                <c:pt idx="8">
                  <c:v>9.5230000000000015</c:v>
                </c:pt>
                <c:pt idx="10">
                  <c:v>11.654</c:v>
                </c:pt>
                <c:pt idx="11">
                  <c:v>21.081</c:v>
                </c:pt>
                <c:pt idx="12">
                  <c:v>18.579999999999998</c:v>
                </c:pt>
                <c:pt idx="13">
                  <c:v>15.063000000000001</c:v>
                </c:pt>
                <c:pt idx="14">
                  <c:v>15.224</c:v>
                </c:pt>
                <c:pt idx="15">
                  <c:v>10.349</c:v>
                </c:pt>
                <c:pt idx="16">
                  <c:v>0.114</c:v>
                </c:pt>
                <c:pt idx="17">
                  <c:v>1.7429999999999999</c:v>
                </c:pt>
                <c:pt idx="18">
                  <c:v>1.895</c:v>
                </c:pt>
                <c:pt idx="19">
                  <c:v>3.4340000000000002</c:v>
                </c:pt>
                <c:pt idx="20">
                  <c:v>3.1480000000000001</c:v>
                </c:pt>
                <c:pt idx="21">
                  <c:v>3.26</c:v>
                </c:pt>
                <c:pt idx="22">
                  <c:v>0.126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EB-49AA-BC2F-3D158A0DD3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EB-49AA-BC2F-3D158A0DD3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EB-49AA-BC2F-3D158A0DD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86.06</c:v>
                </c:pt>
                <c:pt idx="1">
                  <c:v>80.88</c:v>
                </c:pt>
                <c:pt idx="2">
                  <c:v>76.8</c:v>
                </c:pt>
                <c:pt idx="3">
                  <c:v>79.39</c:v>
                </c:pt>
                <c:pt idx="4">
                  <c:v>77.900000000000006</c:v>
                </c:pt>
                <c:pt idx="5">
                  <c:v>87</c:v>
                </c:pt>
                <c:pt idx="6">
                  <c:v>116.79</c:v>
                </c:pt>
                <c:pt idx="7">
                  <c:v>127.6</c:v>
                </c:pt>
                <c:pt idx="8">
                  <c:v>103.69</c:v>
                </c:pt>
                <c:pt idx="9">
                  <c:v>82.36</c:v>
                </c:pt>
                <c:pt idx="10">
                  <c:v>74.83</c:v>
                </c:pt>
                <c:pt idx="11">
                  <c:v>72.989999999999995</c:v>
                </c:pt>
                <c:pt idx="12">
                  <c:v>68.91</c:v>
                </c:pt>
                <c:pt idx="13">
                  <c:v>73.64</c:v>
                </c:pt>
                <c:pt idx="14">
                  <c:v>85.29</c:v>
                </c:pt>
                <c:pt idx="15">
                  <c:v>90.51</c:v>
                </c:pt>
                <c:pt idx="16">
                  <c:v>92.45</c:v>
                </c:pt>
                <c:pt idx="17">
                  <c:v>96.09</c:v>
                </c:pt>
                <c:pt idx="18">
                  <c:v>155.15</c:v>
                </c:pt>
                <c:pt idx="19">
                  <c:v>267.57</c:v>
                </c:pt>
                <c:pt idx="20">
                  <c:v>290.27999999999997</c:v>
                </c:pt>
                <c:pt idx="21">
                  <c:v>279.67</c:v>
                </c:pt>
                <c:pt idx="22">
                  <c:v>171.66</c:v>
                </c:pt>
                <c:pt idx="23">
                  <c:v>132.37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EB-49AA-BC2F-3D158A0DD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C0-4D09-BD10-16BC788F78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C0-4D09-BD10-16BC788F78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2.9409999999999998</c:v>
                </c:pt>
                <c:pt idx="1">
                  <c:v>1.44</c:v>
                </c:pt>
                <c:pt idx="2">
                  <c:v>2.0699999999999998</c:v>
                </c:pt>
                <c:pt idx="3">
                  <c:v>0.17199999999999999</c:v>
                </c:pt>
                <c:pt idx="4">
                  <c:v>0.67400000000000004</c:v>
                </c:pt>
                <c:pt idx="5">
                  <c:v>3.266</c:v>
                </c:pt>
                <c:pt idx="7">
                  <c:v>8.6999999999999993</c:v>
                </c:pt>
                <c:pt idx="10">
                  <c:v>0.30099999999999999</c:v>
                </c:pt>
                <c:pt idx="21">
                  <c:v>3.1</c:v>
                </c:pt>
                <c:pt idx="23">
                  <c:v>4.032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C0-4D09-BD10-16BC788F78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21.547999999999998</c:v>
                </c:pt>
                <c:pt idx="1">
                  <c:v>15.655999999999999</c:v>
                </c:pt>
                <c:pt idx="2">
                  <c:v>15.7</c:v>
                </c:pt>
                <c:pt idx="3">
                  <c:v>12.151999999999999</c:v>
                </c:pt>
                <c:pt idx="4">
                  <c:v>8.9320000000000004</c:v>
                </c:pt>
                <c:pt idx="5">
                  <c:v>16.352</c:v>
                </c:pt>
                <c:pt idx="6">
                  <c:v>6.49</c:v>
                </c:pt>
                <c:pt idx="7">
                  <c:v>7.9139999999999997</c:v>
                </c:pt>
                <c:pt idx="8">
                  <c:v>7.6719999999999997</c:v>
                </c:pt>
                <c:pt idx="9">
                  <c:v>2.9369999999999998</c:v>
                </c:pt>
                <c:pt idx="10">
                  <c:v>19.21</c:v>
                </c:pt>
                <c:pt idx="11">
                  <c:v>11.474</c:v>
                </c:pt>
                <c:pt idx="12">
                  <c:v>4.1159999999999997</c:v>
                </c:pt>
                <c:pt idx="13">
                  <c:v>2.8319999999999999</c:v>
                </c:pt>
                <c:pt idx="14">
                  <c:v>1.8660000000000001</c:v>
                </c:pt>
                <c:pt idx="15">
                  <c:v>1.0369999999999999</c:v>
                </c:pt>
                <c:pt idx="16">
                  <c:v>1.5629999999999999</c:v>
                </c:pt>
                <c:pt idx="17">
                  <c:v>1.3919999999999999</c:v>
                </c:pt>
                <c:pt idx="18">
                  <c:v>1.5629999999999999</c:v>
                </c:pt>
                <c:pt idx="19">
                  <c:v>4.0039999999999996</c:v>
                </c:pt>
                <c:pt idx="20">
                  <c:v>10.964</c:v>
                </c:pt>
                <c:pt idx="21">
                  <c:v>14.148</c:v>
                </c:pt>
                <c:pt idx="22">
                  <c:v>0.76600000000000001</c:v>
                </c:pt>
                <c:pt idx="23">
                  <c:v>0.97199999999999998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C0-4D09-BD10-16BC788F78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C0-4D09-BD10-16BC788F78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C0-4D09-BD10-16BC788F78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C0-4D09-BD10-16BC788F78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C0-4D09-BD10-16BC788F78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C0-4D09-BD10-16BC788F78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10.289</c:v>
                </c:pt>
                <c:pt idx="9">
                  <c:v>30</c:v>
                </c:pt>
                <c:pt idx="10">
                  <c:v>23.375</c:v>
                </c:pt>
                <c:pt idx="11">
                  <c:v>30</c:v>
                </c:pt>
                <c:pt idx="12">
                  <c:v>15</c:v>
                </c:pt>
                <c:pt idx="13">
                  <c:v>17.815000000000001</c:v>
                </c:pt>
                <c:pt idx="1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C0-4D09-BD10-16BC788F78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C0-4D09-BD10-16BC788F78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23.073</c:v>
                </c:pt>
                <c:pt idx="1">
                  <c:v>8.6959999999999997</c:v>
                </c:pt>
                <c:pt idx="2">
                  <c:v>7.1</c:v>
                </c:pt>
                <c:pt idx="3">
                  <c:v>12.734</c:v>
                </c:pt>
                <c:pt idx="4">
                  <c:v>17.245000000000001</c:v>
                </c:pt>
                <c:pt idx="5">
                  <c:v>26.371000000000002</c:v>
                </c:pt>
                <c:pt idx="6">
                  <c:v>20.434000000000001</c:v>
                </c:pt>
                <c:pt idx="7">
                  <c:v>27.552</c:v>
                </c:pt>
                <c:pt idx="8">
                  <c:v>36.18</c:v>
                </c:pt>
                <c:pt idx="9">
                  <c:v>57.966000000000001</c:v>
                </c:pt>
                <c:pt idx="11">
                  <c:v>11.959</c:v>
                </c:pt>
                <c:pt idx="12">
                  <c:v>2.3769999999999998</c:v>
                </c:pt>
                <c:pt idx="13">
                  <c:v>1.504</c:v>
                </c:pt>
                <c:pt idx="14">
                  <c:v>16.562000000000001</c:v>
                </c:pt>
                <c:pt idx="15">
                  <c:v>32.25</c:v>
                </c:pt>
                <c:pt idx="16">
                  <c:v>31.944999999999997</c:v>
                </c:pt>
                <c:pt idx="17">
                  <c:v>23.296000000000003</c:v>
                </c:pt>
                <c:pt idx="18">
                  <c:v>13.837</c:v>
                </c:pt>
                <c:pt idx="22">
                  <c:v>10.719999999999999</c:v>
                </c:pt>
                <c:pt idx="23">
                  <c:v>1.9790000000000001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C0-4D09-BD10-16BC788F78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C0-4D09-BD10-16BC788F78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C0-4D09-BD10-16BC788F7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86.06</c:v>
                </c:pt>
                <c:pt idx="1">
                  <c:v>80.88</c:v>
                </c:pt>
                <c:pt idx="2">
                  <c:v>76.8</c:v>
                </c:pt>
                <c:pt idx="3">
                  <c:v>79.39</c:v>
                </c:pt>
                <c:pt idx="4">
                  <c:v>77.900000000000006</c:v>
                </c:pt>
                <c:pt idx="5">
                  <c:v>87</c:v>
                </c:pt>
                <c:pt idx="6">
                  <c:v>116.79</c:v>
                </c:pt>
                <c:pt idx="7">
                  <c:v>127.6</c:v>
                </c:pt>
                <c:pt idx="8">
                  <c:v>103.69</c:v>
                </c:pt>
                <c:pt idx="9">
                  <c:v>82.36</c:v>
                </c:pt>
                <c:pt idx="10">
                  <c:v>74.83</c:v>
                </c:pt>
                <c:pt idx="11">
                  <c:v>72.989999999999995</c:v>
                </c:pt>
                <c:pt idx="12">
                  <c:v>68.91</c:v>
                </c:pt>
                <c:pt idx="13">
                  <c:v>73.64</c:v>
                </c:pt>
                <c:pt idx="14">
                  <c:v>85.29</c:v>
                </c:pt>
                <c:pt idx="15">
                  <c:v>90.51</c:v>
                </c:pt>
                <c:pt idx="16">
                  <c:v>92.45</c:v>
                </c:pt>
                <c:pt idx="17">
                  <c:v>96.09</c:v>
                </c:pt>
                <c:pt idx="18">
                  <c:v>155.15</c:v>
                </c:pt>
                <c:pt idx="19">
                  <c:v>267.57</c:v>
                </c:pt>
                <c:pt idx="20">
                  <c:v>290.27999999999997</c:v>
                </c:pt>
                <c:pt idx="21">
                  <c:v>279.67</c:v>
                </c:pt>
                <c:pt idx="22">
                  <c:v>171.66</c:v>
                </c:pt>
                <c:pt idx="23">
                  <c:v>132.37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C0-4D09-BD10-16BC788F7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47.561999999999998</v>
      </c>
      <c r="C4" s="18">
        <v>25.791999999999998</v>
      </c>
      <c r="D4" s="18">
        <v>24.869999999999997</v>
      </c>
      <c r="E4" s="18">
        <v>25.058</v>
      </c>
      <c r="F4" s="18">
        <v>26.850999999999999</v>
      </c>
      <c r="G4" s="18">
        <v>45.989000000000004</v>
      </c>
      <c r="H4" s="18">
        <v>26.924000000000003</v>
      </c>
      <c r="I4" s="18">
        <v>44.166000000000004</v>
      </c>
      <c r="J4" s="18">
        <v>54.141000000000005</v>
      </c>
      <c r="K4" s="18">
        <v>90.903000000000006</v>
      </c>
      <c r="L4" s="18">
        <v>42.885999999999996</v>
      </c>
      <c r="M4" s="18">
        <v>53.433</v>
      </c>
      <c r="N4" s="18">
        <v>21.493000000000002</v>
      </c>
      <c r="O4" s="18">
        <v>22.151</v>
      </c>
      <c r="P4" s="18">
        <v>43.42799999999999</v>
      </c>
      <c r="Q4" s="18">
        <v>33.286999999999999</v>
      </c>
      <c r="R4" s="18">
        <v>33.508000000000003</v>
      </c>
      <c r="S4" s="18">
        <v>24.688000000000002</v>
      </c>
      <c r="T4" s="18">
        <v>15.400000000000002</v>
      </c>
      <c r="U4" s="18">
        <v>4.0040000000000004</v>
      </c>
      <c r="V4" s="18">
        <v>10.964</v>
      </c>
      <c r="W4" s="18">
        <v>17.248000000000001</v>
      </c>
      <c r="X4" s="18">
        <v>11.485999999999999</v>
      </c>
      <c r="Y4" s="18">
        <v>6.9830000000000005</v>
      </c>
      <c r="Z4" s="19"/>
      <c r="AA4" s="20">
        <f>SUM(B4:Z4)</f>
        <v>753.21500000000015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86.06</v>
      </c>
      <c r="C7" s="28">
        <v>80.88</v>
      </c>
      <c r="D7" s="28">
        <v>76.8</v>
      </c>
      <c r="E7" s="28">
        <v>79.39</v>
      </c>
      <c r="F7" s="28">
        <v>77.900000000000006</v>
      </c>
      <c r="G7" s="28">
        <v>87</v>
      </c>
      <c r="H7" s="28">
        <v>116.79</v>
      </c>
      <c r="I7" s="28">
        <v>127.6</v>
      </c>
      <c r="J7" s="28">
        <v>103.69</v>
      </c>
      <c r="K7" s="28">
        <v>82.36</v>
      </c>
      <c r="L7" s="28">
        <v>74.83</v>
      </c>
      <c r="M7" s="28">
        <v>72.989999999999995</v>
      </c>
      <c r="N7" s="28">
        <v>68.91</v>
      </c>
      <c r="O7" s="28">
        <v>73.64</v>
      </c>
      <c r="P7" s="28">
        <v>85.29</v>
      </c>
      <c r="Q7" s="28">
        <v>90.51</v>
      </c>
      <c r="R7" s="28">
        <v>92.45</v>
      </c>
      <c r="S7" s="28">
        <v>96.09</v>
      </c>
      <c r="T7" s="28">
        <v>155.15</v>
      </c>
      <c r="U7" s="28">
        <v>267.57</v>
      </c>
      <c r="V7" s="28">
        <v>290.27999999999997</v>
      </c>
      <c r="W7" s="28">
        <v>279.67</v>
      </c>
      <c r="X7" s="28">
        <v>171.66</v>
      </c>
      <c r="Y7" s="28">
        <v>132.37</v>
      </c>
      <c r="Z7" s="29"/>
      <c r="AA7" s="30">
        <f>IF(SUM(B7:Z7)&lt;&gt;0,AVERAGEIF(B7:Z7,"&lt;&gt;"""),"")</f>
        <v>119.57833333333333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30.294</v>
      </c>
      <c r="C12" s="52"/>
      <c r="D12" s="52"/>
      <c r="E12" s="52"/>
      <c r="F12" s="52"/>
      <c r="G12" s="52">
        <v>19.135000000000002</v>
      </c>
      <c r="H12" s="52"/>
      <c r="I12" s="52">
        <v>14</v>
      </c>
      <c r="J12" s="52">
        <v>14</v>
      </c>
      <c r="K12" s="52">
        <v>58.6</v>
      </c>
      <c r="L12" s="52"/>
      <c r="M12" s="52"/>
      <c r="N12" s="52"/>
      <c r="O12" s="52"/>
      <c r="P12" s="52">
        <v>21.74</v>
      </c>
      <c r="Q12" s="52">
        <v>14.53</v>
      </c>
      <c r="R12" s="52">
        <v>28.763000000000002</v>
      </c>
      <c r="S12" s="52">
        <v>20.619</v>
      </c>
      <c r="T12" s="52">
        <v>10.249000000000001</v>
      </c>
      <c r="U12" s="52"/>
      <c r="V12" s="52"/>
      <c r="W12" s="52"/>
      <c r="X12" s="52">
        <v>7.7679999999999998</v>
      </c>
      <c r="Y12" s="52">
        <v>5.4989999999999997</v>
      </c>
      <c r="Z12" s="53"/>
      <c r="AA12" s="54">
        <f t="shared" si="0"/>
        <v>245.197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7.633</v>
      </c>
      <c r="D14" s="57">
        <v>7.5170000000000003</v>
      </c>
      <c r="E14" s="57">
        <v>7.4669999999999996</v>
      </c>
      <c r="F14" s="57">
        <v>8.6669999999999998</v>
      </c>
      <c r="G14" s="57">
        <v>7.6360000000000001</v>
      </c>
      <c r="H14" s="57">
        <v>4.1929999999999996</v>
      </c>
      <c r="I14" s="57">
        <v>0.94099999999999995</v>
      </c>
      <c r="J14" s="57">
        <v>9.5230000000000015</v>
      </c>
      <c r="K14" s="57"/>
      <c r="L14" s="57">
        <v>11.654</v>
      </c>
      <c r="M14" s="57">
        <v>21.081</v>
      </c>
      <c r="N14" s="57">
        <v>18.579999999999998</v>
      </c>
      <c r="O14" s="57">
        <v>15.063000000000001</v>
      </c>
      <c r="P14" s="57">
        <v>15.224</v>
      </c>
      <c r="Q14" s="57">
        <v>10.349</v>
      </c>
      <c r="R14" s="57">
        <v>0.114</v>
      </c>
      <c r="S14" s="57">
        <v>1.7429999999999999</v>
      </c>
      <c r="T14" s="57">
        <v>1.895</v>
      </c>
      <c r="U14" s="57">
        <v>3.4340000000000002</v>
      </c>
      <c r="V14" s="57">
        <v>3.1480000000000001</v>
      </c>
      <c r="W14" s="57">
        <v>3.26</v>
      </c>
      <c r="X14" s="57">
        <v>0.126</v>
      </c>
      <c r="Y14" s="57">
        <v>2E-3</v>
      </c>
      <c r="Z14" s="58"/>
      <c r="AA14" s="59">
        <f t="shared" si="0"/>
        <v>159.25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30.294</v>
      </c>
      <c r="C16" s="62">
        <f t="shared" si="1"/>
        <v>7.633</v>
      </c>
      <c r="D16" s="62">
        <f t="shared" si="1"/>
        <v>7.5170000000000003</v>
      </c>
      <c r="E16" s="62">
        <f t="shared" si="1"/>
        <v>7.4669999999999996</v>
      </c>
      <c r="F16" s="62">
        <f t="shared" si="1"/>
        <v>8.6669999999999998</v>
      </c>
      <c r="G16" s="62">
        <f t="shared" si="1"/>
        <v>26.771000000000001</v>
      </c>
      <c r="H16" s="62">
        <f t="shared" si="1"/>
        <v>4.1929999999999996</v>
      </c>
      <c r="I16" s="62">
        <f t="shared" si="1"/>
        <v>14.941000000000001</v>
      </c>
      <c r="J16" s="62">
        <f t="shared" si="1"/>
        <v>23.523000000000003</v>
      </c>
      <c r="K16" s="62">
        <f t="shared" si="1"/>
        <v>58.6</v>
      </c>
      <c r="L16" s="62">
        <f t="shared" si="1"/>
        <v>11.654</v>
      </c>
      <c r="M16" s="62">
        <f t="shared" si="1"/>
        <v>21.081</v>
      </c>
      <c r="N16" s="62">
        <f t="shared" si="1"/>
        <v>18.579999999999998</v>
      </c>
      <c r="O16" s="62">
        <f t="shared" si="1"/>
        <v>15.063000000000001</v>
      </c>
      <c r="P16" s="62">
        <f t="shared" si="1"/>
        <v>36.963999999999999</v>
      </c>
      <c r="Q16" s="62">
        <f t="shared" si="1"/>
        <v>24.878999999999998</v>
      </c>
      <c r="R16" s="62">
        <f t="shared" si="1"/>
        <v>28.877000000000002</v>
      </c>
      <c r="S16" s="62">
        <f t="shared" si="1"/>
        <v>22.361999999999998</v>
      </c>
      <c r="T16" s="62">
        <f t="shared" si="1"/>
        <v>12.144</v>
      </c>
      <c r="U16" s="62">
        <f t="shared" si="1"/>
        <v>3.4340000000000002</v>
      </c>
      <c r="V16" s="62">
        <f t="shared" si="1"/>
        <v>3.1480000000000001</v>
      </c>
      <c r="W16" s="62">
        <f t="shared" si="1"/>
        <v>3.26</v>
      </c>
      <c r="X16" s="62">
        <f t="shared" si="1"/>
        <v>7.8940000000000001</v>
      </c>
      <c r="Y16" s="62">
        <f t="shared" si="1"/>
        <v>5.5009999999999994</v>
      </c>
      <c r="Z16" s="63" t="str">
        <f t="shared" si="1"/>
        <v/>
      </c>
      <c r="AA16" s="64">
        <f>SUM(AA10:AA15)</f>
        <v>404.447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6.4859999999999998</v>
      </c>
      <c r="W19" s="72">
        <v>12.958</v>
      </c>
      <c r="X19" s="72"/>
      <c r="Y19" s="72"/>
      <c r="Z19" s="73"/>
      <c r="AA19" s="74">
        <f t="shared" ref="AA19:AA25" si="2">SUM(B19:Z19)</f>
        <v>19.443999999999999</v>
      </c>
    </row>
    <row r="20" spans="1:27" ht="24.95" customHeight="1" x14ac:dyDescent="0.2">
      <c r="A20" s="75" t="s">
        <v>15</v>
      </c>
      <c r="B20" s="76">
        <v>6.62</v>
      </c>
      <c r="C20" s="77">
        <v>6.617</v>
      </c>
      <c r="D20" s="77">
        <v>6.5949999999999998</v>
      </c>
      <c r="E20" s="77">
        <v>6.6509999999999998</v>
      </c>
      <c r="F20" s="77">
        <v>7.1319999999999997</v>
      </c>
      <c r="G20" s="77">
        <v>8.8949999999999996</v>
      </c>
      <c r="H20" s="77">
        <v>11.218</v>
      </c>
      <c r="I20" s="77">
        <v>14.247999999999999</v>
      </c>
      <c r="J20" s="77">
        <v>15.612</v>
      </c>
      <c r="K20" s="77">
        <v>15.394</v>
      </c>
      <c r="L20" s="77">
        <v>13.481999999999999</v>
      </c>
      <c r="M20" s="77">
        <v>14.123000000000001</v>
      </c>
      <c r="N20" s="77">
        <v>2.0670000000000002</v>
      </c>
      <c r="O20" s="77">
        <v>3.5739999999999998</v>
      </c>
      <c r="P20" s="77">
        <v>3.4159999999999999</v>
      </c>
      <c r="Q20" s="77">
        <v>5.9009999999999998</v>
      </c>
      <c r="R20" s="77">
        <v>2.044</v>
      </c>
      <c r="S20" s="77">
        <v>1.0029999999999999</v>
      </c>
      <c r="T20" s="77">
        <v>2.4929999999999999</v>
      </c>
      <c r="U20" s="77">
        <v>0.56999999999999995</v>
      </c>
      <c r="V20" s="77">
        <v>1.33</v>
      </c>
      <c r="W20" s="77">
        <v>1.03</v>
      </c>
      <c r="X20" s="77">
        <v>2.5539999999999998</v>
      </c>
      <c r="Y20" s="77">
        <v>1.0409999999999999</v>
      </c>
      <c r="Z20" s="78"/>
      <c r="AA20" s="79">
        <f t="shared" si="2"/>
        <v>153.61000000000004</v>
      </c>
    </row>
    <row r="21" spans="1:27" ht="24.95" customHeight="1" x14ac:dyDescent="0.2">
      <c r="A21" s="75" t="s">
        <v>16</v>
      </c>
      <c r="B21" s="80">
        <v>10.648</v>
      </c>
      <c r="C21" s="81">
        <v>11.542</v>
      </c>
      <c r="D21" s="81">
        <v>10.757999999999999</v>
      </c>
      <c r="E21" s="81">
        <v>10.94</v>
      </c>
      <c r="F21" s="81">
        <v>11.052</v>
      </c>
      <c r="G21" s="81">
        <v>10.323</v>
      </c>
      <c r="H21" s="81">
        <v>11.513</v>
      </c>
      <c r="I21" s="81">
        <v>14.977</v>
      </c>
      <c r="J21" s="81">
        <v>15.006</v>
      </c>
      <c r="K21" s="81">
        <v>16.908999999999999</v>
      </c>
      <c r="L21" s="81">
        <v>17.75</v>
      </c>
      <c r="M21" s="81">
        <v>18.228999999999999</v>
      </c>
      <c r="N21" s="81">
        <v>0.84599999999999997</v>
      </c>
      <c r="O21" s="81">
        <v>3.5140000000000002</v>
      </c>
      <c r="P21" s="81">
        <v>3.048</v>
      </c>
      <c r="Q21" s="81">
        <v>2.5070000000000001</v>
      </c>
      <c r="R21" s="81">
        <v>2.5870000000000002</v>
      </c>
      <c r="S21" s="81">
        <v>1.323</v>
      </c>
      <c r="T21" s="81">
        <v>0.76300000000000001</v>
      </c>
      <c r="U21" s="81"/>
      <c r="V21" s="81"/>
      <c r="W21" s="81"/>
      <c r="X21" s="81">
        <v>1.038</v>
      </c>
      <c r="Y21" s="81">
        <v>0.441</v>
      </c>
      <c r="Z21" s="78"/>
      <c r="AA21" s="79">
        <f t="shared" si="2"/>
        <v>175.71400000000003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17.268000000000001</v>
      </c>
      <c r="C26" s="88">
        <f t="shared" si="3"/>
        <v>18.158999999999999</v>
      </c>
      <c r="D26" s="88">
        <f t="shared" si="3"/>
        <v>17.352999999999998</v>
      </c>
      <c r="E26" s="88">
        <f t="shared" si="3"/>
        <v>17.591000000000001</v>
      </c>
      <c r="F26" s="88">
        <f t="shared" si="3"/>
        <v>18.183999999999997</v>
      </c>
      <c r="G26" s="88">
        <f t="shared" si="3"/>
        <v>19.218</v>
      </c>
      <c r="H26" s="88">
        <f t="shared" si="3"/>
        <v>22.731000000000002</v>
      </c>
      <c r="I26" s="88">
        <f t="shared" si="3"/>
        <v>29.225000000000001</v>
      </c>
      <c r="J26" s="88">
        <f t="shared" si="3"/>
        <v>30.618000000000002</v>
      </c>
      <c r="K26" s="88">
        <f t="shared" si="3"/>
        <v>32.302999999999997</v>
      </c>
      <c r="L26" s="88">
        <f t="shared" si="3"/>
        <v>31.231999999999999</v>
      </c>
      <c r="M26" s="88">
        <f t="shared" si="3"/>
        <v>32.352000000000004</v>
      </c>
      <c r="N26" s="88">
        <f t="shared" si="3"/>
        <v>2.9130000000000003</v>
      </c>
      <c r="O26" s="88">
        <f t="shared" si="3"/>
        <v>7.0880000000000001</v>
      </c>
      <c r="P26" s="88">
        <f t="shared" si="3"/>
        <v>6.4640000000000004</v>
      </c>
      <c r="Q26" s="88">
        <f t="shared" si="3"/>
        <v>8.4079999999999995</v>
      </c>
      <c r="R26" s="88">
        <f t="shared" si="3"/>
        <v>4.6310000000000002</v>
      </c>
      <c r="S26" s="88">
        <f t="shared" si="3"/>
        <v>2.3259999999999996</v>
      </c>
      <c r="T26" s="88">
        <f t="shared" si="3"/>
        <v>3.2559999999999998</v>
      </c>
      <c r="U26" s="88">
        <f t="shared" si="3"/>
        <v>0.56999999999999995</v>
      </c>
      <c r="V26" s="88">
        <f t="shared" si="3"/>
        <v>7.8159999999999998</v>
      </c>
      <c r="W26" s="88">
        <f t="shared" si="3"/>
        <v>13.988</v>
      </c>
      <c r="X26" s="88">
        <f t="shared" si="3"/>
        <v>3.5919999999999996</v>
      </c>
      <c r="Y26" s="88">
        <f t="shared" si="3"/>
        <v>1.482</v>
      </c>
      <c r="Z26" s="89" t="str">
        <f t="shared" si="3"/>
        <v/>
      </c>
      <c r="AA26" s="90">
        <f>SUM(AA19:AA25)</f>
        <v>348.76800000000003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47.561999999999998</v>
      </c>
      <c r="C30" s="77">
        <v>25.792000000000002</v>
      </c>
      <c r="D30" s="77">
        <v>24.87</v>
      </c>
      <c r="E30" s="77">
        <v>25.058</v>
      </c>
      <c r="F30" s="77">
        <v>26.850999999999999</v>
      </c>
      <c r="G30" s="77">
        <v>45.988999999999997</v>
      </c>
      <c r="H30" s="77">
        <v>26.923999999999999</v>
      </c>
      <c r="I30" s="77">
        <v>44.165999999999997</v>
      </c>
      <c r="J30" s="77">
        <v>54.140999999999998</v>
      </c>
      <c r="K30" s="77">
        <v>90.903000000000006</v>
      </c>
      <c r="L30" s="77">
        <v>42.886000000000003</v>
      </c>
      <c r="M30" s="77">
        <v>53.433</v>
      </c>
      <c r="N30" s="77">
        <v>21.492999999999999</v>
      </c>
      <c r="O30" s="77">
        <v>22.151</v>
      </c>
      <c r="P30" s="77">
        <v>43.427999999999997</v>
      </c>
      <c r="Q30" s="77">
        <v>33.286999999999999</v>
      </c>
      <c r="R30" s="77">
        <v>33.508000000000003</v>
      </c>
      <c r="S30" s="77">
        <v>24.687999999999999</v>
      </c>
      <c r="T30" s="77">
        <v>15.4</v>
      </c>
      <c r="U30" s="77">
        <v>4.0039999999999996</v>
      </c>
      <c r="V30" s="77">
        <v>10.964</v>
      </c>
      <c r="W30" s="77">
        <v>17.248000000000001</v>
      </c>
      <c r="X30" s="77">
        <v>11.486000000000001</v>
      </c>
      <c r="Y30" s="77">
        <v>6.9829999999999997</v>
      </c>
      <c r="Z30" s="78"/>
      <c r="AA30" s="79">
        <f>SUM(B30:Z30)</f>
        <v>753.21500000000015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47.561999999999998</v>
      </c>
      <c r="C32" s="62">
        <f t="shared" ref="C32:Z32" si="4">IF(LEN(C$2)&gt;0,SUM(C29:C31),"")</f>
        <v>25.792000000000002</v>
      </c>
      <c r="D32" s="62">
        <f t="shared" si="4"/>
        <v>24.87</v>
      </c>
      <c r="E32" s="62">
        <f t="shared" si="4"/>
        <v>25.058</v>
      </c>
      <c r="F32" s="62">
        <f t="shared" si="4"/>
        <v>26.850999999999999</v>
      </c>
      <c r="G32" s="62">
        <f t="shared" si="4"/>
        <v>45.988999999999997</v>
      </c>
      <c r="H32" s="62">
        <f t="shared" si="4"/>
        <v>26.923999999999999</v>
      </c>
      <c r="I32" s="62">
        <f t="shared" si="4"/>
        <v>44.165999999999997</v>
      </c>
      <c r="J32" s="62">
        <f t="shared" si="4"/>
        <v>54.140999999999998</v>
      </c>
      <c r="K32" s="62">
        <f t="shared" si="4"/>
        <v>90.903000000000006</v>
      </c>
      <c r="L32" s="62">
        <f t="shared" si="4"/>
        <v>42.886000000000003</v>
      </c>
      <c r="M32" s="62">
        <f t="shared" si="4"/>
        <v>53.433</v>
      </c>
      <c r="N32" s="62">
        <f t="shared" si="4"/>
        <v>21.492999999999999</v>
      </c>
      <c r="O32" s="62">
        <f t="shared" si="4"/>
        <v>22.151</v>
      </c>
      <c r="P32" s="62">
        <f t="shared" si="4"/>
        <v>43.427999999999997</v>
      </c>
      <c r="Q32" s="62">
        <f t="shared" si="4"/>
        <v>33.286999999999999</v>
      </c>
      <c r="R32" s="62">
        <f t="shared" si="4"/>
        <v>33.508000000000003</v>
      </c>
      <c r="S32" s="62">
        <f t="shared" si="4"/>
        <v>24.687999999999999</v>
      </c>
      <c r="T32" s="62">
        <f t="shared" si="4"/>
        <v>15.4</v>
      </c>
      <c r="U32" s="62">
        <f t="shared" si="4"/>
        <v>4.0039999999999996</v>
      </c>
      <c r="V32" s="62">
        <f t="shared" si="4"/>
        <v>10.964</v>
      </c>
      <c r="W32" s="62">
        <f t="shared" si="4"/>
        <v>17.248000000000001</v>
      </c>
      <c r="X32" s="62">
        <f t="shared" si="4"/>
        <v>11.486000000000001</v>
      </c>
      <c r="Y32" s="62">
        <f t="shared" si="4"/>
        <v>6.9829999999999997</v>
      </c>
      <c r="Z32" s="63" t="str">
        <f t="shared" si="4"/>
        <v/>
      </c>
      <c r="AA32" s="64">
        <f>SUM(AA29:AA31)</f>
        <v>753.21500000000015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47.561999999999998</v>
      </c>
      <c r="C52" s="88">
        <f t="shared" si="10"/>
        <v>25.791999999999998</v>
      </c>
      <c r="D52" s="88">
        <f t="shared" si="10"/>
        <v>24.869999999999997</v>
      </c>
      <c r="E52" s="88">
        <f t="shared" si="10"/>
        <v>25.058</v>
      </c>
      <c r="F52" s="88">
        <f t="shared" si="10"/>
        <v>26.850999999999999</v>
      </c>
      <c r="G52" s="88">
        <f t="shared" si="10"/>
        <v>45.989000000000004</v>
      </c>
      <c r="H52" s="88">
        <f t="shared" si="10"/>
        <v>26.923999999999999</v>
      </c>
      <c r="I52" s="88">
        <f t="shared" si="10"/>
        <v>44.166000000000004</v>
      </c>
      <c r="J52" s="88">
        <f t="shared" si="10"/>
        <v>54.141000000000005</v>
      </c>
      <c r="K52" s="88">
        <f t="shared" si="10"/>
        <v>90.902999999999992</v>
      </c>
      <c r="L52" s="88">
        <f t="shared" si="10"/>
        <v>42.885999999999996</v>
      </c>
      <c r="M52" s="88">
        <f t="shared" si="10"/>
        <v>53.433000000000007</v>
      </c>
      <c r="N52" s="88">
        <f t="shared" si="10"/>
        <v>21.492999999999999</v>
      </c>
      <c r="O52" s="88">
        <f t="shared" si="10"/>
        <v>22.151</v>
      </c>
      <c r="P52" s="88">
        <f t="shared" si="10"/>
        <v>43.427999999999997</v>
      </c>
      <c r="Q52" s="88">
        <f t="shared" si="10"/>
        <v>33.286999999999999</v>
      </c>
      <c r="R52" s="88">
        <f t="shared" si="10"/>
        <v>33.508000000000003</v>
      </c>
      <c r="S52" s="88">
        <f t="shared" si="10"/>
        <v>24.687999999999999</v>
      </c>
      <c r="T52" s="88">
        <f t="shared" si="10"/>
        <v>15.4</v>
      </c>
      <c r="U52" s="88">
        <f t="shared" si="10"/>
        <v>4.0040000000000004</v>
      </c>
      <c r="V52" s="88">
        <f t="shared" si="10"/>
        <v>10.964</v>
      </c>
      <c r="W52" s="88">
        <f t="shared" si="10"/>
        <v>17.247999999999998</v>
      </c>
      <c r="X52" s="88">
        <f t="shared" si="10"/>
        <v>11.486000000000001</v>
      </c>
      <c r="Y52" s="88">
        <f t="shared" si="10"/>
        <v>6.9829999999999997</v>
      </c>
      <c r="Z52" s="89" t="str">
        <f t="shared" si="10"/>
        <v/>
      </c>
      <c r="AA52" s="104">
        <f>SUM(B52:Z52)</f>
        <v>753.21500000000003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47.562000000000005</v>
      </c>
      <c r="C4" s="18">
        <v>25.791999999999998</v>
      </c>
      <c r="D4" s="18">
        <v>24.87</v>
      </c>
      <c r="E4" s="18">
        <v>25.058</v>
      </c>
      <c r="F4" s="18">
        <v>26.850999999999999</v>
      </c>
      <c r="G4" s="18">
        <v>45.988999999999997</v>
      </c>
      <c r="H4" s="18">
        <v>26.923999999999999</v>
      </c>
      <c r="I4" s="18">
        <v>44.166000000000004</v>
      </c>
      <c r="J4" s="18">
        <v>54.140999999999998</v>
      </c>
      <c r="K4" s="18">
        <v>90.902999999999992</v>
      </c>
      <c r="L4" s="18">
        <v>42.886000000000003</v>
      </c>
      <c r="M4" s="18">
        <v>53.433</v>
      </c>
      <c r="N4" s="18">
        <v>21.493000000000002</v>
      </c>
      <c r="O4" s="18">
        <v>22.151000000000003</v>
      </c>
      <c r="P4" s="18">
        <v>43.427999999999997</v>
      </c>
      <c r="Q4" s="18">
        <v>33.286999999999999</v>
      </c>
      <c r="R4" s="18">
        <v>33.508000000000003</v>
      </c>
      <c r="S4" s="18">
        <v>24.688000000000002</v>
      </c>
      <c r="T4" s="18">
        <v>15.4</v>
      </c>
      <c r="U4" s="18">
        <v>4.0039999999999996</v>
      </c>
      <c r="V4" s="18">
        <v>10.964</v>
      </c>
      <c r="W4" s="18">
        <v>17.248000000000001</v>
      </c>
      <c r="X4" s="18">
        <v>11.485999999999999</v>
      </c>
      <c r="Y4" s="18">
        <v>6.9830000000000005</v>
      </c>
      <c r="Z4" s="19"/>
      <c r="AA4" s="20">
        <f>SUM(B4:Z4)</f>
        <v>753.21500000000015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86.06</v>
      </c>
      <c r="C7" s="28">
        <v>80.88</v>
      </c>
      <c r="D7" s="28">
        <v>76.8</v>
      </c>
      <c r="E7" s="28">
        <v>79.39</v>
      </c>
      <c r="F7" s="28">
        <v>77.900000000000006</v>
      </c>
      <c r="G7" s="28">
        <v>87</v>
      </c>
      <c r="H7" s="28">
        <v>116.79</v>
      </c>
      <c r="I7" s="28">
        <v>127.6</v>
      </c>
      <c r="J7" s="28">
        <v>103.69</v>
      </c>
      <c r="K7" s="28">
        <v>82.36</v>
      </c>
      <c r="L7" s="28">
        <v>74.83</v>
      </c>
      <c r="M7" s="28">
        <v>72.989999999999995</v>
      </c>
      <c r="N7" s="28">
        <v>68.91</v>
      </c>
      <c r="O7" s="28">
        <v>73.64</v>
      </c>
      <c r="P7" s="28">
        <v>85.29</v>
      </c>
      <c r="Q7" s="28">
        <v>90.51</v>
      </c>
      <c r="R7" s="28">
        <v>92.45</v>
      </c>
      <c r="S7" s="28">
        <v>96.09</v>
      </c>
      <c r="T7" s="28">
        <v>155.15</v>
      </c>
      <c r="U7" s="28">
        <v>267.57</v>
      </c>
      <c r="V7" s="28">
        <v>290.27999999999997</v>
      </c>
      <c r="W7" s="28">
        <v>279.67</v>
      </c>
      <c r="X7" s="28">
        <v>171.66</v>
      </c>
      <c r="Y7" s="28">
        <v>132.37</v>
      </c>
      <c r="Z7" s="29"/>
      <c r="AA7" s="30">
        <f>IF(SUM(B7:Z7)&lt;&gt;0,AVERAGEIF(B7:Z7,"&lt;&gt;"""),"")</f>
        <v>119.57833333333333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10.289</v>
      </c>
      <c r="K12" s="52">
        <v>30</v>
      </c>
      <c r="L12" s="52">
        <v>23.375</v>
      </c>
      <c r="M12" s="52">
        <v>30</v>
      </c>
      <c r="N12" s="52">
        <v>15</v>
      </c>
      <c r="O12" s="52">
        <v>17.815000000000001</v>
      </c>
      <c r="P12" s="52">
        <v>25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151.47899999999998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23.073</v>
      </c>
      <c r="C14" s="57">
        <v>8.6959999999999997</v>
      </c>
      <c r="D14" s="57">
        <v>7.1</v>
      </c>
      <c r="E14" s="57">
        <v>12.734</v>
      </c>
      <c r="F14" s="57">
        <v>17.245000000000001</v>
      </c>
      <c r="G14" s="57">
        <v>26.371000000000002</v>
      </c>
      <c r="H14" s="57">
        <v>20.434000000000001</v>
      </c>
      <c r="I14" s="57">
        <v>27.552</v>
      </c>
      <c r="J14" s="57">
        <v>36.18</v>
      </c>
      <c r="K14" s="57">
        <v>57.966000000000001</v>
      </c>
      <c r="L14" s="57"/>
      <c r="M14" s="57">
        <v>11.959</v>
      </c>
      <c r="N14" s="57">
        <v>2.3769999999999998</v>
      </c>
      <c r="O14" s="57">
        <v>1.504</v>
      </c>
      <c r="P14" s="57">
        <v>16.562000000000001</v>
      </c>
      <c r="Q14" s="57">
        <v>32.25</v>
      </c>
      <c r="R14" s="57">
        <v>31.944999999999997</v>
      </c>
      <c r="S14" s="57">
        <v>23.296000000000003</v>
      </c>
      <c r="T14" s="57">
        <v>13.837</v>
      </c>
      <c r="U14" s="57"/>
      <c r="V14" s="57"/>
      <c r="W14" s="57"/>
      <c r="X14" s="57">
        <v>10.719999999999999</v>
      </c>
      <c r="Y14" s="57">
        <v>1.9790000000000001</v>
      </c>
      <c r="Z14" s="58"/>
      <c r="AA14" s="59">
        <f t="shared" si="0"/>
        <v>383.77999999999992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23.073</v>
      </c>
      <c r="C16" s="62">
        <f t="shared" ref="C16:Z16" si="1">IF(LEN(C$2)&gt;0,SUM(C10:C15),"")</f>
        <v>8.6959999999999997</v>
      </c>
      <c r="D16" s="62">
        <f t="shared" si="1"/>
        <v>7.1</v>
      </c>
      <c r="E16" s="62">
        <f t="shared" si="1"/>
        <v>12.734</v>
      </c>
      <c r="F16" s="62">
        <f t="shared" si="1"/>
        <v>17.245000000000001</v>
      </c>
      <c r="G16" s="62">
        <f t="shared" si="1"/>
        <v>26.371000000000002</v>
      </c>
      <c r="H16" s="62">
        <f t="shared" si="1"/>
        <v>20.434000000000001</v>
      </c>
      <c r="I16" s="62">
        <f t="shared" si="1"/>
        <v>27.552</v>
      </c>
      <c r="J16" s="62">
        <f t="shared" si="1"/>
        <v>46.469000000000001</v>
      </c>
      <c r="K16" s="62">
        <f t="shared" si="1"/>
        <v>87.966000000000008</v>
      </c>
      <c r="L16" s="62">
        <f t="shared" si="1"/>
        <v>23.375</v>
      </c>
      <c r="M16" s="62">
        <f t="shared" si="1"/>
        <v>41.959000000000003</v>
      </c>
      <c r="N16" s="62">
        <f t="shared" si="1"/>
        <v>17.376999999999999</v>
      </c>
      <c r="O16" s="62">
        <f t="shared" si="1"/>
        <v>19.319000000000003</v>
      </c>
      <c r="P16" s="62">
        <f t="shared" si="1"/>
        <v>41.561999999999998</v>
      </c>
      <c r="Q16" s="62">
        <f t="shared" si="1"/>
        <v>32.25</v>
      </c>
      <c r="R16" s="62">
        <f t="shared" si="1"/>
        <v>31.944999999999997</v>
      </c>
      <c r="S16" s="62">
        <f t="shared" si="1"/>
        <v>23.296000000000003</v>
      </c>
      <c r="T16" s="62">
        <f t="shared" si="1"/>
        <v>13.837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10.719999999999999</v>
      </c>
      <c r="Y16" s="62">
        <f t="shared" si="1"/>
        <v>1.9790000000000001</v>
      </c>
      <c r="Z16" s="63" t="str">
        <f t="shared" si="1"/>
        <v/>
      </c>
      <c r="AA16" s="64">
        <f>SUM(AA10:AA15)</f>
        <v>535.2589999999999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2.9409999999999998</v>
      </c>
      <c r="C20" s="77">
        <v>1.44</v>
      </c>
      <c r="D20" s="77">
        <v>2.0699999999999998</v>
      </c>
      <c r="E20" s="77">
        <v>0.17199999999999999</v>
      </c>
      <c r="F20" s="77">
        <v>0.67400000000000004</v>
      </c>
      <c r="G20" s="77">
        <v>3.266</v>
      </c>
      <c r="H20" s="77"/>
      <c r="I20" s="77">
        <v>8.6999999999999993</v>
      </c>
      <c r="J20" s="77"/>
      <c r="K20" s="77"/>
      <c r="L20" s="77">
        <v>0.30099999999999999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3.1</v>
      </c>
      <c r="X20" s="77"/>
      <c r="Y20" s="77">
        <v>4.032</v>
      </c>
      <c r="Z20" s="78"/>
      <c r="AA20" s="79">
        <f t="shared" si="2"/>
        <v>26.695999999999998</v>
      </c>
    </row>
    <row r="21" spans="1:27" ht="24.95" customHeight="1" x14ac:dyDescent="0.2">
      <c r="A21" s="75" t="s">
        <v>16</v>
      </c>
      <c r="B21" s="80">
        <v>21.547999999999998</v>
      </c>
      <c r="C21" s="81">
        <v>15.655999999999999</v>
      </c>
      <c r="D21" s="81">
        <v>15.7</v>
      </c>
      <c r="E21" s="81">
        <v>12.151999999999999</v>
      </c>
      <c r="F21" s="81">
        <v>8.9320000000000004</v>
      </c>
      <c r="G21" s="81">
        <v>16.352</v>
      </c>
      <c r="H21" s="81">
        <v>6.49</v>
      </c>
      <c r="I21" s="81">
        <v>7.9139999999999997</v>
      </c>
      <c r="J21" s="81">
        <v>7.6719999999999997</v>
      </c>
      <c r="K21" s="81">
        <v>2.9369999999999998</v>
      </c>
      <c r="L21" s="81">
        <v>19.21</v>
      </c>
      <c r="M21" s="81">
        <v>11.474</v>
      </c>
      <c r="N21" s="81">
        <v>4.1159999999999997</v>
      </c>
      <c r="O21" s="81">
        <v>2.8319999999999999</v>
      </c>
      <c r="P21" s="81">
        <v>1.8660000000000001</v>
      </c>
      <c r="Q21" s="81">
        <v>1.0369999999999999</v>
      </c>
      <c r="R21" s="81">
        <v>1.5629999999999999</v>
      </c>
      <c r="S21" s="81">
        <v>1.3919999999999999</v>
      </c>
      <c r="T21" s="81">
        <v>1.5629999999999999</v>
      </c>
      <c r="U21" s="81">
        <v>4.0039999999999996</v>
      </c>
      <c r="V21" s="81">
        <v>10.964</v>
      </c>
      <c r="W21" s="81">
        <v>14.148</v>
      </c>
      <c r="X21" s="81">
        <v>0.76600000000000001</v>
      </c>
      <c r="Y21" s="81">
        <v>0.97199999999999998</v>
      </c>
      <c r="Z21" s="78"/>
      <c r="AA21" s="79">
        <f t="shared" si="2"/>
        <v>191.25999999999993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24.488999999999997</v>
      </c>
      <c r="C26" s="88">
        <f t="shared" ref="C26:Z26" si="3">IF(LEN(C$2)&gt;0,SUM(C19:C25),"")</f>
        <v>17.096</v>
      </c>
      <c r="D26" s="88">
        <f t="shared" si="3"/>
        <v>17.77</v>
      </c>
      <c r="E26" s="88">
        <f t="shared" si="3"/>
        <v>12.324</v>
      </c>
      <c r="F26" s="88">
        <f t="shared" si="3"/>
        <v>9.6059999999999999</v>
      </c>
      <c r="G26" s="88">
        <f t="shared" si="3"/>
        <v>19.618000000000002</v>
      </c>
      <c r="H26" s="88">
        <f t="shared" si="3"/>
        <v>6.49</v>
      </c>
      <c r="I26" s="88">
        <f t="shared" si="3"/>
        <v>16.613999999999997</v>
      </c>
      <c r="J26" s="88">
        <f t="shared" si="3"/>
        <v>7.6719999999999997</v>
      </c>
      <c r="K26" s="88">
        <f t="shared" si="3"/>
        <v>2.9369999999999998</v>
      </c>
      <c r="L26" s="88">
        <f t="shared" si="3"/>
        <v>19.510999999999999</v>
      </c>
      <c r="M26" s="88">
        <f t="shared" si="3"/>
        <v>11.474</v>
      </c>
      <c r="N26" s="88">
        <f t="shared" si="3"/>
        <v>4.1159999999999997</v>
      </c>
      <c r="O26" s="88">
        <f t="shared" si="3"/>
        <v>2.8319999999999999</v>
      </c>
      <c r="P26" s="88">
        <f t="shared" si="3"/>
        <v>1.8660000000000001</v>
      </c>
      <c r="Q26" s="88">
        <f t="shared" si="3"/>
        <v>1.0369999999999999</v>
      </c>
      <c r="R26" s="88">
        <f t="shared" si="3"/>
        <v>1.5629999999999999</v>
      </c>
      <c r="S26" s="88">
        <f t="shared" si="3"/>
        <v>1.3919999999999999</v>
      </c>
      <c r="T26" s="88">
        <f t="shared" si="3"/>
        <v>1.5629999999999999</v>
      </c>
      <c r="U26" s="88">
        <f t="shared" si="3"/>
        <v>4.0039999999999996</v>
      </c>
      <c r="V26" s="88">
        <f t="shared" si="3"/>
        <v>10.964</v>
      </c>
      <c r="W26" s="88">
        <f t="shared" si="3"/>
        <v>17.248000000000001</v>
      </c>
      <c r="X26" s="88">
        <f t="shared" si="3"/>
        <v>0.76600000000000001</v>
      </c>
      <c r="Y26" s="88">
        <f t="shared" si="3"/>
        <v>5.0039999999999996</v>
      </c>
      <c r="Z26" s="89" t="str">
        <f t="shared" si="3"/>
        <v/>
      </c>
      <c r="AA26" s="90">
        <f>SUM(AA19:AA25)</f>
        <v>217.95599999999993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47.561999999999998</v>
      </c>
      <c r="C30" s="77">
        <v>25.792000000000002</v>
      </c>
      <c r="D30" s="77">
        <v>24.87</v>
      </c>
      <c r="E30" s="77">
        <v>25.058</v>
      </c>
      <c r="F30" s="77">
        <v>26.850999999999999</v>
      </c>
      <c r="G30" s="77">
        <v>45.988999999999997</v>
      </c>
      <c r="H30" s="77">
        <v>26.923999999999999</v>
      </c>
      <c r="I30" s="77">
        <v>44.165999999999997</v>
      </c>
      <c r="J30" s="77">
        <v>54.140999999999998</v>
      </c>
      <c r="K30" s="77">
        <v>90.903000000000006</v>
      </c>
      <c r="L30" s="77">
        <v>42.886000000000003</v>
      </c>
      <c r="M30" s="77">
        <v>53.433</v>
      </c>
      <c r="N30" s="77">
        <v>21.492999999999999</v>
      </c>
      <c r="O30" s="77">
        <v>22.151</v>
      </c>
      <c r="P30" s="77">
        <v>43.427999999999997</v>
      </c>
      <c r="Q30" s="77">
        <v>33.286999999999999</v>
      </c>
      <c r="R30" s="77">
        <v>33.508000000000003</v>
      </c>
      <c r="S30" s="77">
        <v>24.687999999999999</v>
      </c>
      <c r="T30" s="77">
        <v>15.4</v>
      </c>
      <c r="U30" s="77">
        <v>4.0039999999999996</v>
      </c>
      <c r="V30" s="77">
        <v>10.964</v>
      </c>
      <c r="W30" s="77">
        <v>17.248000000000001</v>
      </c>
      <c r="X30" s="77">
        <v>11.486000000000001</v>
      </c>
      <c r="Y30" s="77">
        <v>6.9829999999999997</v>
      </c>
      <c r="Z30" s="78"/>
      <c r="AA30" s="79">
        <f>SUM(B30:Z30)</f>
        <v>753.21500000000015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47.561999999999998</v>
      </c>
      <c r="C32" s="62">
        <f t="shared" ref="C32:Z32" si="4">IF(LEN(C$2)&gt;0,SUM(C29:C31),"")</f>
        <v>25.792000000000002</v>
      </c>
      <c r="D32" s="62">
        <f t="shared" si="4"/>
        <v>24.87</v>
      </c>
      <c r="E32" s="62">
        <f t="shared" si="4"/>
        <v>25.058</v>
      </c>
      <c r="F32" s="62">
        <f t="shared" si="4"/>
        <v>26.850999999999999</v>
      </c>
      <c r="G32" s="62">
        <f t="shared" si="4"/>
        <v>45.988999999999997</v>
      </c>
      <c r="H32" s="62">
        <f t="shared" si="4"/>
        <v>26.923999999999999</v>
      </c>
      <c r="I32" s="62">
        <f t="shared" si="4"/>
        <v>44.165999999999997</v>
      </c>
      <c r="J32" s="62">
        <f t="shared" si="4"/>
        <v>54.140999999999998</v>
      </c>
      <c r="K32" s="62">
        <f t="shared" si="4"/>
        <v>90.903000000000006</v>
      </c>
      <c r="L32" s="62">
        <f t="shared" si="4"/>
        <v>42.886000000000003</v>
      </c>
      <c r="M32" s="62">
        <f t="shared" si="4"/>
        <v>53.433</v>
      </c>
      <c r="N32" s="62">
        <f t="shared" si="4"/>
        <v>21.492999999999999</v>
      </c>
      <c r="O32" s="62">
        <f t="shared" si="4"/>
        <v>22.151</v>
      </c>
      <c r="P32" s="62">
        <f t="shared" si="4"/>
        <v>43.427999999999997</v>
      </c>
      <c r="Q32" s="62">
        <f t="shared" si="4"/>
        <v>33.286999999999999</v>
      </c>
      <c r="R32" s="62">
        <f t="shared" si="4"/>
        <v>33.508000000000003</v>
      </c>
      <c r="S32" s="62">
        <f t="shared" si="4"/>
        <v>24.687999999999999</v>
      </c>
      <c r="T32" s="62">
        <f t="shared" si="4"/>
        <v>15.4</v>
      </c>
      <c r="U32" s="62">
        <f t="shared" si="4"/>
        <v>4.0039999999999996</v>
      </c>
      <c r="V32" s="62">
        <f t="shared" si="4"/>
        <v>10.964</v>
      </c>
      <c r="W32" s="62">
        <f t="shared" si="4"/>
        <v>17.248000000000001</v>
      </c>
      <c r="X32" s="62">
        <f t="shared" si="4"/>
        <v>11.486000000000001</v>
      </c>
      <c r="Y32" s="62">
        <f t="shared" si="4"/>
        <v>6.9829999999999997</v>
      </c>
      <c r="Z32" s="63" t="str">
        <f t="shared" si="4"/>
        <v/>
      </c>
      <c r="AA32" s="64">
        <f>SUM(AA29:AA31)</f>
        <v>753.21500000000015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47.561999999999998</v>
      </c>
      <c r="C52" s="88">
        <f t="shared" ref="C52:Z52" si="10">IF(LEN(C$2)&gt;0,SUM(C10:C15)+C26+C40,"")</f>
        <v>25.792000000000002</v>
      </c>
      <c r="D52" s="88">
        <f t="shared" si="10"/>
        <v>24.869999999999997</v>
      </c>
      <c r="E52" s="88">
        <f t="shared" si="10"/>
        <v>25.058</v>
      </c>
      <c r="F52" s="88">
        <f t="shared" si="10"/>
        <v>26.850999999999999</v>
      </c>
      <c r="G52" s="88">
        <f t="shared" si="10"/>
        <v>45.989000000000004</v>
      </c>
      <c r="H52" s="88">
        <f t="shared" si="10"/>
        <v>26.923999999999999</v>
      </c>
      <c r="I52" s="88">
        <f t="shared" si="10"/>
        <v>44.165999999999997</v>
      </c>
      <c r="J52" s="88">
        <f t="shared" si="10"/>
        <v>54.140999999999998</v>
      </c>
      <c r="K52" s="88">
        <f t="shared" si="10"/>
        <v>90.903000000000006</v>
      </c>
      <c r="L52" s="88">
        <f t="shared" si="10"/>
        <v>42.885999999999996</v>
      </c>
      <c r="M52" s="88">
        <f t="shared" si="10"/>
        <v>53.433000000000007</v>
      </c>
      <c r="N52" s="88">
        <f t="shared" si="10"/>
        <v>21.492999999999999</v>
      </c>
      <c r="O52" s="88">
        <f t="shared" si="10"/>
        <v>22.151000000000003</v>
      </c>
      <c r="P52" s="88">
        <f t="shared" si="10"/>
        <v>43.427999999999997</v>
      </c>
      <c r="Q52" s="88">
        <f t="shared" si="10"/>
        <v>33.286999999999999</v>
      </c>
      <c r="R52" s="88">
        <f t="shared" si="10"/>
        <v>33.507999999999996</v>
      </c>
      <c r="S52" s="88">
        <f t="shared" si="10"/>
        <v>24.688000000000002</v>
      </c>
      <c r="T52" s="88">
        <f t="shared" si="10"/>
        <v>15.4</v>
      </c>
      <c r="U52" s="88">
        <f t="shared" si="10"/>
        <v>4.0039999999999996</v>
      </c>
      <c r="V52" s="88">
        <f t="shared" si="10"/>
        <v>10.964</v>
      </c>
      <c r="W52" s="88">
        <f t="shared" si="10"/>
        <v>17.248000000000001</v>
      </c>
      <c r="X52" s="88">
        <f t="shared" si="10"/>
        <v>11.485999999999999</v>
      </c>
      <c r="Y52" s="88">
        <f t="shared" si="10"/>
        <v>6.9829999999999997</v>
      </c>
      <c r="Z52" s="89" t="str">
        <f t="shared" si="10"/>
        <v/>
      </c>
      <c r="AA52" s="104">
        <f>SUM(B52:Z52)</f>
        <v>753.21500000000015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86.06</v>
      </c>
      <c r="C7" s="117">
        <v>80.88</v>
      </c>
      <c r="D7" s="117">
        <v>76.8</v>
      </c>
      <c r="E7" s="117">
        <v>79.39</v>
      </c>
      <c r="F7" s="117">
        <v>77.900000000000006</v>
      </c>
      <c r="G7" s="117">
        <v>87</v>
      </c>
      <c r="H7" s="117">
        <v>116.79</v>
      </c>
      <c r="I7" s="117">
        <v>127.6</v>
      </c>
      <c r="J7" s="117">
        <v>103.69</v>
      </c>
      <c r="K7" s="117">
        <v>82.36</v>
      </c>
      <c r="L7" s="117">
        <v>74.83</v>
      </c>
      <c r="M7" s="117">
        <v>72.989999999999995</v>
      </c>
      <c r="N7" s="117">
        <v>68.91</v>
      </c>
      <c r="O7" s="117">
        <v>73.64</v>
      </c>
      <c r="P7" s="117">
        <v>85.29</v>
      </c>
      <c r="Q7" s="117">
        <v>90.51</v>
      </c>
      <c r="R7" s="117">
        <v>92.45</v>
      </c>
      <c r="S7" s="117">
        <v>96.09</v>
      </c>
      <c r="T7" s="117">
        <v>155.15</v>
      </c>
      <c r="U7" s="117">
        <v>267.57</v>
      </c>
      <c r="V7" s="117">
        <v>290.27999999999997</v>
      </c>
      <c r="W7" s="117">
        <v>279.67</v>
      </c>
      <c r="X7" s="117">
        <v>171.66</v>
      </c>
      <c r="Y7" s="117">
        <v>132.37</v>
      </c>
      <c r="Z7" s="118"/>
      <c r="AA7" s="119">
        <f>IF(SUM(B7:Z7)&lt;&gt;0,AVERAGEIF(B7:Z7,"&lt;&gt;"""),"")</f>
        <v>119.57833333333333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2024-06-16T20:34:03Z</dcterms:created>
  <dcterms:modified xsi:type="dcterms:W3CDTF">2024-06-16T20:34:05Z</dcterms:modified>
</cp:coreProperties>
</file>