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<sst xmlns="http://schemas.openxmlformats.org/spreadsheetml/2006/main" count="119" uniqueCount="54">
  <si>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15/06/2024 23:34:19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</si>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</sst>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487-483D-850F-9FBADC09B13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487-483D-850F-9FBADC09B13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8.7560000000000002</c:v>
                </c:pt>
                <c:pt idx="1">
                  <c:v>8.6329999999999991</c:v>
                </c:pt>
                <c:pt idx="2">
                  <c:v>8.4130000000000003</c:v>
                </c:pt>
                <c:pt idx="3">
                  <c:v>8.3079999999999998</c:v>
                </c:pt>
                <c:pt idx="4">
                  <c:v>8.3130000000000006</c:v>
                </c:pt>
                <c:pt idx="5">
                  <c:v>8.3130000000000006</c:v>
                </c:pt>
                <c:pt idx="6">
                  <c:v>8.32</c:v>
                </c:pt>
                <c:pt idx="7">
                  <c:v>8.2710000000000008</c:v>
                </c:pt>
                <c:pt idx="8">
                  <c:v>7.3529999999999998</c:v>
                </c:pt>
                <c:pt idx="9">
                  <c:v>9.83</c:v>
                </c:pt>
                <c:pt idx="10">
                  <c:v>8.9450000000000003</c:v>
                </c:pt>
                <c:pt idx="11">
                  <c:v>2.0699999999999998</c:v>
                </c:pt>
                <c:pt idx="12">
                  <c:v>2.0699999999999998</c:v>
                </c:pt>
                <c:pt idx="13">
                  <c:v>2.08</c:v>
                </c:pt>
                <c:pt idx="14">
                  <c:v>7.25</c:v>
                </c:pt>
                <c:pt idx="15">
                  <c:v>0.747</c:v>
                </c:pt>
                <c:pt idx="16">
                  <c:v>2.238</c:v>
                </c:pt>
                <c:pt idx="17">
                  <c:v>0.36499999999999999</c:v>
                </c:pt>
                <c:pt idx="18">
                  <c:v>0.25</c:v>
                </c:pt>
                <c:pt idx="19">
                  <c:v>1.04</c:v>
                </c:pt>
                <c:pt idx="22">
                  <c:v>0.61699999999999999</c:v>
                </c:pt>
                <c:pt idx="23">
                  <c:v>0.34899999999999998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87-483D-850F-9FBADC09B13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11.702</c:v>
                </c:pt>
                <c:pt idx="1">
                  <c:v>11.422000000000001</c:v>
                </c:pt>
                <c:pt idx="2">
                  <c:v>10.829000000000001</c:v>
                </c:pt>
                <c:pt idx="3">
                  <c:v>10.574</c:v>
                </c:pt>
                <c:pt idx="4">
                  <c:v>10.465</c:v>
                </c:pt>
                <c:pt idx="5">
                  <c:v>10.326000000000001</c:v>
                </c:pt>
                <c:pt idx="6">
                  <c:v>11.215999999999999</c:v>
                </c:pt>
                <c:pt idx="7">
                  <c:v>16.475000000000001</c:v>
                </c:pt>
                <c:pt idx="8">
                  <c:v>17.441000000000003</c:v>
                </c:pt>
                <c:pt idx="9">
                  <c:v>23.370999999999999</c:v>
                </c:pt>
                <c:pt idx="10">
                  <c:v>24.489000000000001</c:v>
                </c:pt>
                <c:pt idx="11">
                  <c:v>13.745999999999999</c:v>
                </c:pt>
                <c:pt idx="12">
                  <c:v>19.079000000000001</c:v>
                </c:pt>
                <c:pt idx="13">
                  <c:v>16.321999999999999</c:v>
                </c:pt>
                <c:pt idx="14">
                  <c:v>6.51</c:v>
                </c:pt>
                <c:pt idx="15">
                  <c:v>4.0060000000000002</c:v>
                </c:pt>
                <c:pt idx="16">
                  <c:v>3.008</c:v>
                </c:pt>
                <c:pt idx="17">
                  <c:v>1.5629999999999999</c:v>
                </c:pt>
                <c:pt idx="18">
                  <c:v>1.119</c:v>
                </c:pt>
                <c:pt idx="19">
                  <c:v>0.45</c:v>
                </c:pt>
                <c:pt idx="23">
                  <c:v>0.22500000000000001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87-483D-850F-9FBADC09B13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487-483D-850F-9FBADC09B13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87-483D-850F-9FBADC09B13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487-483D-850F-9FBADC09B13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487-483D-850F-9FBADC09B13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487-483D-850F-9FBADC09B13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</c:v>
                </c:pt>
                <c:pt idx="1">
                  <c:v>18.373999999999999</c:v>
                </c:pt>
                <c:pt idx="2">
                  <c:v>43.881999999999998</c:v>
                </c:pt>
                <c:pt idx="3">
                  <c:v>40.933</c:v>
                </c:pt>
                <c:pt idx="4">
                  <c:v>34.93</c:v>
                </c:pt>
                <c:pt idx="5">
                  <c:v>32.058999999999997</c:v>
                </c:pt>
                <c:pt idx="6">
                  <c:v>25.518000000000001</c:v>
                </c:pt>
                <c:pt idx="7">
                  <c:v>5.71</c:v>
                </c:pt>
                <c:pt idx="8">
                  <c:v>9.1549999999999994</c:v>
                </c:pt>
                <c:pt idx="9">
                  <c:v>16.928000000000001</c:v>
                </c:pt>
                <c:pt idx="16">
                  <c:v>66.216000000000008</c:v>
                </c:pt>
                <c:pt idx="17">
                  <c:v>45.109000000000002</c:v>
                </c:pt>
                <c:pt idx="18">
                  <c:v>37.381000000000007</c:v>
                </c:pt>
                <c:pt idx="20">
                  <c:v>8</c:v>
                </c:pt>
                <c:pt idx="21">
                  <c:v>7</c:v>
                </c:pt>
                <c:pt idx="22">
                  <c:v>11</c:v>
                </c:pt>
                <c:pt idx="23">
                  <c:v>14.915000000000001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487-483D-850F-9FBADC09B13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87-483D-850F-9FBADC09B13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4.1619999999999999</c:v>
                </c:pt>
                <c:pt idx="1">
                  <c:v>8.0289999999999999</c:v>
                </c:pt>
                <c:pt idx="2">
                  <c:v>0.111</c:v>
                </c:pt>
                <c:pt idx="6">
                  <c:v>5.7249999999999996</c:v>
                </c:pt>
                <c:pt idx="7">
                  <c:v>5.1660000000000004</c:v>
                </c:pt>
                <c:pt idx="10">
                  <c:v>19.589999999999996</c:v>
                </c:pt>
                <c:pt idx="11">
                  <c:v>47.946000000000005</c:v>
                </c:pt>
                <c:pt idx="12">
                  <c:v>38.576999999999998</c:v>
                </c:pt>
                <c:pt idx="13">
                  <c:v>47.905999999999999</c:v>
                </c:pt>
                <c:pt idx="14">
                  <c:v>40.463999999999999</c:v>
                </c:pt>
                <c:pt idx="15">
                  <c:v>15.591999999999999</c:v>
                </c:pt>
                <c:pt idx="19">
                  <c:v>3.85</c:v>
                </c:pt>
                <c:pt idx="20">
                  <c:v>4.1189999999999998</c:v>
                </c:pt>
                <c:pt idx="21">
                  <c:v>2.6379999999999999</c:v>
                </c:pt>
                <c:pt idx="22">
                  <c:v>2.274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487-483D-850F-9FBADC09B13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487-483D-850F-9FBADC09B13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487-483D-850F-9FBADC09B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111.58</c:v>
                </c:pt>
                <c:pt idx="1">
                  <c:v>119.35</c:v>
                </c:pt>
                <c:pt idx="2">
                  <c:v>95.93</c:v>
                </c:pt>
                <c:pt idx="3">
                  <c:v>91</c:v>
                </c:pt>
                <c:pt idx="4">
                  <c:v>86.96</c:v>
                </c:pt>
                <c:pt idx="5">
                  <c:v>86.03</c:v>
                </c:pt>
                <c:pt idx="6">
                  <c:v>86.1</c:v>
                </c:pt>
                <c:pt idx="7">
                  <c:v>78</c:v>
                </c:pt>
                <c:pt idx="8">
                  <c:v>72.5</c:v>
                </c:pt>
                <c:pt idx="9">
                  <c:v>72.81</c:v>
                </c:pt>
                <c:pt idx="10">
                  <c:v>30.71</c:v>
                </c:pt>
                <c:pt idx="11">
                  <c:v>12.5</c:v>
                </c:pt>
                <c:pt idx="12">
                  <c:v>11.8</c:v>
                </c:pt>
                <c:pt idx="13">
                  <c:v>7.39</c:v>
                </c:pt>
                <c:pt idx="14">
                  <c:v>25.08</c:v>
                </c:pt>
                <c:pt idx="15">
                  <c:v>117.49</c:v>
                </c:pt>
                <c:pt idx="16">
                  <c:v>85.5</c:v>
                </c:pt>
                <c:pt idx="17">
                  <c:v>75.81</c:v>
                </c:pt>
                <c:pt idx="18">
                  <c:v>91.17</c:v>
                </c:pt>
                <c:pt idx="19">
                  <c:v>155.91</c:v>
                </c:pt>
                <c:pt idx="20">
                  <c:v>175.46</c:v>
                </c:pt>
                <c:pt idx="21">
                  <c:v>181.46</c:v>
                </c:pt>
                <c:pt idx="22">
                  <c:v>150.80000000000001</c:v>
                </c:pt>
                <c:pt idx="23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487-483D-850F-9FBADC09B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7D-4F38-B97D-28CBFEE23A4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47D-4F38-B97D-28CBFEE23A4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9.7919999999999998</c:v>
                </c:pt>
                <c:pt idx="1">
                  <c:v>8.3670000000000009</c:v>
                </c:pt>
                <c:pt idx="2">
                  <c:v>18.310000000000002</c:v>
                </c:pt>
                <c:pt idx="3">
                  <c:v>16.242000000000001</c:v>
                </c:pt>
                <c:pt idx="4">
                  <c:v>11.279</c:v>
                </c:pt>
                <c:pt idx="5">
                  <c:v>10.337</c:v>
                </c:pt>
                <c:pt idx="6">
                  <c:v>8.8019999999999996</c:v>
                </c:pt>
                <c:pt idx="7">
                  <c:v>6.5990000000000002</c:v>
                </c:pt>
                <c:pt idx="8">
                  <c:v>1.7</c:v>
                </c:pt>
                <c:pt idx="14">
                  <c:v>2.0110000000000001</c:v>
                </c:pt>
                <c:pt idx="16">
                  <c:v>2.5</c:v>
                </c:pt>
                <c:pt idx="17">
                  <c:v>4.9269999999999996</c:v>
                </c:pt>
                <c:pt idx="18">
                  <c:v>5.0119999999999996</c:v>
                </c:pt>
                <c:pt idx="20">
                  <c:v>3.2190000000000003</c:v>
                </c:pt>
                <c:pt idx="21">
                  <c:v>0.03</c:v>
                </c:pt>
                <c:pt idx="22">
                  <c:v>4.6180000000000003</c:v>
                </c:pt>
                <c:pt idx="23">
                  <c:v>8.004999999999999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7D-4F38-B97D-28CBFEE23A4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30.611000000000001</c:v>
                </c:pt>
                <c:pt idx="1">
                  <c:v>34.033000000000001</c:v>
                </c:pt>
                <c:pt idx="2">
                  <c:v>37.696000000000005</c:v>
                </c:pt>
                <c:pt idx="3">
                  <c:v>30.92</c:v>
                </c:pt>
                <c:pt idx="4">
                  <c:v>31.22</c:v>
                </c:pt>
                <c:pt idx="5">
                  <c:v>29.853999999999999</c:v>
                </c:pt>
                <c:pt idx="6">
                  <c:v>25.79</c:v>
                </c:pt>
                <c:pt idx="7">
                  <c:v>5.8879999999999999</c:v>
                </c:pt>
                <c:pt idx="9">
                  <c:v>3.0000000000000001E-3</c:v>
                </c:pt>
                <c:pt idx="14">
                  <c:v>3.5779999999999998</c:v>
                </c:pt>
                <c:pt idx="16">
                  <c:v>6.6690000000000005</c:v>
                </c:pt>
                <c:pt idx="17">
                  <c:v>14.620000000000001</c:v>
                </c:pt>
                <c:pt idx="18">
                  <c:v>17.472999999999999</c:v>
                </c:pt>
                <c:pt idx="19">
                  <c:v>4.99</c:v>
                </c:pt>
                <c:pt idx="20">
                  <c:v>8.9</c:v>
                </c:pt>
                <c:pt idx="21">
                  <c:v>7.9579999999999993</c:v>
                </c:pt>
                <c:pt idx="22">
                  <c:v>8.6430000000000007</c:v>
                </c:pt>
                <c:pt idx="23">
                  <c:v>1.986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7D-4F38-B97D-28CBFEE23A4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47D-4F38-B97D-28CBFEE23A4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7D-4F38-B97D-28CBFEE23A4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47D-4F38-B97D-28CBFEE23A4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47D-4F38-B97D-28CBFEE23A4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47D-4F38-B97D-28CBFEE23A4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47D-4F38-B97D-28CBFEE23A4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7D-4F38-B97D-28CBFEE23A4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4.2169999999999996</c:v>
                </c:pt>
                <c:pt idx="1">
                  <c:v>4.0579999999999998</c:v>
                </c:pt>
                <c:pt idx="2">
                  <c:v>7.2290000000000001</c:v>
                </c:pt>
                <c:pt idx="3">
                  <c:v>12.653</c:v>
                </c:pt>
                <c:pt idx="4">
                  <c:v>11.209</c:v>
                </c:pt>
                <c:pt idx="5">
                  <c:v>10.507000000000001</c:v>
                </c:pt>
                <c:pt idx="6">
                  <c:v>16.186999999999998</c:v>
                </c:pt>
                <c:pt idx="7">
                  <c:v>23.134999999999998</c:v>
                </c:pt>
                <c:pt idx="8">
                  <c:v>32.249000000000002</c:v>
                </c:pt>
                <c:pt idx="9">
                  <c:v>50.125999999999998</c:v>
                </c:pt>
                <c:pt idx="10">
                  <c:v>26.981999999999999</c:v>
                </c:pt>
                <c:pt idx="11">
                  <c:v>15.761999999999999</c:v>
                </c:pt>
                <c:pt idx="12">
                  <c:v>11.725999999999999</c:v>
                </c:pt>
                <c:pt idx="13">
                  <c:v>18.308</c:v>
                </c:pt>
                <c:pt idx="14">
                  <c:v>0.63500000000000001</c:v>
                </c:pt>
                <c:pt idx="15">
                  <c:v>20.344999999999999</c:v>
                </c:pt>
                <c:pt idx="16">
                  <c:v>62.292999999999999</c:v>
                </c:pt>
                <c:pt idx="17">
                  <c:v>27.49</c:v>
                </c:pt>
                <c:pt idx="18">
                  <c:v>16.264999999999997</c:v>
                </c:pt>
                <c:pt idx="19">
                  <c:v>0.35</c:v>
                </c:pt>
                <c:pt idx="21">
                  <c:v>1.65</c:v>
                </c:pt>
                <c:pt idx="22">
                  <c:v>0.63</c:v>
                </c:pt>
                <c:pt idx="23">
                  <c:v>5.4980000000000002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47D-4F38-B97D-28CBFEE23A4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47D-4F38-B97D-28CBFEE23A4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0">
                  <c:v>26.042000000000002</c:v>
                </c:pt>
                <c:pt idx="11">
                  <c:v>48</c:v>
                </c:pt>
                <c:pt idx="12">
                  <c:v>48</c:v>
                </c:pt>
                <c:pt idx="13">
                  <c:v>48</c:v>
                </c:pt>
                <c:pt idx="14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47D-4F38-B97D-28CBFEE23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111.58</c:v>
                </c:pt>
                <c:pt idx="1">
                  <c:v>119.35</c:v>
                </c:pt>
                <c:pt idx="2">
                  <c:v>95.93</c:v>
                </c:pt>
                <c:pt idx="3">
                  <c:v>91</c:v>
                </c:pt>
                <c:pt idx="4">
                  <c:v>86.96</c:v>
                </c:pt>
                <c:pt idx="5">
                  <c:v>86.03</c:v>
                </c:pt>
                <c:pt idx="6">
                  <c:v>86.1</c:v>
                </c:pt>
                <c:pt idx="7">
                  <c:v>78</c:v>
                </c:pt>
                <c:pt idx="8">
                  <c:v>72.5</c:v>
                </c:pt>
                <c:pt idx="9">
                  <c:v>72.81</c:v>
                </c:pt>
                <c:pt idx="10">
                  <c:v>30.71</c:v>
                </c:pt>
                <c:pt idx="11">
                  <c:v>12.5</c:v>
                </c:pt>
                <c:pt idx="12">
                  <c:v>11.8</c:v>
                </c:pt>
                <c:pt idx="13">
                  <c:v>7.39</c:v>
                </c:pt>
                <c:pt idx="14">
                  <c:v>25.08</c:v>
                </c:pt>
                <c:pt idx="15">
                  <c:v>117.49</c:v>
                </c:pt>
                <c:pt idx="16">
                  <c:v>85.5</c:v>
                </c:pt>
                <c:pt idx="17">
                  <c:v>75.81</c:v>
                </c:pt>
                <c:pt idx="18">
                  <c:v>91.17</c:v>
                </c:pt>
                <c:pt idx="19">
                  <c:v>155.91</c:v>
                </c:pt>
                <c:pt idx="20">
                  <c:v>175.46</c:v>
                </c:pt>
                <c:pt idx="21">
                  <c:v>181.46</c:v>
                </c:pt>
                <c:pt idx="22">
                  <c:v>150.80000000000001</c:v>
                </c:pt>
                <c:pt idx="23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47D-4F38-B97D-28CBFEE23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44.620000000000005</v>
      </c>
      <c r="C4" s="18">
        <v>46.457999999999998</v>
      </c>
      <c r="D4" s="18">
        <v>63.234999999999999</v>
      </c>
      <c r="E4" s="18">
        <v>59.814999999999991</v>
      </c>
      <c r="F4" s="18">
        <v>53.707999999999998</v>
      </c>
      <c r="G4" s="18">
        <v>50.698</v>
      </c>
      <c r="H4" s="18">
        <v>50.779000000000003</v>
      </c>
      <c r="I4" s="18">
        <v>35.622</v>
      </c>
      <c r="J4" s="18">
        <v>33.948999999999998</v>
      </c>
      <c r="K4" s="18">
        <v>50.128999999999998</v>
      </c>
      <c r="L4" s="18">
        <v>53.024000000000008</v>
      </c>
      <c r="M4" s="18">
        <v>63.762</v>
      </c>
      <c r="N4" s="18">
        <v>59.726000000000006</v>
      </c>
      <c r="O4" s="18">
        <v>66.308000000000007</v>
      </c>
      <c r="P4" s="18">
        <v>54.224000000000004</v>
      </c>
      <c r="Q4" s="18">
        <v>20.345000000000002</v>
      </c>
      <c r="R4" s="18">
        <v>71.462000000000003</v>
      </c>
      <c r="S4" s="18">
        <v>47.037000000000006</v>
      </c>
      <c r="T4" s="18">
        <v>38.750000000000007</v>
      </c>
      <c r="U4" s="18">
        <v>5.34</v>
      </c>
      <c r="V4" s="18">
        <v>12.119</v>
      </c>
      <c r="W4" s="18">
        <v>9.6380000000000017</v>
      </c>
      <c r="X4" s="18">
        <v>13.891</v>
      </c>
      <c r="Y4" s="18">
        <v>15.489000000000001</v>
      </c>
      <c r="Z4" s="19"/>
      <c r="AA4" s="20">
        <f>SUM(B4:Z4)</f>
        <v>1020.1280000000002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111.58</v>
      </c>
      <c r="C7" s="28">
        <v>119.35</v>
      </c>
      <c r="D7" s="28">
        <v>95.93</v>
      </c>
      <c r="E7" s="28">
        <v>91</v>
      </c>
      <c r="F7" s="28">
        <v>86.96</v>
      </c>
      <c r="G7" s="28">
        <v>86.03</v>
      </c>
      <c r="H7" s="28">
        <v>86.1</v>
      </c>
      <c r="I7" s="28">
        <v>78</v>
      </c>
      <c r="J7" s="28">
        <v>72.5</v>
      </c>
      <c r="K7" s="28">
        <v>72.81</v>
      </c>
      <c r="L7" s="28">
        <v>30.71</v>
      </c>
      <c r="M7" s="28">
        <v>12.5</v>
      </c>
      <c r="N7" s="28">
        <v>11.8</v>
      </c>
      <c r="O7" s="28">
        <v>7.39</v>
      </c>
      <c r="P7" s="28">
        <v>25.08</v>
      </c>
      <c r="Q7" s="28">
        <v>117.49</v>
      </c>
      <c r="R7" s="28">
        <v>85.5</v>
      </c>
      <c r="S7" s="28">
        <v>75.81</v>
      </c>
      <c r="T7" s="28">
        <v>91.17</v>
      </c>
      <c r="U7" s="28">
        <v>155.91</v>
      </c>
      <c r="V7" s="28">
        <v>175.46</v>
      </c>
      <c r="W7" s="28">
        <v>181.46</v>
      </c>
      <c r="X7" s="28">
        <v>150.80000000000001</v>
      </c>
      <c r="Y7" s="28">
        <v>91</v>
      </c>
      <c r="Z7" s="29"/>
      <c r="AA7" s="30">
        <f>IF(SUM(B7:Z7)&lt;&gt;0,AVERAGEIF(B7:Z7,"&lt;&gt;"""),"")</f>
        <v>88.014166666666668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</v>
      </c>
      <c r="C12" s="52">
        <v>18.373999999999999</v>
      </c>
      <c r="D12" s="52">
        <v>43.881999999999998</v>
      </c>
      <c r="E12" s="52">
        <v>40.933</v>
      </c>
      <c r="F12" s="52">
        <v>34.93</v>
      </c>
      <c r="G12" s="52">
        <v>32.058999999999997</v>
      </c>
      <c r="H12" s="52">
        <v>25.518000000000001</v>
      </c>
      <c r="I12" s="52">
        <v>5.71</v>
      </c>
      <c r="J12" s="52">
        <v>9.1549999999999994</v>
      </c>
      <c r="K12" s="52">
        <v>16.928000000000001</v>
      </c>
      <c r="L12" s="52"/>
      <c r="M12" s="52"/>
      <c r="N12" s="52"/>
      <c r="O12" s="52"/>
      <c r="P12" s="52"/>
      <c r="Q12" s="52"/>
      <c r="R12" s="52">
        <v>66.216000000000008</v>
      </c>
      <c r="S12" s="52">
        <v>45.109000000000002</v>
      </c>
      <c r="T12" s="52">
        <v>37.381000000000007</v>
      </c>
      <c r="U12" s="52"/>
      <c r="V12" s="52">
        <v>8</v>
      </c>
      <c r="W12" s="52">
        <v>7</v>
      </c>
      <c r="X12" s="52">
        <v>11</v>
      </c>
      <c r="Y12" s="52">
        <v>14.915000000000001</v>
      </c>
      <c r="Z12" s="53"/>
      <c r="AA12" s="54">
        <f t="shared" si="0"/>
        <v>437.11000000000007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4.1619999999999999</v>
      </c>
      <c r="C14" s="57">
        <v>8.0289999999999999</v>
      </c>
      <c r="D14" s="57">
        <v>0.111</v>
      </c>
      <c r="E14" s="57"/>
      <c r="F14" s="57"/>
      <c r="G14" s="57"/>
      <c r="H14" s="57">
        <v>5.7249999999999996</v>
      </c>
      <c r="I14" s="57">
        <v>5.1660000000000004</v>
      </c>
      <c r="J14" s="57"/>
      <c r="K14" s="57"/>
      <c r="L14" s="57">
        <v>19.589999999999996</v>
      </c>
      <c r="M14" s="57">
        <v>47.946000000000005</v>
      </c>
      <c r="N14" s="57">
        <v>38.576999999999998</v>
      </c>
      <c r="O14" s="57">
        <v>47.905999999999999</v>
      </c>
      <c r="P14" s="57">
        <v>40.463999999999999</v>
      </c>
      <c r="Q14" s="57">
        <v>15.591999999999999</v>
      </c>
      <c r="R14" s="57"/>
      <c r="S14" s="57"/>
      <c r="T14" s="57"/>
      <c r="U14" s="57">
        <v>3.85</v>
      </c>
      <c r="V14" s="57">
        <v>4.1189999999999998</v>
      </c>
      <c r="W14" s="57">
        <v>2.6379999999999999</v>
      </c>
      <c r="X14" s="57">
        <v>2.274</v>
      </c>
      <c r="Y14" s="57"/>
      <c r="Z14" s="58"/>
      <c r="AA14" s="59">
        <f t="shared" si="0"/>
        <v>246.14900000000003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24.161999999999999</v>
      </c>
      <c r="C16" s="62">
        <f t="shared" si="1"/>
        <v>26.402999999999999</v>
      </c>
      <c r="D16" s="62">
        <f t="shared" si="1"/>
        <v>43.992999999999995</v>
      </c>
      <c r="E16" s="62">
        <f t="shared" si="1"/>
        <v>40.933</v>
      </c>
      <c r="F16" s="62">
        <f t="shared" si="1"/>
        <v>34.93</v>
      </c>
      <c r="G16" s="62">
        <f t="shared" si="1"/>
        <v>32.058999999999997</v>
      </c>
      <c r="H16" s="62">
        <f t="shared" si="1"/>
        <v>31.243000000000002</v>
      </c>
      <c r="I16" s="62">
        <f t="shared" si="1"/>
        <v>10.876000000000001</v>
      </c>
      <c r="J16" s="62">
        <f t="shared" si="1"/>
        <v>9.1549999999999994</v>
      </c>
      <c r="K16" s="62">
        <f t="shared" si="1"/>
        <v>16.928000000000001</v>
      </c>
      <c r="L16" s="62">
        <f t="shared" si="1"/>
        <v>19.589999999999996</v>
      </c>
      <c r="M16" s="62">
        <f t="shared" si="1"/>
        <v>47.946000000000005</v>
      </c>
      <c r="N16" s="62">
        <f t="shared" si="1"/>
        <v>38.576999999999998</v>
      </c>
      <c r="O16" s="62">
        <f t="shared" si="1"/>
        <v>47.905999999999999</v>
      </c>
      <c r="P16" s="62">
        <f t="shared" si="1"/>
        <v>40.463999999999999</v>
      </c>
      <c r="Q16" s="62">
        <f t="shared" si="1"/>
        <v>15.591999999999999</v>
      </c>
      <c r="R16" s="62">
        <f t="shared" si="1"/>
        <v>66.216000000000008</v>
      </c>
      <c r="S16" s="62">
        <f t="shared" si="1"/>
        <v>45.109000000000002</v>
      </c>
      <c r="T16" s="62">
        <f t="shared" si="1"/>
        <v>37.381000000000007</v>
      </c>
      <c r="U16" s="62">
        <f t="shared" si="1"/>
        <v>3.85</v>
      </c>
      <c r="V16" s="62">
        <f t="shared" si="1"/>
        <v>12.119</v>
      </c>
      <c r="W16" s="62">
        <f t="shared" si="1"/>
        <v>9.6379999999999999</v>
      </c>
      <c r="X16" s="62">
        <f t="shared" si="1"/>
        <v>13.274000000000001</v>
      </c>
      <c r="Y16" s="62">
        <f t="shared" si="1"/>
        <v>14.915000000000001</v>
      </c>
      <c r="Z16" s="63" t="str">
        <f t="shared" si="1"/>
        <v/>
      </c>
      <c r="AA16" s="64">
        <f>SUM(AA10:AA15)</f>
        <v>683.25900000000013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8.7560000000000002</v>
      </c>
      <c r="C20" s="77">
        <v>8.6329999999999991</v>
      </c>
      <c r="D20" s="77">
        <v>8.4130000000000003</v>
      </c>
      <c r="E20" s="77">
        <v>8.3079999999999998</v>
      </c>
      <c r="F20" s="77">
        <v>8.3130000000000006</v>
      </c>
      <c r="G20" s="77">
        <v>8.3130000000000006</v>
      </c>
      <c r="H20" s="77">
        <v>8.32</v>
      </c>
      <c r="I20" s="77">
        <v>8.2710000000000008</v>
      </c>
      <c r="J20" s="77">
        <v>7.3529999999999998</v>
      </c>
      <c r="K20" s="77">
        <v>9.83</v>
      </c>
      <c r="L20" s="77">
        <v>8.9450000000000003</v>
      </c>
      <c r="M20" s="77">
        <v>2.0699999999999998</v>
      </c>
      <c r="N20" s="77">
        <v>2.0699999999999998</v>
      </c>
      <c r="O20" s="77">
        <v>2.08</v>
      </c>
      <c r="P20" s="77">
        <v>7.25</v>
      </c>
      <c r="Q20" s="77">
        <v>0.747</v>
      </c>
      <c r="R20" s="77">
        <v>2.238</v>
      </c>
      <c r="S20" s="77">
        <v>0.36499999999999999</v>
      </c>
      <c r="T20" s="77">
        <v>0.25</v>
      </c>
      <c r="U20" s="77">
        <v>1.04</v>
      </c>
      <c r="V20" s="77"/>
      <c r="W20" s="77"/>
      <c r="X20" s="77">
        <v>0.61699999999999999</v>
      </c>
      <c r="Y20" s="77">
        <v>0.34899999999999998</v>
      </c>
      <c r="Z20" s="78"/>
      <c r="AA20" s="79">
        <f t="shared" si="2"/>
        <v>112.53099999999998</v>
      </c>
    </row>
    <row r="21" spans="1:27" ht="24.95" customHeight="1" x14ac:dyDescent="0.2">
      <c r="A21" s="75" t="s">
        <v>16</v>
      </c>
      <c r="B21" s="80">
        <v>11.702</v>
      </c>
      <c r="C21" s="81">
        <v>11.422000000000001</v>
      </c>
      <c r="D21" s="81">
        <v>10.829000000000001</v>
      </c>
      <c r="E21" s="81">
        <v>10.574</v>
      </c>
      <c r="F21" s="81">
        <v>10.465</v>
      </c>
      <c r="G21" s="81">
        <v>10.326000000000001</v>
      </c>
      <c r="H21" s="81">
        <v>11.215999999999999</v>
      </c>
      <c r="I21" s="81">
        <v>16.475000000000001</v>
      </c>
      <c r="J21" s="81">
        <v>17.441000000000003</v>
      </c>
      <c r="K21" s="81">
        <v>23.370999999999999</v>
      </c>
      <c r="L21" s="81">
        <v>24.489000000000001</v>
      </c>
      <c r="M21" s="81">
        <v>13.745999999999999</v>
      </c>
      <c r="N21" s="81">
        <v>19.079000000000001</v>
      </c>
      <c r="O21" s="81">
        <v>16.321999999999999</v>
      </c>
      <c r="P21" s="81">
        <v>6.51</v>
      </c>
      <c r="Q21" s="81">
        <v>4.0060000000000002</v>
      </c>
      <c r="R21" s="81">
        <v>3.008</v>
      </c>
      <c r="S21" s="81">
        <v>1.5629999999999999</v>
      </c>
      <c r="T21" s="81">
        <v>1.119</v>
      </c>
      <c r="U21" s="81">
        <v>0.45</v>
      </c>
      <c r="V21" s="81"/>
      <c r="W21" s="81"/>
      <c r="X21" s="81"/>
      <c r="Y21" s="81">
        <v>0.22500000000000001</v>
      </c>
      <c r="Z21" s="78"/>
      <c r="AA21" s="79">
        <f t="shared" si="2"/>
        <v>224.33800000000002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20.457999999999998</v>
      </c>
      <c r="C26" s="88">
        <f t="shared" si="3"/>
        <v>20.055</v>
      </c>
      <c r="D26" s="88">
        <f t="shared" si="3"/>
        <v>19.242000000000001</v>
      </c>
      <c r="E26" s="88">
        <f t="shared" si="3"/>
        <v>18.881999999999998</v>
      </c>
      <c r="F26" s="88">
        <f t="shared" si="3"/>
        <v>18.777999999999999</v>
      </c>
      <c r="G26" s="88">
        <f t="shared" si="3"/>
        <v>18.639000000000003</v>
      </c>
      <c r="H26" s="88">
        <f t="shared" si="3"/>
        <v>19.536000000000001</v>
      </c>
      <c r="I26" s="88">
        <f t="shared" si="3"/>
        <v>24.746000000000002</v>
      </c>
      <c r="J26" s="88">
        <f t="shared" si="3"/>
        <v>24.794000000000004</v>
      </c>
      <c r="K26" s="88">
        <f t="shared" si="3"/>
        <v>33.201000000000001</v>
      </c>
      <c r="L26" s="88">
        <f t="shared" si="3"/>
        <v>33.433999999999997</v>
      </c>
      <c r="M26" s="88">
        <f t="shared" si="3"/>
        <v>15.815999999999999</v>
      </c>
      <c r="N26" s="88">
        <f t="shared" si="3"/>
        <v>21.149000000000001</v>
      </c>
      <c r="O26" s="88">
        <f t="shared" si="3"/>
        <v>18.402000000000001</v>
      </c>
      <c r="P26" s="88">
        <f t="shared" si="3"/>
        <v>13.76</v>
      </c>
      <c r="Q26" s="88">
        <f t="shared" si="3"/>
        <v>4.7530000000000001</v>
      </c>
      <c r="R26" s="88">
        <f t="shared" si="3"/>
        <v>5.2460000000000004</v>
      </c>
      <c r="S26" s="88">
        <f t="shared" si="3"/>
        <v>1.9279999999999999</v>
      </c>
      <c r="T26" s="88">
        <f t="shared" si="3"/>
        <v>1.369</v>
      </c>
      <c r="U26" s="88">
        <f t="shared" si="3"/>
        <v>1.49</v>
      </c>
      <c r="V26" s="88">
        <f t="shared" si="3"/>
        <v>0</v>
      </c>
      <c r="W26" s="88">
        <f t="shared" si="3"/>
        <v>0</v>
      </c>
      <c r="X26" s="88">
        <f t="shared" si="3"/>
        <v>0.61699999999999999</v>
      </c>
      <c r="Y26" s="88">
        <f t="shared" si="3"/>
        <v>0.57399999999999995</v>
      </c>
      <c r="Z26" s="89" t="str">
        <f t="shared" si="3"/>
        <v/>
      </c>
      <c r="AA26" s="90">
        <f>SUM(AA19:AA25)</f>
        <v>336.86900000000003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44.62</v>
      </c>
      <c r="C30" s="77">
        <v>46.457999999999998</v>
      </c>
      <c r="D30" s="77">
        <v>63.234999999999999</v>
      </c>
      <c r="E30" s="77">
        <v>59.814999999999998</v>
      </c>
      <c r="F30" s="77">
        <v>53.707999999999998</v>
      </c>
      <c r="G30" s="77">
        <v>50.698</v>
      </c>
      <c r="H30" s="77">
        <v>50.779000000000003</v>
      </c>
      <c r="I30" s="77">
        <v>35.622</v>
      </c>
      <c r="J30" s="77">
        <v>33.948999999999998</v>
      </c>
      <c r="K30" s="77">
        <v>50.128999999999998</v>
      </c>
      <c r="L30" s="77">
        <v>53.024000000000001</v>
      </c>
      <c r="M30" s="77">
        <v>63.762</v>
      </c>
      <c r="N30" s="77">
        <v>59.725999999999999</v>
      </c>
      <c r="O30" s="77">
        <v>66.308000000000007</v>
      </c>
      <c r="P30" s="77">
        <v>54.223999999999997</v>
      </c>
      <c r="Q30" s="77">
        <v>20.344999999999999</v>
      </c>
      <c r="R30" s="77">
        <v>71.462000000000003</v>
      </c>
      <c r="S30" s="77">
        <v>47.036999999999999</v>
      </c>
      <c r="T30" s="77">
        <v>38.75</v>
      </c>
      <c r="U30" s="77">
        <v>5.34</v>
      </c>
      <c r="V30" s="77">
        <v>12.119</v>
      </c>
      <c r="W30" s="77">
        <v>9.6379999999999999</v>
      </c>
      <c r="X30" s="77">
        <v>13.891</v>
      </c>
      <c r="Y30" s="77">
        <v>15.489000000000001</v>
      </c>
      <c r="Z30" s="78"/>
      <c r="AA30" s="79">
        <f>SUM(B30:Z30)</f>
        <v>1020.1280000000002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44.62</v>
      </c>
      <c r="C32" s="62">
        <f t="shared" ref="C32:Z32" si="4">IF(LEN(C$2)&gt;0,SUM(C29:C31),"")</f>
        <v>46.457999999999998</v>
      </c>
      <c r="D32" s="62">
        <f t="shared" si="4"/>
        <v>63.234999999999999</v>
      </c>
      <c r="E32" s="62">
        <f t="shared" si="4"/>
        <v>59.814999999999998</v>
      </c>
      <c r="F32" s="62">
        <f t="shared" si="4"/>
        <v>53.707999999999998</v>
      </c>
      <c r="G32" s="62">
        <f t="shared" si="4"/>
        <v>50.698</v>
      </c>
      <c r="H32" s="62">
        <f t="shared" si="4"/>
        <v>50.779000000000003</v>
      </c>
      <c r="I32" s="62">
        <f t="shared" si="4"/>
        <v>35.622</v>
      </c>
      <c r="J32" s="62">
        <f t="shared" si="4"/>
        <v>33.948999999999998</v>
      </c>
      <c r="K32" s="62">
        <f t="shared" si="4"/>
        <v>50.128999999999998</v>
      </c>
      <c r="L32" s="62">
        <f t="shared" si="4"/>
        <v>53.024000000000001</v>
      </c>
      <c r="M32" s="62">
        <f t="shared" si="4"/>
        <v>63.762</v>
      </c>
      <c r="N32" s="62">
        <f t="shared" si="4"/>
        <v>59.725999999999999</v>
      </c>
      <c r="O32" s="62">
        <f t="shared" si="4"/>
        <v>66.308000000000007</v>
      </c>
      <c r="P32" s="62">
        <f t="shared" si="4"/>
        <v>54.223999999999997</v>
      </c>
      <c r="Q32" s="62">
        <f t="shared" si="4"/>
        <v>20.344999999999999</v>
      </c>
      <c r="R32" s="62">
        <f t="shared" si="4"/>
        <v>71.462000000000003</v>
      </c>
      <c r="S32" s="62">
        <f t="shared" si="4"/>
        <v>47.036999999999999</v>
      </c>
      <c r="T32" s="62">
        <f t="shared" si="4"/>
        <v>38.75</v>
      </c>
      <c r="U32" s="62">
        <f t="shared" si="4"/>
        <v>5.34</v>
      </c>
      <c r="V32" s="62">
        <f t="shared" si="4"/>
        <v>12.119</v>
      </c>
      <c r="W32" s="62">
        <f t="shared" si="4"/>
        <v>9.6379999999999999</v>
      </c>
      <c r="X32" s="62">
        <f t="shared" si="4"/>
        <v>13.891</v>
      </c>
      <c r="Y32" s="62">
        <f t="shared" si="4"/>
        <v>15.489000000000001</v>
      </c>
      <c r="Z32" s="63" t="str">
        <f t="shared" si="4"/>
        <v/>
      </c>
      <c r="AA32" s="64">
        <f>SUM(AA29:AA31)</f>
        <v>1020.1280000000002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44.62</v>
      </c>
      <c r="C52" s="88">
        <f t="shared" si="10"/>
        <v>46.457999999999998</v>
      </c>
      <c r="D52" s="88">
        <f t="shared" si="10"/>
        <v>63.234999999999999</v>
      </c>
      <c r="E52" s="88">
        <f t="shared" si="10"/>
        <v>59.814999999999998</v>
      </c>
      <c r="F52" s="88">
        <f t="shared" si="10"/>
        <v>53.707999999999998</v>
      </c>
      <c r="G52" s="88">
        <f t="shared" si="10"/>
        <v>50.698</v>
      </c>
      <c r="H52" s="88">
        <f t="shared" si="10"/>
        <v>50.779000000000003</v>
      </c>
      <c r="I52" s="88">
        <f t="shared" si="10"/>
        <v>35.622</v>
      </c>
      <c r="J52" s="88">
        <f t="shared" si="10"/>
        <v>33.949000000000005</v>
      </c>
      <c r="K52" s="88">
        <f t="shared" si="10"/>
        <v>50.129000000000005</v>
      </c>
      <c r="L52" s="88">
        <f t="shared" si="10"/>
        <v>53.023999999999994</v>
      </c>
      <c r="M52" s="88">
        <f t="shared" si="10"/>
        <v>63.762</v>
      </c>
      <c r="N52" s="88">
        <f t="shared" si="10"/>
        <v>59.725999999999999</v>
      </c>
      <c r="O52" s="88">
        <f t="shared" si="10"/>
        <v>66.307999999999993</v>
      </c>
      <c r="P52" s="88">
        <f t="shared" si="10"/>
        <v>54.223999999999997</v>
      </c>
      <c r="Q52" s="88">
        <f t="shared" si="10"/>
        <v>20.344999999999999</v>
      </c>
      <c r="R52" s="88">
        <f t="shared" si="10"/>
        <v>71.462000000000003</v>
      </c>
      <c r="S52" s="88">
        <f t="shared" si="10"/>
        <v>47.036999999999999</v>
      </c>
      <c r="T52" s="88">
        <f t="shared" si="10"/>
        <v>38.750000000000007</v>
      </c>
      <c r="U52" s="88">
        <f t="shared" si="10"/>
        <v>5.34</v>
      </c>
      <c r="V52" s="88">
        <f t="shared" si="10"/>
        <v>12.119</v>
      </c>
      <c r="W52" s="88">
        <f t="shared" si="10"/>
        <v>9.6379999999999999</v>
      </c>
      <c r="X52" s="88">
        <f t="shared" si="10"/>
        <v>13.891000000000002</v>
      </c>
      <c r="Y52" s="88">
        <f t="shared" si="10"/>
        <v>15.489000000000001</v>
      </c>
      <c r="Z52" s="89" t="str">
        <f t="shared" si="10"/>
        <v/>
      </c>
      <c r="AA52" s="104">
        <f>SUM(B52:Z52)</f>
        <v>1020.1280000000002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44.62</v>
      </c>
      <c r="C4" s="18">
        <v>46.457999999999998</v>
      </c>
      <c r="D4" s="18">
        <v>63.235000000000007</v>
      </c>
      <c r="E4" s="18">
        <v>59.815000000000012</v>
      </c>
      <c r="F4" s="18">
        <v>53.707999999999998</v>
      </c>
      <c r="G4" s="18">
        <v>50.698</v>
      </c>
      <c r="H4" s="18">
        <v>50.779000000000003</v>
      </c>
      <c r="I4" s="18">
        <v>35.622</v>
      </c>
      <c r="J4" s="18">
        <v>33.948999999999998</v>
      </c>
      <c r="K4" s="18">
        <v>50.128999999999998</v>
      </c>
      <c r="L4" s="18">
        <v>53.024000000000001</v>
      </c>
      <c r="M4" s="18">
        <v>63.761999999999993</v>
      </c>
      <c r="N4" s="18">
        <v>59.725999999999999</v>
      </c>
      <c r="O4" s="18">
        <v>66.307999999999993</v>
      </c>
      <c r="P4" s="18">
        <v>54.223999999999997</v>
      </c>
      <c r="Q4" s="18">
        <v>20.344999999999999</v>
      </c>
      <c r="R4" s="18">
        <v>71.462000000000003</v>
      </c>
      <c r="S4" s="18">
        <v>47.037000000000006</v>
      </c>
      <c r="T4" s="18">
        <v>38.75</v>
      </c>
      <c r="U4" s="18">
        <v>5.3400000000000007</v>
      </c>
      <c r="V4" s="18">
        <v>12.119</v>
      </c>
      <c r="W4" s="18">
        <v>9.6379999999999981</v>
      </c>
      <c r="X4" s="18">
        <v>13.891</v>
      </c>
      <c r="Y4" s="18">
        <v>15.488999999999999</v>
      </c>
      <c r="Z4" s="19"/>
      <c r="AA4" s="20">
        <f>SUM(B4:Z4)</f>
        <v>1020.1280000000002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111.58</v>
      </c>
      <c r="C7" s="28">
        <v>119.35</v>
      </c>
      <c r="D7" s="28">
        <v>95.93</v>
      </c>
      <c r="E7" s="28">
        <v>91</v>
      </c>
      <c r="F7" s="28">
        <v>86.96</v>
      </c>
      <c r="G7" s="28">
        <v>86.03</v>
      </c>
      <c r="H7" s="28">
        <v>86.1</v>
      </c>
      <c r="I7" s="28">
        <v>78</v>
      </c>
      <c r="J7" s="28">
        <v>72.5</v>
      </c>
      <c r="K7" s="28">
        <v>72.81</v>
      </c>
      <c r="L7" s="28">
        <v>30.71</v>
      </c>
      <c r="M7" s="28">
        <v>12.5</v>
      </c>
      <c r="N7" s="28">
        <v>11.8</v>
      </c>
      <c r="O7" s="28">
        <v>7.39</v>
      </c>
      <c r="P7" s="28">
        <v>25.08</v>
      </c>
      <c r="Q7" s="28">
        <v>117.49</v>
      </c>
      <c r="R7" s="28">
        <v>85.5</v>
      </c>
      <c r="S7" s="28">
        <v>75.81</v>
      </c>
      <c r="T7" s="28">
        <v>91.17</v>
      </c>
      <c r="U7" s="28">
        <v>155.91</v>
      </c>
      <c r="V7" s="28">
        <v>175.46</v>
      </c>
      <c r="W7" s="28">
        <v>181.46</v>
      </c>
      <c r="X7" s="28">
        <v>150.80000000000001</v>
      </c>
      <c r="Y7" s="28">
        <v>91</v>
      </c>
      <c r="Z7" s="29"/>
      <c r="AA7" s="30">
        <f>IF(SUM(B7:Z7)&lt;&gt;0,AVERAGEIF(B7:Z7,"&lt;&gt;"""),"")</f>
        <v>88.014166666666668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26.042000000000002</v>
      </c>
      <c r="M13" s="52">
        <v>48</v>
      </c>
      <c r="N13" s="52">
        <v>48</v>
      </c>
      <c r="O13" s="52">
        <v>48</v>
      </c>
      <c r="P13" s="52">
        <v>48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218.042</v>
      </c>
    </row>
    <row r="14" spans="1:27" ht="24.95" customHeight="1" x14ac:dyDescent="0.2">
      <c r="A14" s="55" t="s">
        <v>10</v>
      </c>
      <c r="B14" s="56">
        <v>4.2169999999999996</v>
      </c>
      <c r="C14" s="57">
        <v>4.0579999999999998</v>
      </c>
      <c r="D14" s="57">
        <v>7.2290000000000001</v>
      </c>
      <c r="E14" s="57">
        <v>12.653</v>
      </c>
      <c r="F14" s="57">
        <v>11.209</v>
      </c>
      <c r="G14" s="57">
        <v>10.507000000000001</v>
      </c>
      <c r="H14" s="57">
        <v>16.186999999999998</v>
      </c>
      <c r="I14" s="57">
        <v>23.134999999999998</v>
      </c>
      <c r="J14" s="57">
        <v>32.249000000000002</v>
      </c>
      <c r="K14" s="57">
        <v>50.125999999999998</v>
      </c>
      <c r="L14" s="57">
        <v>26.981999999999999</v>
      </c>
      <c r="M14" s="57">
        <v>15.761999999999999</v>
      </c>
      <c r="N14" s="57">
        <v>11.725999999999999</v>
      </c>
      <c r="O14" s="57">
        <v>18.308</v>
      </c>
      <c r="P14" s="57">
        <v>0.63500000000000001</v>
      </c>
      <c r="Q14" s="57">
        <v>20.344999999999999</v>
      </c>
      <c r="R14" s="57">
        <v>62.292999999999999</v>
      </c>
      <c r="S14" s="57">
        <v>27.49</v>
      </c>
      <c r="T14" s="57">
        <v>16.264999999999997</v>
      </c>
      <c r="U14" s="57">
        <v>0.35</v>
      </c>
      <c r="V14" s="57"/>
      <c r="W14" s="57">
        <v>1.65</v>
      </c>
      <c r="X14" s="57">
        <v>0.63</v>
      </c>
      <c r="Y14" s="57">
        <v>5.4980000000000002</v>
      </c>
      <c r="Z14" s="58"/>
      <c r="AA14" s="59">
        <f t="shared" si="0"/>
        <v>379.50399999999996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4.2169999999999996</v>
      </c>
      <c r="C16" s="62">
        <f t="shared" ref="C16:Z16" si="1">IF(LEN(C$2)&gt;0,SUM(C10:C15),"")</f>
        <v>4.0579999999999998</v>
      </c>
      <c r="D16" s="62">
        <f t="shared" si="1"/>
        <v>7.2290000000000001</v>
      </c>
      <c r="E16" s="62">
        <f t="shared" si="1"/>
        <v>12.653</v>
      </c>
      <c r="F16" s="62">
        <f t="shared" si="1"/>
        <v>11.209</v>
      </c>
      <c r="G16" s="62">
        <f t="shared" si="1"/>
        <v>10.507000000000001</v>
      </c>
      <c r="H16" s="62">
        <f t="shared" si="1"/>
        <v>16.186999999999998</v>
      </c>
      <c r="I16" s="62">
        <f t="shared" si="1"/>
        <v>23.134999999999998</v>
      </c>
      <c r="J16" s="62">
        <f t="shared" si="1"/>
        <v>32.249000000000002</v>
      </c>
      <c r="K16" s="62">
        <f t="shared" si="1"/>
        <v>50.125999999999998</v>
      </c>
      <c r="L16" s="62">
        <f t="shared" si="1"/>
        <v>53.024000000000001</v>
      </c>
      <c r="M16" s="62">
        <f t="shared" si="1"/>
        <v>63.762</v>
      </c>
      <c r="N16" s="62">
        <f t="shared" si="1"/>
        <v>59.725999999999999</v>
      </c>
      <c r="O16" s="62">
        <f t="shared" si="1"/>
        <v>66.307999999999993</v>
      </c>
      <c r="P16" s="62">
        <f t="shared" si="1"/>
        <v>48.634999999999998</v>
      </c>
      <c r="Q16" s="62">
        <f t="shared" si="1"/>
        <v>20.344999999999999</v>
      </c>
      <c r="R16" s="62">
        <f t="shared" si="1"/>
        <v>62.292999999999999</v>
      </c>
      <c r="S16" s="62">
        <f t="shared" si="1"/>
        <v>27.49</v>
      </c>
      <c r="T16" s="62">
        <f t="shared" si="1"/>
        <v>16.264999999999997</v>
      </c>
      <c r="U16" s="62">
        <f t="shared" si="1"/>
        <v>0.35</v>
      </c>
      <c r="V16" s="62">
        <f t="shared" si="1"/>
        <v>0</v>
      </c>
      <c r="W16" s="62">
        <f t="shared" si="1"/>
        <v>1.65</v>
      </c>
      <c r="X16" s="62">
        <f t="shared" si="1"/>
        <v>0.63</v>
      </c>
      <c r="Y16" s="62">
        <f t="shared" si="1"/>
        <v>5.4980000000000002</v>
      </c>
      <c r="Z16" s="63" t="str">
        <f t="shared" si="1"/>
        <v/>
      </c>
      <c r="AA16" s="64">
        <f>SUM(AA10:AA15)</f>
        <v>597.54599999999994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9.7919999999999998</v>
      </c>
      <c r="C20" s="77">
        <v>8.3670000000000009</v>
      </c>
      <c r="D20" s="77">
        <v>18.310000000000002</v>
      </c>
      <c r="E20" s="77">
        <v>16.242000000000001</v>
      </c>
      <c r="F20" s="77">
        <v>11.279</v>
      </c>
      <c r="G20" s="77">
        <v>10.337</v>
      </c>
      <c r="H20" s="77">
        <v>8.8019999999999996</v>
      </c>
      <c r="I20" s="77">
        <v>6.5990000000000002</v>
      </c>
      <c r="J20" s="77">
        <v>1.7</v>
      </c>
      <c r="K20" s="77"/>
      <c r="L20" s="77"/>
      <c r="M20" s="77"/>
      <c r="N20" s="77"/>
      <c r="O20" s="77"/>
      <c r="P20" s="77">
        <v>2.0110000000000001</v>
      </c>
      <c r="Q20" s="77"/>
      <c r="R20" s="77">
        <v>2.5</v>
      </c>
      <c r="S20" s="77">
        <v>4.9269999999999996</v>
      </c>
      <c r="T20" s="77">
        <v>5.0119999999999996</v>
      </c>
      <c r="U20" s="77"/>
      <c r="V20" s="77">
        <v>3.2190000000000003</v>
      </c>
      <c r="W20" s="77">
        <v>0.03</v>
      </c>
      <c r="X20" s="77">
        <v>4.6180000000000003</v>
      </c>
      <c r="Y20" s="77">
        <v>8.004999999999999</v>
      </c>
      <c r="Z20" s="78"/>
      <c r="AA20" s="79">
        <f t="shared" si="2"/>
        <v>121.74999999999997</v>
      </c>
    </row>
    <row r="21" spans="1:27" ht="24.95" customHeight="1" x14ac:dyDescent="0.2">
      <c r="A21" s="75" t="s">
        <v>16</v>
      </c>
      <c r="B21" s="80">
        <v>30.611000000000001</v>
      </c>
      <c r="C21" s="81">
        <v>34.033000000000001</v>
      </c>
      <c r="D21" s="81">
        <v>37.696000000000005</v>
      </c>
      <c r="E21" s="81">
        <v>30.92</v>
      </c>
      <c r="F21" s="81">
        <v>31.22</v>
      </c>
      <c r="G21" s="81">
        <v>29.853999999999999</v>
      </c>
      <c r="H21" s="81">
        <v>25.79</v>
      </c>
      <c r="I21" s="81">
        <v>5.8879999999999999</v>
      </c>
      <c r="J21" s="81"/>
      <c r="K21" s="81">
        <v>3.0000000000000001E-3</v>
      </c>
      <c r="L21" s="81"/>
      <c r="M21" s="81"/>
      <c r="N21" s="81"/>
      <c r="O21" s="81"/>
      <c r="P21" s="81">
        <v>3.5779999999999998</v>
      </c>
      <c r="Q21" s="81"/>
      <c r="R21" s="81">
        <v>6.6690000000000005</v>
      </c>
      <c r="S21" s="81">
        <v>14.620000000000001</v>
      </c>
      <c r="T21" s="81">
        <v>17.472999999999999</v>
      </c>
      <c r="U21" s="81">
        <v>4.99</v>
      </c>
      <c r="V21" s="81">
        <v>8.9</v>
      </c>
      <c r="W21" s="81">
        <v>7.9579999999999993</v>
      </c>
      <c r="X21" s="81">
        <v>8.6430000000000007</v>
      </c>
      <c r="Y21" s="81">
        <v>1.986</v>
      </c>
      <c r="Z21" s="78"/>
      <c r="AA21" s="79">
        <f t="shared" si="2"/>
        <v>300.83199999999999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40.402999999999999</v>
      </c>
      <c r="C26" s="88">
        <f t="shared" ref="C26:Z26" si="3">IF(LEN(C$2)&gt;0,SUM(C19:C25),"")</f>
        <v>42.400000000000006</v>
      </c>
      <c r="D26" s="88">
        <f t="shared" si="3"/>
        <v>56.006000000000007</v>
      </c>
      <c r="E26" s="88">
        <f t="shared" si="3"/>
        <v>47.162000000000006</v>
      </c>
      <c r="F26" s="88">
        <f t="shared" si="3"/>
        <v>42.498999999999995</v>
      </c>
      <c r="G26" s="88">
        <f t="shared" si="3"/>
        <v>40.191000000000003</v>
      </c>
      <c r="H26" s="88">
        <f t="shared" si="3"/>
        <v>34.591999999999999</v>
      </c>
      <c r="I26" s="88">
        <f t="shared" si="3"/>
        <v>12.487</v>
      </c>
      <c r="J26" s="88">
        <f t="shared" si="3"/>
        <v>1.7</v>
      </c>
      <c r="K26" s="88">
        <f t="shared" si="3"/>
        <v>3.0000000000000001E-3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5.5890000000000004</v>
      </c>
      <c r="Q26" s="88">
        <f t="shared" si="3"/>
        <v>0</v>
      </c>
      <c r="R26" s="88">
        <f t="shared" si="3"/>
        <v>9.1690000000000005</v>
      </c>
      <c r="S26" s="88">
        <f t="shared" si="3"/>
        <v>19.547000000000001</v>
      </c>
      <c r="T26" s="88">
        <f t="shared" si="3"/>
        <v>22.484999999999999</v>
      </c>
      <c r="U26" s="88">
        <f t="shared" si="3"/>
        <v>4.99</v>
      </c>
      <c r="V26" s="88">
        <f t="shared" si="3"/>
        <v>12.119</v>
      </c>
      <c r="W26" s="88">
        <f t="shared" si="3"/>
        <v>7.9879999999999995</v>
      </c>
      <c r="X26" s="88">
        <f t="shared" si="3"/>
        <v>13.261000000000001</v>
      </c>
      <c r="Y26" s="88">
        <f t="shared" si="3"/>
        <v>9.9909999999999997</v>
      </c>
      <c r="Z26" s="89" t="str">
        <f t="shared" si="3"/>
        <v/>
      </c>
      <c r="AA26" s="90">
        <f>SUM(AA19:AA25)</f>
        <v>422.58199999999999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44.62</v>
      </c>
      <c r="C30" s="77">
        <v>46.457999999999998</v>
      </c>
      <c r="D30" s="77">
        <v>63.234999999999999</v>
      </c>
      <c r="E30" s="77">
        <v>59.814999999999998</v>
      </c>
      <c r="F30" s="77">
        <v>53.707999999999998</v>
      </c>
      <c r="G30" s="77">
        <v>50.698</v>
      </c>
      <c r="H30" s="77">
        <v>50.779000000000003</v>
      </c>
      <c r="I30" s="77">
        <v>35.622</v>
      </c>
      <c r="J30" s="77">
        <v>33.948999999999998</v>
      </c>
      <c r="K30" s="77">
        <v>50.128999999999998</v>
      </c>
      <c r="L30" s="77">
        <v>53.024000000000001</v>
      </c>
      <c r="M30" s="77">
        <v>63.762</v>
      </c>
      <c r="N30" s="77">
        <v>59.725999999999999</v>
      </c>
      <c r="O30" s="77">
        <v>66.308000000000007</v>
      </c>
      <c r="P30" s="77">
        <v>54.223999999999997</v>
      </c>
      <c r="Q30" s="77">
        <v>20.344999999999999</v>
      </c>
      <c r="R30" s="77">
        <v>71.462000000000003</v>
      </c>
      <c r="S30" s="77">
        <v>47.036999999999999</v>
      </c>
      <c r="T30" s="77">
        <v>38.75</v>
      </c>
      <c r="U30" s="77">
        <v>5.34</v>
      </c>
      <c r="V30" s="77">
        <v>12.119</v>
      </c>
      <c r="W30" s="77">
        <v>9.6379999999999999</v>
      </c>
      <c r="X30" s="77">
        <v>13.891</v>
      </c>
      <c r="Y30" s="77">
        <v>15.489000000000001</v>
      </c>
      <c r="Z30" s="78"/>
      <c r="AA30" s="79">
        <f>SUM(B30:Z30)</f>
        <v>1020.1280000000002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44.62</v>
      </c>
      <c r="C32" s="62">
        <f t="shared" ref="C32:Z32" si="4">IF(LEN(C$2)&gt;0,SUM(C29:C31),"")</f>
        <v>46.457999999999998</v>
      </c>
      <c r="D32" s="62">
        <f t="shared" si="4"/>
        <v>63.234999999999999</v>
      </c>
      <c r="E32" s="62">
        <f t="shared" si="4"/>
        <v>59.814999999999998</v>
      </c>
      <c r="F32" s="62">
        <f t="shared" si="4"/>
        <v>53.707999999999998</v>
      </c>
      <c r="G32" s="62">
        <f t="shared" si="4"/>
        <v>50.698</v>
      </c>
      <c r="H32" s="62">
        <f t="shared" si="4"/>
        <v>50.779000000000003</v>
      </c>
      <c r="I32" s="62">
        <f t="shared" si="4"/>
        <v>35.622</v>
      </c>
      <c r="J32" s="62">
        <f t="shared" si="4"/>
        <v>33.948999999999998</v>
      </c>
      <c r="K32" s="62">
        <f t="shared" si="4"/>
        <v>50.128999999999998</v>
      </c>
      <c r="L32" s="62">
        <f t="shared" si="4"/>
        <v>53.024000000000001</v>
      </c>
      <c r="M32" s="62">
        <f t="shared" si="4"/>
        <v>63.762</v>
      </c>
      <c r="N32" s="62">
        <f t="shared" si="4"/>
        <v>59.725999999999999</v>
      </c>
      <c r="O32" s="62">
        <f t="shared" si="4"/>
        <v>66.308000000000007</v>
      </c>
      <c r="P32" s="62">
        <f t="shared" si="4"/>
        <v>54.223999999999997</v>
      </c>
      <c r="Q32" s="62">
        <f t="shared" si="4"/>
        <v>20.344999999999999</v>
      </c>
      <c r="R32" s="62">
        <f t="shared" si="4"/>
        <v>71.462000000000003</v>
      </c>
      <c r="S32" s="62">
        <f t="shared" si="4"/>
        <v>47.036999999999999</v>
      </c>
      <c r="T32" s="62">
        <f t="shared" si="4"/>
        <v>38.75</v>
      </c>
      <c r="U32" s="62">
        <f t="shared" si="4"/>
        <v>5.34</v>
      </c>
      <c r="V32" s="62">
        <f t="shared" si="4"/>
        <v>12.119</v>
      </c>
      <c r="W32" s="62">
        <f t="shared" si="4"/>
        <v>9.6379999999999999</v>
      </c>
      <c r="X32" s="62">
        <f t="shared" si="4"/>
        <v>13.891</v>
      </c>
      <c r="Y32" s="62">
        <f t="shared" si="4"/>
        <v>15.489000000000001</v>
      </c>
      <c r="Z32" s="63" t="str">
        <f t="shared" si="4"/>
        <v/>
      </c>
      <c r="AA32" s="64">
        <f>SUM(AA29:AA31)</f>
        <v>1020.1280000000002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44.62</v>
      </c>
      <c r="C52" s="88">
        <f t="shared" ref="C52:Z52" si="10">IF(LEN(C$2)&gt;0,SUM(C10:C15)+C26+C40,"")</f>
        <v>46.458000000000006</v>
      </c>
      <c r="D52" s="88">
        <f t="shared" si="10"/>
        <v>63.235000000000007</v>
      </c>
      <c r="E52" s="88">
        <f t="shared" si="10"/>
        <v>59.815000000000005</v>
      </c>
      <c r="F52" s="88">
        <f t="shared" si="10"/>
        <v>53.707999999999998</v>
      </c>
      <c r="G52" s="88">
        <f t="shared" si="10"/>
        <v>50.698000000000008</v>
      </c>
      <c r="H52" s="88">
        <f t="shared" si="10"/>
        <v>50.778999999999996</v>
      </c>
      <c r="I52" s="88">
        <f t="shared" si="10"/>
        <v>35.622</v>
      </c>
      <c r="J52" s="88">
        <f t="shared" si="10"/>
        <v>33.949000000000005</v>
      </c>
      <c r="K52" s="88">
        <f t="shared" si="10"/>
        <v>50.128999999999998</v>
      </c>
      <c r="L52" s="88">
        <f t="shared" si="10"/>
        <v>53.024000000000001</v>
      </c>
      <c r="M52" s="88">
        <f t="shared" si="10"/>
        <v>63.762</v>
      </c>
      <c r="N52" s="88">
        <f t="shared" si="10"/>
        <v>59.725999999999999</v>
      </c>
      <c r="O52" s="88">
        <f t="shared" si="10"/>
        <v>66.307999999999993</v>
      </c>
      <c r="P52" s="88">
        <f t="shared" si="10"/>
        <v>54.223999999999997</v>
      </c>
      <c r="Q52" s="88">
        <f t="shared" si="10"/>
        <v>20.344999999999999</v>
      </c>
      <c r="R52" s="88">
        <f t="shared" si="10"/>
        <v>71.462000000000003</v>
      </c>
      <c r="S52" s="88">
        <f t="shared" si="10"/>
        <v>47.036999999999999</v>
      </c>
      <c r="T52" s="88">
        <f t="shared" si="10"/>
        <v>38.75</v>
      </c>
      <c r="U52" s="88">
        <f t="shared" si="10"/>
        <v>5.34</v>
      </c>
      <c r="V52" s="88">
        <f t="shared" si="10"/>
        <v>12.119</v>
      </c>
      <c r="W52" s="88">
        <f t="shared" si="10"/>
        <v>9.6379999999999999</v>
      </c>
      <c r="X52" s="88">
        <f t="shared" si="10"/>
        <v>13.891000000000002</v>
      </c>
      <c r="Y52" s="88">
        <f t="shared" si="10"/>
        <v>15.489000000000001</v>
      </c>
      <c r="Z52" s="89" t="str">
        <f t="shared" si="10"/>
        <v/>
      </c>
      <c r="AA52" s="104">
        <f>SUM(B52:Z52)</f>
        <v>1020.1280000000002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111.58</v>
      </c>
      <c r="C7" s="117">
        <v>119.35</v>
      </c>
      <c r="D7" s="117">
        <v>95.93</v>
      </c>
      <c r="E7" s="117">
        <v>91</v>
      </c>
      <c r="F7" s="117">
        <v>86.96</v>
      </c>
      <c r="G7" s="117">
        <v>86.03</v>
      </c>
      <c r="H7" s="117">
        <v>86.1</v>
      </c>
      <c r="I7" s="117">
        <v>78</v>
      </c>
      <c r="J7" s="117">
        <v>72.5</v>
      </c>
      <c r="K7" s="117">
        <v>72.81</v>
      </c>
      <c r="L7" s="117">
        <v>30.71</v>
      </c>
      <c r="M7" s="117">
        <v>12.5</v>
      </c>
      <c r="N7" s="117">
        <v>11.8</v>
      </c>
      <c r="O7" s="117">
        <v>7.39</v>
      </c>
      <c r="P7" s="117">
        <v>25.08</v>
      </c>
      <c r="Q7" s="117">
        <v>117.49</v>
      </c>
      <c r="R7" s="117">
        <v>85.5</v>
      </c>
      <c r="S7" s="117">
        <v>75.81</v>
      </c>
      <c r="T7" s="117">
        <v>91.17</v>
      </c>
      <c r="U7" s="117">
        <v>155.91</v>
      </c>
      <c r="V7" s="117">
        <v>175.46</v>
      </c>
      <c r="W7" s="117">
        <v>181.46</v>
      </c>
      <c r="X7" s="117">
        <v>150.80000000000001</v>
      </c>
      <c r="Y7" s="117">
        <v>91</v>
      </c>
      <c r="Z7" s="118"/>
      <c r="AA7" s="119">
        <f>IF(SUM(B7:Z7)&lt;&gt;0,AVERAGEIF(B7:Z7,"&lt;&gt;"""),"")</f>
        <v>88.014166666666668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2024-06-15T20:34:19Z</dcterms:created>
  <dcterms:modified xsi:type="dcterms:W3CDTF">2024-06-15T20:34:21Z</dcterms:modified>
</cp:coreProperties>
</file>