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<sst xmlns="http://schemas.openxmlformats.org/spreadsheetml/2006/main" count="119" uniqueCount="54">
  <si>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14/06/2024 23:37:32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</si>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</sst>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595-4E2E-B97D-88AA0E0A4D8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9">
                  <c:v>12.385999999999999</c:v>
                </c:pt>
                <c:pt idx="21">
                  <c:v>14.464</c:v>
                </c:pt>
                <c:pt idx="23">
                  <c:v>21.315999999999999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95-4E2E-B97D-88AA0E0A4D8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3</c:v>
                </c:pt>
                <c:pt idx="1">
                  <c:v>3</c:v>
                </c:pt>
                <c:pt idx="5">
                  <c:v>8.0000000000000002E-3</c:v>
                </c:pt>
                <c:pt idx="6">
                  <c:v>3.0609999999999999</c:v>
                </c:pt>
                <c:pt idx="7">
                  <c:v>3.6739999999999999</c:v>
                </c:pt>
                <c:pt idx="8">
                  <c:v>3.6659999999999999</c:v>
                </c:pt>
                <c:pt idx="9">
                  <c:v>3.597</c:v>
                </c:pt>
                <c:pt idx="10">
                  <c:v>3.548</c:v>
                </c:pt>
                <c:pt idx="11">
                  <c:v>3.5150000000000001</c:v>
                </c:pt>
                <c:pt idx="18">
                  <c:v>1.1220000000000001</c:v>
                </c:pt>
                <c:pt idx="19">
                  <c:v>0.91300000000000003</c:v>
                </c:pt>
                <c:pt idx="20">
                  <c:v>0.59399999999999997</c:v>
                </c:pt>
                <c:pt idx="21">
                  <c:v>4.04</c:v>
                </c:pt>
                <c:pt idx="22">
                  <c:v>7.15</c:v>
                </c:pt>
                <c:pt idx="23">
                  <c:v>1.83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95-4E2E-B97D-88AA0E0A4D8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1.2749999999999999</c:v>
                </c:pt>
                <c:pt idx="1">
                  <c:v>1.2769999999999999</c:v>
                </c:pt>
                <c:pt idx="2">
                  <c:v>0.78900000000000003</c:v>
                </c:pt>
                <c:pt idx="3">
                  <c:v>0.3</c:v>
                </c:pt>
                <c:pt idx="4">
                  <c:v>0.40600000000000003</c:v>
                </c:pt>
                <c:pt idx="5">
                  <c:v>0.41600000000000004</c:v>
                </c:pt>
                <c:pt idx="6">
                  <c:v>6.4779999999999998</c:v>
                </c:pt>
                <c:pt idx="7">
                  <c:v>8.9009999999999998</c:v>
                </c:pt>
                <c:pt idx="8">
                  <c:v>7.6029999999999998</c:v>
                </c:pt>
                <c:pt idx="9">
                  <c:v>13.477</c:v>
                </c:pt>
                <c:pt idx="10">
                  <c:v>8.3889999999999993</c:v>
                </c:pt>
                <c:pt idx="11">
                  <c:v>8.0690000000000008</c:v>
                </c:pt>
                <c:pt idx="12">
                  <c:v>2.8839999999999999</c:v>
                </c:pt>
                <c:pt idx="13">
                  <c:v>4.03</c:v>
                </c:pt>
                <c:pt idx="14">
                  <c:v>2.891</c:v>
                </c:pt>
                <c:pt idx="16">
                  <c:v>3.516</c:v>
                </c:pt>
                <c:pt idx="17">
                  <c:v>4.1429999999999998</c:v>
                </c:pt>
                <c:pt idx="18">
                  <c:v>4.8209999999999997</c:v>
                </c:pt>
                <c:pt idx="20">
                  <c:v>1.82</c:v>
                </c:pt>
                <c:pt idx="21">
                  <c:v>2.5229999999999997</c:v>
                </c:pt>
                <c:pt idx="22">
                  <c:v>3.4340000000000002</c:v>
                </c:pt>
                <c:pt idx="23">
                  <c:v>0.23899999999999999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95-4E2E-B97D-88AA0E0A4D8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595-4E2E-B97D-88AA0E0A4D8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595-4E2E-B97D-88AA0E0A4D8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595-4E2E-B97D-88AA0E0A4D8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595-4E2E-B97D-88AA0E0A4D8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595-4E2E-B97D-88AA0E0A4D8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1.355</c:v>
                </c:pt>
                <c:pt idx="1">
                  <c:v>1.3480000000000001</c:v>
                </c:pt>
                <c:pt idx="2">
                  <c:v>3.319</c:v>
                </c:pt>
                <c:pt idx="9">
                  <c:v>6.1829999999999998</c:v>
                </c:pt>
                <c:pt idx="12">
                  <c:v>17.472999999999999</c:v>
                </c:pt>
                <c:pt idx="13">
                  <c:v>19.146000000000001</c:v>
                </c:pt>
                <c:pt idx="14">
                  <c:v>23.03</c:v>
                </c:pt>
                <c:pt idx="15">
                  <c:v>28.042000000000002</c:v>
                </c:pt>
                <c:pt idx="16">
                  <c:v>20.486999999999998</c:v>
                </c:pt>
                <c:pt idx="17">
                  <c:v>9.4740000000000002</c:v>
                </c:pt>
                <c:pt idx="20">
                  <c:v>11.467000000000001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595-4E2E-B97D-88AA0E0A4D8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595-4E2E-B97D-88AA0E0A4D8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7.6669999999999998</c:v>
                </c:pt>
                <c:pt idx="1">
                  <c:v>7.5939999999999994</c:v>
                </c:pt>
                <c:pt idx="2">
                  <c:v>7.7530000000000001</c:v>
                </c:pt>
                <c:pt idx="3">
                  <c:v>5.3709999999999996</c:v>
                </c:pt>
                <c:pt idx="4">
                  <c:v>4.7110000000000003</c:v>
                </c:pt>
                <c:pt idx="5">
                  <c:v>8.9559999999999995</c:v>
                </c:pt>
                <c:pt idx="6">
                  <c:v>0.79200000000000004</c:v>
                </c:pt>
                <c:pt idx="7">
                  <c:v>2.8010000000000002</c:v>
                </c:pt>
                <c:pt idx="8">
                  <c:v>17.242000000000001</c:v>
                </c:pt>
                <c:pt idx="9">
                  <c:v>2.294</c:v>
                </c:pt>
                <c:pt idx="10">
                  <c:v>12.167</c:v>
                </c:pt>
                <c:pt idx="11">
                  <c:v>14.716000000000001</c:v>
                </c:pt>
                <c:pt idx="12">
                  <c:v>15.395</c:v>
                </c:pt>
                <c:pt idx="13">
                  <c:v>15.007999999999999</c:v>
                </c:pt>
                <c:pt idx="14">
                  <c:v>3.972</c:v>
                </c:pt>
                <c:pt idx="15">
                  <c:v>2.9960000000000004</c:v>
                </c:pt>
                <c:pt idx="16">
                  <c:v>1.9450000000000001</c:v>
                </c:pt>
                <c:pt idx="17">
                  <c:v>1.3</c:v>
                </c:pt>
                <c:pt idx="18">
                  <c:v>5.3620000000000001</c:v>
                </c:pt>
                <c:pt idx="19">
                  <c:v>0.85</c:v>
                </c:pt>
                <c:pt idx="20">
                  <c:v>0.78</c:v>
                </c:pt>
                <c:pt idx="21">
                  <c:v>0.9</c:v>
                </c:pt>
                <c:pt idx="22">
                  <c:v>1.8900000000000001</c:v>
                </c:pt>
                <c:pt idx="23">
                  <c:v>0.87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595-4E2E-B97D-88AA0E0A4D8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595-4E2E-B97D-88AA0E0A4D8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14.358000000000001</c:v>
                </c:pt>
                <c:pt idx="21">
                  <c:v>7.4349999999999996</c:v>
                </c:pt>
                <c:pt idx="22">
                  <c:v>9.2750000000000004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595-4E2E-B97D-88AA0E0A4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77.61</c:v>
                </c:pt>
                <c:pt idx="1">
                  <c:v>77.61</c:v>
                </c:pt>
                <c:pt idx="2">
                  <c:v>78.489999999999995</c:v>
                </c:pt>
                <c:pt idx="3">
                  <c:v>74.59</c:v>
                </c:pt>
                <c:pt idx="4">
                  <c:v>74.040000000000006</c:v>
                </c:pt>
                <c:pt idx="5">
                  <c:v>73.36</c:v>
                </c:pt>
                <c:pt idx="6">
                  <c:v>83.26</c:v>
                </c:pt>
                <c:pt idx="7">
                  <c:v>82.8</c:v>
                </c:pt>
                <c:pt idx="8">
                  <c:v>67.510000000000005</c:v>
                </c:pt>
                <c:pt idx="9">
                  <c:v>75</c:v>
                </c:pt>
                <c:pt idx="10">
                  <c:v>54</c:v>
                </c:pt>
                <c:pt idx="11">
                  <c:v>54.66</c:v>
                </c:pt>
                <c:pt idx="12">
                  <c:v>109</c:v>
                </c:pt>
                <c:pt idx="13">
                  <c:v>109</c:v>
                </c:pt>
                <c:pt idx="14">
                  <c:v>109</c:v>
                </c:pt>
                <c:pt idx="15">
                  <c:v>93.67</c:v>
                </c:pt>
                <c:pt idx="16">
                  <c:v>87.23</c:v>
                </c:pt>
                <c:pt idx="17">
                  <c:v>83</c:v>
                </c:pt>
                <c:pt idx="18">
                  <c:v>112</c:v>
                </c:pt>
                <c:pt idx="19">
                  <c:v>121.74</c:v>
                </c:pt>
                <c:pt idx="20">
                  <c:v>153.44</c:v>
                </c:pt>
                <c:pt idx="21">
                  <c:v>147.94999999999999</c:v>
                </c:pt>
                <c:pt idx="22">
                  <c:v>152.44</c:v>
                </c:pt>
                <c:pt idx="23">
                  <c:v>67.510000000000005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595-4E2E-B97D-88AA0E0A4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D7A-4A61-BB61-B52DB72B392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D7A-4A61-BB61-B52DB72B392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2.2999999999999998</c:v>
                </c:pt>
                <c:pt idx="2">
                  <c:v>2.2999999999999998</c:v>
                </c:pt>
                <c:pt idx="3">
                  <c:v>2.2999999999999998</c:v>
                </c:pt>
                <c:pt idx="4">
                  <c:v>2.2999999999999998</c:v>
                </c:pt>
                <c:pt idx="5">
                  <c:v>2.2999999999999998</c:v>
                </c:pt>
                <c:pt idx="8">
                  <c:v>8.6460000000000008</c:v>
                </c:pt>
                <c:pt idx="9">
                  <c:v>10</c:v>
                </c:pt>
                <c:pt idx="10">
                  <c:v>2.9</c:v>
                </c:pt>
                <c:pt idx="12">
                  <c:v>10</c:v>
                </c:pt>
                <c:pt idx="13">
                  <c:v>10</c:v>
                </c:pt>
                <c:pt idx="14">
                  <c:v>1</c:v>
                </c:pt>
                <c:pt idx="15">
                  <c:v>3</c:v>
                </c:pt>
                <c:pt idx="16">
                  <c:v>5.5179999999999998</c:v>
                </c:pt>
                <c:pt idx="19">
                  <c:v>3</c:v>
                </c:pt>
                <c:pt idx="22">
                  <c:v>5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7A-4A61-BB61-B52DB72B392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7.6230000000000002</c:v>
                </c:pt>
                <c:pt idx="1">
                  <c:v>4.3019999999999996</c:v>
                </c:pt>
                <c:pt idx="2">
                  <c:v>1.9530000000000001</c:v>
                </c:pt>
                <c:pt idx="5">
                  <c:v>4.2300000000000004</c:v>
                </c:pt>
                <c:pt idx="8">
                  <c:v>6.93</c:v>
                </c:pt>
                <c:pt idx="10">
                  <c:v>1</c:v>
                </c:pt>
                <c:pt idx="11">
                  <c:v>4.4640000000000004</c:v>
                </c:pt>
                <c:pt idx="14">
                  <c:v>12.3</c:v>
                </c:pt>
                <c:pt idx="15">
                  <c:v>0.6</c:v>
                </c:pt>
                <c:pt idx="18">
                  <c:v>11.305</c:v>
                </c:pt>
                <c:pt idx="19">
                  <c:v>2.8860000000000001</c:v>
                </c:pt>
                <c:pt idx="20">
                  <c:v>26.825000000000003</c:v>
                </c:pt>
                <c:pt idx="21">
                  <c:v>20.834</c:v>
                </c:pt>
                <c:pt idx="22">
                  <c:v>11.622</c:v>
                </c:pt>
                <c:pt idx="23">
                  <c:v>2.4119999999999999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7A-4A61-BB61-B52DB72B392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D7A-4A61-BB61-B52DB72B392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D7A-4A61-BB61-B52DB72B392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D7A-4A61-BB61-B52DB72B392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D7A-4A61-BB61-B52DB72B392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D7A-4A61-BB61-B52DB72B392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D7A-4A61-BB61-B52DB72B392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D7A-4A61-BB61-B52DB72B392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5.6739999999999995</c:v>
                </c:pt>
                <c:pt idx="1">
                  <c:v>6.6170000000000009</c:v>
                </c:pt>
                <c:pt idx="2">
                  <c:v>7.6080000000000005</c:v>
                </c:pt>
                <c:pt idx="3">
                  <c:v>3.371</c:v>
                </c:pt>
                <c:pt idx="4">
                  <c:v>2.8170000000000002</c:v>
                </c:pt>
                <c:pt idx="5">
                  <c:v>2.8499999999999996</c:v>
                </c:pt>
                <c:pt idx="6">
                  <c:v>10.331</c:v>
                </c:pt>
                <c:pt idx="7">
                  <c:v>15.375999999999999</c:v>
                </c:pt>
                <c:pt idx="8">
                  <c:v>12.935</c:v>
                </c:pt>
                <c:pt idx="9">
                  <c:v>15.551</c:v>
                </c:pt>
                <c:pt idx="10">
                  <c:v>20.204000000000001</c:v>
                </c:pt>
                <c:pt idx="11">
                  <c:v>21.835999999999999</c:v>
                </c:pt>
                <c:pt idx="12">
                  <c:v>25.751999999999999</c:v>
                </c:pt>
                <c:pt idx="13">
                  <c:v>28.184000000000001</c:v>
                </c:pt>
                <c:pt idx="14">
                  <c:v>16.593</c:v>
                </c:pt>
                <c:pt idx="15">
                  <c:v>27.437999999999999</c:v>
                </c:pt>
                <c:pt idx="16">
                  <c:v>20.430000000000003</c:v>
                </c:pt>
                <c:pt idx="17">
                  <c:v>14.917</c:v>
                </c:pt>
                <c:pt idx="19">
                  <c:v>8.2630000000000017</c:v>
                </c:pt>
                <c:pt idx="20">
                  <c:v>2.194</c:v>
                </c:pt>
                <c:pt idx="21">
                  <c:v>8.5279999999999987</c:v>
                </c:pt>
                <c:pt idx="22">
                  <c:v>5.1269999999999998</c:v>
                </c:pt>
                <c:pt idx="23">
                  <c:v>8.843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D7A-4A61-BB61-B52DB72B392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D7A-4A61-BB61-B52DB72B392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D7A-4A61-BB61-B52DB72B39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77.61</c:v>
                </c:pt>
                <c:pt idx="1">
                  <c:v>77.61</c:v>
                </c:pt>
                <c:pt idx="2">
                  <c:v>78.489999999999995</c:v>
                </c:pt>
                <c:pt idx="3">
                  <c:v>74.59</c:v>
                </c:pt>
                <c:pt idx="4">
                  <c:v>74.040000000000006</c:v>
                </c:pt>
                <c:pt idx="5">
                  <c:v>73.36</c:v>
                </c:pt>
                <c:pt idx="6">
                  <c:v>83.26</c:v>
                </c:pt>
                <c:pt idx="7">
                  <c:v>82.8</c:v>
                </c:pt>
                <c:pt idx="8">
                  <c:v>67.510000000000005</c:v>
                </c:pt>
                <c:pt idx="9">
                  <c:v>75</c:v>
                </c:pt>
                <c:pt idx="10">
                  <c:v>54</c:v>
                </c:pt>
                <c:pt idx="11">
                  <c:v>54.66</c:v>
                </c:pt>
                <c:pt idx="12">
                  <c:v>109</c:v>
                </c:pt>
                <c:pt idx="13">
                  <c:v>109</c:v>
                </c:pt>
                <c:pt idx="14">
                  <c:v>109</c:v>
                </c:pt>
                <c:pt idx="15">
                  <c:v>93.67</c:v>
                </c:pt>
                <c:pt idx="16">
                  <c:v>87.23</c:v>
                </c:pt>
                <c:pt idx="17">
                  <c:v>83</c:v>
                </c:pt>
                <c:pt idx="18">
                  <c:v>112</c:v>
                </c:pt>
                <c:pt idx="19">
                  <c:v>121.74</c:v>
                </c:pt>
                <c:pt idx="20">
                  <c:v>153.44</c:v>
                </c:pt>
                <c:pt idx="21">
                  <c:v>147.94999999999999</c:v>
                </c:pt>
                <c:pt idx="22">
                  <c:v>152.44</c:v>
                </c:pt>
                <c:pt idx="23">
                  <c:v>67.510000000000005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D7A-4A61-BB61-B52DB72B39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13.297000000000001</v>
      </c>
      <c r="C4" s="18">
        <v>13.218999999999999</v>
      </c>
      <c r="D4" s="18">
        <v>11.860999999999999</v>
      </c>
      <c r="E4" s="18">
        <v>5.6709999999999994</v>
      </c>
      <c r="F4" s="18">
        <v>5.117</v>
      </c>
      <c r="G4" s="18">
        <v>9.379999999999999</v>
      </c>
      <c r="H4" s="18">
        <v>10.331</v>
      </c>
      <c r="I4" s="18">
        <v>15.375999999999999</v>
      </c>
      <c r="J4" s="18">
        <v>28.511000000000003</v>
      </c>
      <c r="K4" s="18">
        <v>25.550999999999998</v>
      </c>
      <c r="L4" s="18">
        <v>24.103999999999999</v>
      </c>
      <c r="M4" s="18">
        <v>26.3</v>
      </c>
      <c r="N4" s="18">
        <v>35.751999999999995</v>
      </c>
      <c r="O4" s="18">
        <v>38.183999999999997</v>
      </c>
      <c r="P4" s="18">
        <v>29.893000000000001</v>
      </c>
      <c r="Q4" s="18">
        <v>31.038</v>
      </c>
      <c r="R4" s="18">
        <v>25.948</v>
      </c>
      <c r="S4" s="18">
        <v>14.917</v>
      </c>
      <c r="T4" s="18">
        <v>11.305</v>
      </c>
      <c r="U4" s="18">
        <v>14.148999999999999</v>
      </c>
      <c r="V4" s="18">
        <v>29.018999999999998</v>
      </c>
      <c r="W4" s="18">
        <v>29.361999999999998</v>
      </c>
      <c r="X4" s="18">
        <v>21.749000000000002</v>
      </c>
      <c r="Y4" s="18">
        <v>24.254999999999999</v>
      </c>
      <c r="Z4" s="19"/>
      <c r="AA4" s="20">
        <f>SUM(B4:Z4)</f>
        <v>494.28900000000004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77.61</v>
      </c>
      <c r="C7" s="28">
        <v>77.61</v>
      </c>
      <c r="D7" s="28">
        <v>78.489999999999995</v>
      </c>
      <c r="E7" s="28">
        <v>74.59</v>
      </c>
      <c r="F7" s="28">
        <v>74.040000000000006</v>
      </c>
      <c r="G7" s="28">
        <v>73.36</v>
      </c>
      <c r="H7" s="28">
        <v>83.26</v>
      </c>
      <c r="I7" s="28">
        <v>82.8</v>
      </c>
      <c r="J7" s="28">
        <v>67.510000000000005</v>
      </c>
      <c r="K7" s="28">
        <v>75</v>
      </c>
      <c r="L7" s="28">
        <v>54</v>
      </c>
      <c r="M7" s="28">
        <v>54.66</v>
      </c>
      <c r="N7" s="28">
        <v>109</v>
      </c>
      <c r="O7" s="28">
        <v>109</v>
      </c>
      <c r="P7" s="28">
        <v>109</v>
      </c>
      <c r="Q7" s="28">
        <v>93.67</v>
      </c>
      <c r="R7" s="28">
        <v>87.23</v>
      </c>
      <c r="S7" s="28">
        <v>83</v>
      </c>
      <c r="T7" s="28">
        <v>112</v>
      </c>
      <c r="U7" s="28">
        <v>121.74</v>
      </c>
      <c r="V7" s="28">
        <v>153.44</v>
      </c>
      <c r="W7" s="28">
        <v>147.94999999999999</v>
      </c>
      <c r="X7" s="28">
        <v>152.44</v>
      </c>
      <c r="Y7" s="28">
        <v>67.510000000000005</v>
      </c>
      <c r="Z7" s="29"/>
      <c r="AA7" s="30">
        <f>IF(SUM(B7:Z7)&lt;&gt;0,AVERAGEIF(B7:Z7,"&lt;&gt;"""),"")</f>
        <v>92.454583333333346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1.355</v>
      </c>
      <c r="C12" s="52">
        <v>1.3480000000000001</v>
      </c>
      <c r="D12" s="52">
        <v>3.319</v>
      </c>
      <c r="E12" s="52"/>
      <c r="F12" s="52"/>
      <c r="G12" s="52"/>
      <c r="H12" s="52"/>
      <c r="I12" s="52"/>
      <c r="J12" s="52"/>
      <c r="K12" s="52">
        <v>6.1829999999999998</v>
      </c>
      <c r="L12" s="52"/>
      <c r="M12" s="52"/>
      <c r="N12" s="52">
        <v>17.472999999999999</v>
      </c>
      <c r="O12" s="52">
        <v>19.146000000000001</v>
      </c>
      <c r="P12" s="52">
        <v>23.03</v>
      </c>
      <c r="Q12" s="52">
        <v>28.042000000000002</v>
      </c>
      <c r="R12" s="52">
        <v>20.486999999999998</v>
      </c>
      <c r="S12" s="52">
        <v>9.4740000000000002</v>
      </c>
      <c r="T12" s="52"/>
      <c r="U12" s="52"/>
      <c r="V12" s="52">
        <v>11.467000000000001</v>
      </c>
      <c r="W12" s="52"/>
      <c r="X12" s="52"/>
      <c r="Y12" s="52"/>
      <c r="Z12" s="53"/>
      <c r="AA12" s="54">
        <f t="shared" si="0"/>
        <v>141.32400000000001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14.358000000000001</v>
      </c>
      <c r="W13" s="52">
        <v>7.4349999999999996</v>
      </c>
      <c r="X13" s="52">
        <v>9.2750000000000004</v>
      </c>
      <c r="Y13" s="52"/>
      <c r="Z13" s="53"/>
      <c r="AA13" s="54">
        <f t="shared" si="0"/>
        <v>31.067999999999998</v>
      </c>
    </row>
    <row r="14" spans="1:27" ht="24.95" customHeight="1" x14ac:dyDescent="0.2">
      <c r="A14" s="55" t="s">
        <v>10</v>
      </c>
      <c r="B14" s="56">
        <v>7.6669999999999998</v>
      </c>
      <c r="C14" s="57">
        <v>7.5939999999999994</v>
      </c>
      <c r="D14" s="57">
        <v>7.7530000000000001</v>
      </c>
      <c r="E14" s="57">
        <v>5.3709999999999996</v>
      </c>
      <c r="F14" s="57">
        <v>4.7110000000000003</v>
      </c>
      <c r="G14" s="57">
        <v>8.9559999999999995</v>
      </c>
      <c r="H14" s="57">
        <v>0.79200000000000004</v>
      </c>
      <c r="I14" s="57">
        <v>2.8010000000000002</v>
      </c>
      <c r="J14" s="57">
        <v>17.242000000000001</v>
      </c>
      <c r="K14" s="57">
        <v>2.294</v>
      </c>
      <c r="L14" s="57">
        <v>12.167</v>
      </c>
      <c r="M14" s="57">
        <v>14.716000000000001</v>
      </c>
      <c r="N14" s="57">
        <v>15.395</v>
      </c>
      <c r="O14" s="57">
        <v>15.007999999999999</v>
      </c>
      <c r="P14" s="57">
        <v>3.972</v>
      </c>
      <c r="Q14" s="57">
        <v>2.9960000000000004</v>
      </c>
      <c r="R14" s="57">
        <v>1.9450000000000001</v>
      </c>
      <c r="S14" s="57">
        <v>1.3</v>
      </c>
      <c r="T14" s="57">
        <v>5.3620000000000001</v>
      </c>
      <c r="U14" s="57">
        <v>0.85</v>
      </c>
      <c r="V14" s="57">
        <v>0.78</v>
      </c>
      <c r="W14" s="57">
        <v>0.9</v>
      </c>
      <c r="X14" s="57">
        <v>1.8900000000000001</v>
      </c>
      <c r="Y14" s="57">
        <v>0.87</v>
      </c>
      <c r="Z14" s="58"/>
      <c r="AA14" s="59">
        <f t="shared" si="0"/>
        <v>143.33199999999997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9.0220000000000002</v>
      </c>
      <c r="C16" s="62">
        <f t="shared" si="1"/>
        <v>8.9420000000000002</v>
      </c>
      <c r="D16" s="62">
        <f t="shared" si="1"/>
        <v>11.071999999999999</v>
      </c>
      <c r="E16" s="62">
        <f t="shared" si="1"/>
        <v>5.3709999999999996</v>
      </c>
      <c r="F16" s="62">
        <f t="shared" si="1"/>
        <v>4.7110000000000003</v>
      </c>
      <c r="G16" s="62">
        <f t="shared" si="1"/>
        <v>8.9559999999999995</v>
      </c>
      <c r="H16" s="62">
        <f t="shared" si="1"/>
        <v>0.79200000000000004</v>
      </c>
      <c r="I16" s="62">
        <f t="shared" si="1"/>
        <v>2.8010000000000002</v>
      </c>
      <c r="J16" s="62">
        <f t="shared" si="1"/>
        <v>17.242000000000001</v>
      </c>
      <c r="K16" s="62">
        <f t="shared" si="1"/>
        <v>8.4770000000000003</v>
      </c>
      <c r="L16" s="62">
        <f t="shared" si="1"/>
        <v>12.167</v>
      </c>
      <c r="M16" s="62">
        <f t="shared" si="1"/>
        <v>14.716000000000001</v>
      </c>
      <c r="N16" s="62">
        <f t="shared" si="1"/>
        <v>32.867999999999995</v>
      </c>
      <c r="O16" s="62">
        <f t="shared" si="1"/>
        <v>34.153999999999996</v>
      </c>
      <c r="P16" s="62">
        <f t="shared" si="1"/>
        <v>27.002000000000002</v>
      </c>
      <c r="Q16" s="62">
        <f t="shared" si="1"/>
        <v>31.038000000000004</v>
      </c>
      <c r="R16" s="62">
        <f t="shared" si="1"/>
        <v>22.431999999999999</v>
      </c>
      <c r="S16" s="62">
        <f t="shared" si="1"/>
        <v>10.774000000000001</v>
      </c>
      <c r="T16" s="62">
        <f t="shared" si="1"/>
        <v>5.3620000000000001</v>
      </c>
      <c r="U16" s="62">
        <f t="shared" si="1"/>
        <v>0.85</v>
      </c>
      <c r="V16" s="62">
        <f t="shared" si="1"/>
        <v>26.605000000000004</v>
      </c>
      <c r="W16" s="62">
        <f t="shared" si="1"/>
        <v>8.3349999999999991</v>
      </c>
      <c r="X16" s="62">
        <f t="shared" si="1"/>
        <v>11.165000000000001</v>
      </c>
      <c r="Y16" s="62">
        <f t="shared" si="1"/>
        <v>0.87</v>
      </c>
      <c r="Z16" s="63" t="str">
        <f t="shared" si="1"/>
        <v/>
      </c>
      <c r="AA16" s="64">
        <f>SUM(AA10:AA15)</f>
        <v>315.72399999999993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12.385999999999999</v>
      </c>
      <c r="V19" s="72"/>
      <c r="W19" s="72">
        <v>14.464</v>
      </c>
      <c r="X19" s="72"/>
      <c r="Y19" s="72">
        <v>21.315999999999999</v>
      </c>
      <c r="Z19" s="73"/>
      <c r="AA19" s="74">
        <f t="shared" ref="AA19:AA25" si="2">SUM(B19:Z19)</f>
        <v>48.165999999999997</v>
      </c>
    </row>
    <row r="20" spans="1:27" ht="24.95" customHeight="1" x14ac:dyDescent="0.2">
      <c r="A20" s="75" t="s">
        <v>15</v>
      </c>
      <c r="B20" s="76">
        <v>3</v>
      </c>
      <c r="C20" s="77">
        <v>3</v>
      </c>
      <c r="D20" s="77"/>
      <c r="E20" s="77"/>
      <c r="F20" s="77"/>
      <c r="G20" s="77">
        <v>8.0000000000000002E-3</v>
      </c>
      <c r="H20" s="77">
        <v>3.0609999999999999</v>
      </c>
      <c r="I20" s="77">
        <v>3.6739999999999999</v>
      </c>
      <c r="J20" s="77">
        <v>3.6659999999999999</v>
      </c>
      <c r="K20" s="77">
        <v>3.597</v>
      </c>
      <c r="L20" s="77">
        <v>3.548</v>
      </c>
      <c r="M20" s="77">
        <v>3.5150000000000001</v>
      </c>
      <c r="N20" s="77"/>
      <c r="O20" s="77"/>
      <c r="P20" s="77"/>
      <c r="Q20" s="77"/>
      <c r="R20" s="77"/>
      <c r="S20" s="77"/>
      <c r="T20" s="77">
        <v>1.1220000000000001</v>
      </c>
      <c r="U20" s="77">
        <v>0.91300000000000003</v>
      </c>
      <c r="V20" s="77">
        <v>0.59399999999999997</v>
      </c>
      <c r="W20" s="77">
        <v>4.04</v>
      </c>
      <c r="X20" s="77">
        <v>7.15</v>
      </c>
      <c r="Y20" s="77">
        <v>1.83</v>
      </c>
      <c r="Z20" s="78"/>
      <c r="AA20" s="79">
        <f t="shared" si="2"/>
        <v>42.718000000000004</v>
      </c>
    </row>
    <row r="21" spans="1:27" ht="24.95" customHeight="1" x14ac:dyDescent="0.2">
      <c r="A21" s="75" t="s">
        <v>16</v>
      </c>
      <c r="B21" s="80">
        <v>1.2749999999999999</v>
      </c>
      <c r="C21" s="81">
        <v>1.2769999999999999</v>
      </c>
      <c r="D21" s="81">
        <v>0.78900000000000003</v>
      </c>
      <c r="E21" s="81">
        <v>0.3</v>
      </c>
      <c r="F21" s="81">
        <v>0.40600000000000003</v>
      </c>
      <c r="G21" s="81">
        <v>0.41600000000000004</v>
      </c>
      <c r="H21" s="81">
        <v>6.4779999999999998</v>
      </c>
      <c r="I21" s="81">
        <v>8.9009999999999998</v>
      </c>
      <c r="J21" s="81">
        <v>7.6029999999999998</v>
      </c>
      <c r="K21" s="81">
        <v>13.477</v>
      </c>
      <c r="L21" s="81">
        <v>8.3889999999999993</v>
      </c>
      <c r="M21" s="81">
        <v>8.0690000000000008</v>
      </c>
      <c r="N21" s="81">
        <v>2.8839999999999999</v>
      </c>
      <c r="O21" s="81">
        <v>4.03</v>
      </c>
      <c r="P21" s="81">
        <v>2.891</v>
      </c>
      <c r="Q21" s="81"/>
      <c r="R21" s="81">
        <v>3.516</v>
      </c>
      <c r="S21" s="81">
        <v>4.1429999999999998</v>
      </c>
      <c r="T21" s="81">
        <v>4.8209999999999997</v>
      </c>
      <c r="U21" s="81"/>
      <c r="V21" s="81">
        <v>1.82</v>
      </c>
      <c r="W21" s="81">
        <v>2.5229999999999997</v>
      </c>
      <c r="X21" s="81">
        <v>3.4340000000000002</v>
      </c>
      <c r="Y21" s="81">
        <v>0.23899999999999999</v>
      </c>
      <c r="Z21" s="78"/>
      <c r="AA21" s="79">
        <f t="shared" si="2"/>
        <v>87.680999999999997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4.2750000000000004</v>
      </c>
      <c r="C26" s="88">
        <f t="shared" si="3"/>
        <v>4.2770000000000001</v>
      </c>
      <c r="D26" s="88">
        <f t="shared" si="3"/>
        <v>0.78900000000000003</v>
      </c>
      <c r="E26" s="88">
        <f t="shared" si="3"/>
        <v>0.3</v>
      </c>
      <c r="F26" s="88">
        <f t="shared" si="3"/>
        <v>0.40600000000000003</v>
      </c>
      <c r="G26" s="88">
        <f t="shared" si="3"/>
        <v>0.42400000000000004</v>
      </c>
      <c r="H26" s="88">
        <f t="shared" si="3"/>
        <v>9.5389999999999997</v>
      </c>
      <c r="I26" s="88">
        <f t="shared" si="3"/>
        <v>12.574999999999999</v>
      </c>
      <c r="J26" s="88">
        <f t="shared" si="3"/>
        <v>11.269</v>
      </c>
      <c r="K26" s="88">
        <f t="shared" si="3"/>
        <v>17.074000000000002</v>
      </c>
      <c r="L26" s="88">
        <f t="shared" si="3"/>
        <v>11.936999999999999</v>
      </c>
      <c r="M26" s="88">
        <f t="shared" si="3"/>
        <v>11.584000000000001</v>
      </c>
      <c r="N26" s="88">
        <f t="shared" si="3"/>
        <v>2.8839999999999999</v>
      </c>
      <c r="O26" s="88">
        <f t="shared" si="3"/>
        <v>4.03</v>
      </c>
      <c r="P26" s="88">
        <f t="shared" si="3"/>
        <v>2.891</v>
      </c>
      <c r="Q26" s="88">
        <f t="shared" si="3"/>
        <v>0</v>
      </c>
      <c r="R26" s="88">
        <f t="shared" si="3"/>
        <v>3.516</v>
      </c>
      <c r="S26" s="88">
        <f t="shared" si="3"/>
        <v>4.1429999999999998</v>
      </c>
      <c r="T26" s="88">
        <f t="shared" si="3"/>
        <v>5.9429999999999996</v>
      </c>
      <c r="U26" s="88">
        <f t="shared" si="3"/>
        <v>13.298999999999999</v>
      </c>
      <c r="V26" s="88">
        <f t="shared" si="3"/>
        <v>2.4140000000000001</v>
      </c>
      <c r="W26" s="88">
        <f t="shared" si="3"/>
        <v>21.027000000000001</v>
      </c>
      <c r="X26" s="88">
        <f t="shared" si="3"/>
        <v>10.584</v>
      </c>
      <c r="Y26" s="88">
        <f t="shared" si="3"/>
        <v>23.385000000000002</v>
      </c>
      <c r="Z26" s="89" t="str">
        <f t="shared" si="3"/>
        <v/>
      </c>
      <c r="AA26" s="90">
        <f>SUM(AA19:AA25)</f>
        <v>178.565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13.297000000000001</v>
      </c>
      <c r="C30" s="77">
        <v>13.218999999999999</v>
      </c>
      <c r="D30" s="77">
        <v>11.861000000000001</v>
      </c>
      <c r="E30" s="77">
        <v>5.6710000000000003</v>
      </c>
      <c r="F30" s="77">
        <v>5.117</v>
      </c>
      <c r="G30" s="77">
        <v>9.3800000000000008</v>
      </c>
      <c r="H30" s="77">
        <v>10.331</v>
      </c>
      <c r="I30" s="77">
        <v>15.375999999999999</v>
      </c>
      <c r="J30" s="77">
        <v>28.510999999999999</v>
      </c>
      <c r="K30" s="77">
        <v>25.550999999999998</v>
      </c>
      <c r="L30" s="77">
        <v>24.103999999999999</v>
      </c>
      <c r="M30" s="77">
        <v>26.3</v>
      </c>
      <c r="N30" s="77">
        <v>35.752000000000002</v>
      </c>
      <c r="O30" s="77">
        <v>38.183999999999997</v>
      </c>
      <c r="P30" s="77">
        <v>29.893000000000001</v>
      </c>
      <c r="Q30" s="77">
        <v>31.038</v>
      </c>
      <c r="R30" s="77">
        <v>25.948</v>
      </c>
      <c r="S30" s="77">
        <v>14.917</v>
      </c>
      <c r="T30" s="77">
        <v>11.305</v>
      </c>
      <c r="U30" s="77">
        <v>14.148999999999999</v>
      </c>
      <c r="V30" s="77">
        <v>29.018999999999998</v>
      </c>
      <c r="W30" s="77">
        <v>29.361999999999998</v>
      </c>
      <c r="X30" s="77">
        <v>21.748999999999999</v>
      </c>
      <c r="Y30" s="77">
        <v>24.254999999999999</v>
      </c>
      <c r="Z30" s="78"/>
      <c r="AA30" s="79">
        <f>SUM(B30:Z30)</f>
        <v>494.28900000000004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13.297000000000001</v>
      </c>
      <c r="C32" s="62">
        <f t="shared" ref="C32:Z32" si="4">IF(LEN(C$2)&gt;0,SUM(C29:C31),"")</f>
        <v>13.218999999999999</v>
      </c>
      <c r="D32" s="62">
        <f t="shared" si="4"/>
        <v>11.861000000000001</v>
      </c>
      <c r="E32" s="62">
        <f t="shared" si="4"/>
        <v>5.6710000000000003</v>
      </c>
      <c r="F32" s="62">
        <f t="shared" si="4"/>
        <v>5.117</v>
      </c>
      <c r="G32" s="62">
        <f t="shared" si="4"/>
        <v>9.3800000000000008</v>
      </c>
      <c r="H32" s="62">
        <f t="shared" si="4"/>
        <v>10.331</v>
      </c>
      <c r="I32" s="62">
        <f t="shared" si="4"/>
        <v>15.375999999999999</v>
      </c>
      <c r="J32" s="62">
        <f t="shared" si="4"/>
        <v>28.510999999999999</v>
      </c>
      <c r="K32" s="62">
        <f t="shared" si="4"/>
        <v>25.550999999999998</v>
      </c>
      <c r="L32" s="62">
        <f t="shared" si="4"/>
        <v>24.103999999999999</v>
      </c>
      <c r="M32" s="62">
        <f t="shared" si="4"/>
        <v>26.3</v>
      </c>
      <c r="N32" s="62">
        <f t="shared" si="4"/>
        <v>35.752000000000002</v>
      </c>
      <c r="O32" s="62">
        <f t="shared" si="4"/>
        <v>38.183999999999997</v>
      </c>
      <c r="P32" s="62">
        <f t="shared" si="4"/>
        <v>29.893000000000001</v>
      </c>
      <c r="Q32" s="62">
        <f t="shared" si="4"/>
        <v>31.038</v>
      </c>
      <c r="R32" s="62">
        <f t="shared" si="4"/>
        <v>25.948</v>
      </c>
      <c r="S32" s="62">
        <f t="shared" si="4"/>
        <v>14.917</v>
      </c>
      <c r="T32" s="62">
        <f t="shared" si="4"/>
        <v>11.305</v>
      </c>
      <c r="U32" s="62">
        <f t="shared" si="4"/>
        <v>14.148999999999999</v>
      </c>
      <c r="V32" s="62">
        <f t="shared" si="4"/>
        <v>29.018999999999998</v>
      </c>
      <c r="W32" s="62">
        <f t="shared" si="4"/>
        <v>29.361999999999998</v>
      </c>
      <c r="X32" s="62">
        <f t="shared" si="4"/>
        <v>21.748999999999999</v>
      </c>
      <c r="Y32" s="62">
        <f t="shared" si="4"/>
        <v>24.254999999999999</v>
      </c>
      <c r="Z32" s="63" t="str">
        <f t="shared" si="4"/>
        <v/>
      </c>
      <c r="AA32" s="64">
        <f>SUM(AA29:AA31)</f>
        <v>494.28900000000004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13.297000000000001</v>
      </c>
      <c r="C52" s="88">
        <f t="shared" si="10"/>
        <v>13.219000000000001</v>
      </c>
      <c r="D52" s="88">
        <f t="shared" si="10"/>
        <v>11.860999999999999</v>
      </c>
      <c r="E52" s="88">
        <f t="shared" si="10"/>
        <v>5.6709999999999994</v>
      </c>
      <c r="F52" s="88">
        <f t="shared" si="10"/>
        <v>5.117</v>
      </c>
      <c r="G52" s="88">
        <f t="shared" si="10"/>
        <v>9.379999999999999</v>
      </c>
      <c r="H52" s="88">
        <f t="shared" si="10"/>
        <v>10.331</v>
      </c>
      <c r="I52" s="88">
        <f t="shared" si="10"/>
        <v>15.375999999999999</v>
      </c>
      <c r="J52" s="88">
        <f t="shared" si="10"/>
        <v>28.511000000000003</v>
      </c>
      <c r="K52" s="88">
        <f t="shared" si="10"/>
        <v>25.551000000000002</v>
      </c>
      <c r="L52" s="88">
        <f t="shared" si="10"/>
        <v>24.103999999999999</v>
      </c>
      <c r="M52" s="88">
        <f t="shared" si="10"/>
        <v>26.300000000000004</v>
      </c>
      <c r="N52" s="88">
        <f t="shared" si="10"/>
        <v>35.751999999999995</v>
      </c>
      <c r="O52" s="88">
        <f t="shared" si="10"/>
        <v>38.183999999999997</v>
      </c>
      <c r="P52" s="88">
        <f t="shared" si="10"/>
        <v>29.893000000000001</v>
      </c>
      <c r="Q52" s="88">
        <f t="shared" si="10"/>
        <v>31.038000000000004</v>
      </c>
      <c r="R52" s="88">
        <f t="shared" si="10"/>
        <v>25.948</v>
      </c>
      <c r="S52" s="88">
        <f t="shared" si="10"/>
        <v>14.917000000000002</v>
      </c>
      <c r="T52" s="88">
        <f t="shared" si="10"/>
        <v>11.305</v>
      </c>
      <c r="U52" s="88">
        <f t="shared" si="10"/>
        <v>14.148999999999999</v>
      </c>
      <c r="V52" s="88">
        <f t="shared" si="10"/>
        <v>29.019000000000005</v>
      </c>
      <c r="W52" s="88">
        <f t="shared" si="10"/>
        <v>29.362000000000002</v>
      </c>
      <c r="X52" s="88">
        <f t="shared" si="10"/>
        <v>21.749000000000002</v>
      </c>
      <c r="Y52" s="88">
        <f t="shared" si="10"/>
        <v>24.255000000000003</v>
      </c>
      <c r="Z52" s="89" t="str">
        <f t="shared" si="10"/>
        <v/>
      </c>
      <c r="AA52" s="104">
        <f>SUM(B52:Z52)</f>
        <v>494.2890000000001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13.296999999999999</v>
      </c>
      <c r="C4" s="18">
        <v>13.218999999999999</v>
      </c>
      <c r="D4" s="18">
        <v>11.860999999999999</v>
      </c>
      <c r="E4" s="18">
        <v>5.6709999999999994</v>
      </c>
      <c r="F4" s="18">
        <v>5.117</v>
      </c>
      <c r="G4" s="18">
        <v>9.3800000000000008</v>
      </c>
      <c r="H4" s="18">
        <v>10.331</v>
      </c>
      <c r="I4" s="18">
        <v>15.375999999999999</v>
      </c>
      <c r="J4" s="18">
        <v>28.511000000000003</v>
      </c>
      <c r="K4" s="18">
        <v>25.551000000000005</v>
      </c>
      <c r="L4" s="18">
        <v>24.103999999999999</v>
      </c>
      <c r="M4" s="18">
        <v>26.299999999999997</v>
      </c>
      <c r="N4" s="18">
        <v>35.752000000000002</v>
      </c>
      <c r="O4" s="18">
        <v>38.183999999999997</v>
      </c>
      <c r="P4" s="18">
        <v>29.893000000000001</v>
      </c>
      <c r="Q4" s="18">
        <v>31.038</v>
      </c>
      <c r="R4" s="18">
        <v>25.948</v>
      </c>
      <c r="S4" s="18">
        <v>14.917</v>
      </c>
      <c r="T4" s="18">
        <v>11.305</v>
      </c>
      <c r="U4" s="18">
        <v>14.149000000000001</v>
      </c>
      <c r="V4" s="18">
        <v>29.019000000000002</v>
      </c>
      <c r="W4" s="18">
        <v>29.362000000000002</v>
      </c>
      <c r="X4" s="18">
        <v>21.748999999999999</v>
      </c>
      <c r="Y4" s="18">
        <v>24.254999999999999</v>
      </c>
      <c r="Z4" s="19"/>
      <c r="AA4" s="20">
        <f>SUM(B4:Z4)</f>
        <v>494.28900000000004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77.61</v>
      </c>
      <c r="C7" s="28">
        <v>77.61</v>
      </c>
      <c r="D7" s="28">
        <v>78.489999999999995</v>
      </c>
      <c r="E7" s="28">
        <v>74.59</v>
      </c>
      <c r="F7" s="28">
        <v>74.040000000000006</v>
      </c>
      <c r="G7" s="28">
        <v>73.36</v>
      </c>
      <c r="H7" s="28">
        <v>83.26</v>
      </c>
      <c r="I7" s="28">
        <v>82.8</v>
      </c>
      <c r="J7" s="28">
        <v>67.510000000000005</v>
      </c>
      <c r="K7" s="28">
        <v>75</v>
      </c>
      <c r="L7" s="28">
        <v>54</v>
      </c>
      <c r="M7" s="28">
        <v>54.66</v>
      </c>
      <c r="N7" s="28">
        <v>109</v>
      </c>
      <c r="O7" s="28">
        <v>109</v>
      </c>
      <c r="P7" s="28">
        <v>109</v>
      </c>
      <c r="Q7" s="28">
        <v>93.67</v>
      </c>
      <c r="R7" s="28">
        <v>87.23</v>
      </c>
      <c r="S7" s="28">
        <v>83</v>
      </c>
      <c r="T7" s="28">
        <v>112</v>
      </c>
      <c r="U7" s="28">
        <v>121.74</v>
      </c>
      <c r="V7" s="28">
        <v>153.44</v>
      </c>
      <c r="W7" s="28">
        <v>147.94999999999999</v>
      </c>
      <c r="X7" s="28">
        <v>152.44</v>
      </c>
      <c r="Y7" s="28">
        <v>67.510000000000005</v>
      </c>
      <c r="Z7" s="29"/>
      <c r="AA7" s="30">
        <f>IF(SUM(B7:Z7)&lt;&gt;0,AVERAGEIF(B7:Z7,"&lt;&gt;"""),"")</f>
        <v>92.454583333333346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5.6739999999999995</v>
      </c>
      <c r="C14" s="57">
        <v>6.6170000000000009</v>
      </c>
      <c r="D14" s="57">
        <v>7.6080000000000005</v>
      </c>
      <c r="E14" s="57">
        <v>3.371</v>
      </c>
      <c r="F14" s="57">
        <v>2.8170000000000002</v>
      </c>
      <c r="G14" s="57">
        <v>2.8499999999999996</v>
      </c>
      <c r="H14" s="57">
        <v>10.331</v>
      </c>
      <c r="I14" s="57">
        <v>15.375999999999999</v>
      </c>
      <c r="J14" s="57">
        <v>12.935</v>
      </c>
      <c r="K14" s="57">
        <v>15.551</v>
      </c>
      <c r="L14" s="57">
        <v>20.204000000000001</v>
      </c>
      <c r="M14" s="57">
        <v>21.835999999999999</v>
      </c>
      <c r="N14" s="57">
        <v>25.751999999999999</v>
      </c>
      <c r="O14" s="57">
        <v>28.184000000000001</v>
      </c>
      <c r="P14" s="57">
        <v>16.593</v>
      </c>
      <c r="Q14" s="57">
        <v>27.437999999999999</v>
      </c>
      <c r="R14" s="57">
        <v>20.430000000000003</v>
      </c>
      <c r="S14" s="57">
        <v>14.917</v>
      </c>
      <c r="T14" s="57"/>
      <c r="U14" s="57">
        <v>8.2630000000000017</v>
      </c>
      <c r="V14" s="57">
        <v>2.194</v>
      </c>
      <c r="W14" s="57">
        <v>8.5279999999999987</v>
      </c>
      <c r="X14" s="57">
        <v>5.1269999999999998</v>
      </c>
      <c r="Y14" s="57">
        <v>8.843</v>
      </c>
      <c r="Z14" s="58"/>
      <c r="AA14" s="59">
        <f t="shared" si="0"/>
        <v>291.43900000000002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5.6739999999999995</v>
      </c>
      <c r="C16" s="62">
        <f t="shared" ref="C16:Z16" si="1">IF(LEN(C$2)&gt;0,SUM(C10:C15),"")</f>
        <v>6.6170000000000009</v>
      </c>
      <c r="D16" s="62">
        <f t="shared" si="1"/>
        <v>7.6080000000000005</v>
      </c>
      <c r="E16" s="62">
        <f t="shared" si="1"/>
        <v>3.371</v>
      </c>
      <c r="F16" s="62">
        <f t="shared" si="1"/>
        <v>2.8170000000000002</v>
      </c>
      <c r="G16" s="62">
        <f t="shared" si="1"/>
        <v>2.8499999999999996</v>
      </c>
      <c r="H16" s="62">
        <f t="shared" si="1"/>
        <v>10.331</v>
      </c>
      <c r="I16" s="62">
        <f t="shared" si="1"/>
        <v>15.375999999999999</v>
      </c>
      <c r="J16" s="62">
        <f t="shared" si="1"/>
        <v>12.935</v>
      </c>
      <c r="K16" s="62">
        <f t="shared" si="1"/>
        <v>15.551</v>
      </c>
      <c r="L16" s="62">
        <f t="shared" si="1"/>
        <v>20.204000000000001</v>
      </c>
      <c r="M16" s="62">
        <f t="shared" si="1"/>
        <v>21.835999999999999</v>
      </c>
      <c r="N16" s="62">
        <f t="shared" si="1"/>
        <v>25.751999999999999</v>
      </c>
      <c r="O16" s="62">
        <f t="shared" si="1"/>
        <v>28.184000000000001</v>
      </c>
      <c r="P16" s="62">
        <f t="shared" si="1"/>
        <v>16.593</v>
      </c>
      <c r="Q16" s="62">
        <f t="shared" si="1"/>
        <v>27.437999999999999</v>
      </c>
      <c r="R16" s="62">
        <f t="shared" si="1"/>
        <v>20.430000000000003</v>
      </c>
      <c r="S16" s="62">
        <f t="shared" si="1"/>
        <v>14.917</v>
      </c>
      <c r="T16" s="62">
        <f t="shared" si="1"/>
        <v>0</v>
      </c>
      <c r="U16" s="62">
        <f t="shared" si="1"/>
        <v>8.2630000000000017</v>
      </c>
      <c r="V16" s="62">
        <f t="shared" si="1"/>
        <v>2.194</v>
      </c>
      <c r="W16" s="62">
        <f t="shared" si="1"/>
        <v>8.5279999999999987</v>
      </c>
      <c r="X16" s="62">
        <f t="shared" si="1"/>
        <v>5.1269999999999998</v>
      </c>
      <c r="Y16" s="62">
        <f t="shared" si="1"/>
        <v>8.843</v>
      </c>
      <c r="Z16" s="63" t="str">
        <f t="shared" si="1"/>
        <v/>
      </c>
      <c r="AA16" s="64">
        <f>SUM(AA10:AA15)</f>
        <v>291.43900000000002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2.2999999999999998</v>
      </c>
      <c r="D20" s="77">
        <v>2.2999999999999998</v>
      </c>
      <c r="E20" s="77">
        <v>2.2999999999999998</v>
      </c>
      <c r="F20" s="77">
        <v>2.2999999999999998</v>
      </c>
      <c r="G20" s="77">
        <v>2.2999999999999998</v>
      </c>
      <c r="H20" s="77"/>
      <c r="I20" s="77"/>
      <c r="J20" s="77">
        <v>8.6460000000000008</v>
      </c>
      <c r="K20" s="77">
        <v>10</v>
      </c>
      <c r="L20" s="77">
        <v>2.9</v>
      </c>
      <c r="M20" s="77"/>
      <c r="N20" s="77">
        <v>10</v>
      </c>
      <c r="O20" s="77">
        <v>10</v>
      </c>
      <c r="P20" s="77">
        <v>1</v>
      </c>
      <c r="Q20" s="77">
        <v>3</v>
      </c>
      <c r="R20" s="77">
        <v>5.5179999999999998</v>
      </c>
      <c r="S20" s="77"/>
      <c r="T20" s="77"/>
      <c r="U20" s="77">
        <v>3</v>
      </c>
      <c r="V20" s="77"/>
      <c r="W20" s="77"/>
      <c r="X20" s="77">
        <v>5</v>
      </c>
      <c r="Y20" s="77">
        <v>13</v>
      </c>
      <c r="Z20" s="78"/>
      <c r="AA20" s="79">
        <f t="shared" si="2"/>
        <v>83.563999999999993</v>
      </c>
    </row>
    <row r="21" spans="1:27" ht="24.95" customHeight="1" x14ac:dyDescent="0.2">
      <c r="A21" s="75" t="s">
        <v>16</v>
      </c>
      <c r="B21" s="80">
        <v>7.6230000000000002</v>
      </c>
      <c r="C21" s="81">
        <v>4.3019999999999996</v>
      </c>
      <c r="D21" s="81">
        <v>1.9530000000000001</v>
      </c>
      <c r="E21" s="81"/>
      <c r="F21" s="81"/>
      <c r="G21" s="81">
        <v>4.2300000000000004</v>
      </c>
      <c r="H21" s="81"/>
      <c r="I21" s="81"/>
      <c r="J21" s="81">
        <v>6.93</v>
      </c>
      <c r="K21" s="81"/>
      <c r="L21" s="81">
        <v>1</v>
      </c>
      <c r="M21" s="81">
        <v>4.4640000000000004</v>
      </c>
      <c r="N21" s="81"/>
      <c r="O21" s="81"/>
      <c r="P21" s="81">
        <v>12.3</v>
      </c>
      <c r="Q21" s="81">
        <v>0.6</v>
      </c>
      <c r="R21" s="81"/>
      <c r="S21" s="81"/>
      <c r="T21" s="81">
        <v>11.305</v>
      </c>
      <c r="U21" s="81">
        <v>2.8860000000000001</v>
      </c>
      <c r="V21" s="81">
        <v>26.825000000000003</v>
      </c>
      <c r="W21" s="81">
        <v>20.834</v>
      </c>
      <c r="X21" s="81">
        <v>11.622</v>
      </c>
      <c r="Y21" s="81">
        <v>2.4119999999999999</v>
      </c>
      <c r="Z21" s="78"/>
      <c r="AA21" s="79">
        <f t="shared" si="2"/>
        <v>119.28600000000002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7.6230000000000002</v>
      </c>
      <c r="C26" s="88">
        <f t="shared" ref="C26:Z26" si="3">IF(LEN(C$2)&gt;0,SUM(C19:C25),"")</f>
        <v>6.6019999999999994</v>
      </c>
      <c r="D26" s="88">
        <f t="shared" si="3"/>
        <v>4.2530000000000001</v>
      </c>
      <c r="E26" s="88">
        <f t="shared" si="3"/>
        <v>2.2999999999999998</v>
      </c>
      <c r="F26" s="88">
        <f t="shared" si="3"/>
        <v>2.2999999999999998</v>
      </c>
      <c r="G26" s="88">
        <f t="shared" si="3"/>
        <v>6.53</v>
      </c>
      <c r="H26" s="88">
        <f t="shared" si="3"/>
        <v>0</v>
      </c>
      <c r="I26" s="88">
        <f t="shared" si="3"/>
        <v>0</v>
      </c>
      <c r="J26" s="88">
        <f t="shared" si="3"/>
        <v>15.576000000000001</v>
      </c>
      <c r="K26" s="88">
        <f t="shared" si="3"/>
        <v>10</v>
      </c>
      <c r="L26" s="88">
        <f t="shared" si="3"/>
        <v>3.9</v>
      </c>
      <c r="M26" s="88">
        <f t="shared" si="3"/>
        <v>4.4640000000000004</v>
      </c>
      <c r="N26" s="88">
        <f t="shared" si="3"/>
        <v>10</v>
      </c>
      <c r="O26" s="88">
        <f t="shared" si="3"/>
        <v>10</v>
      </c>
      <c r="P26" s="88">
        <f t="shared" si="3"/>
        <v>13.3</v>
      </c>
      <c r="Q26" s="88">
        <f t="shared" si="3"/>
        <v>3.6</v>
      </c>
      <c r="R26" s="88">
        <f t="shared" si="3"/>
        <v>5.5179999999999998</v>
      </c>
      <c r="S26" s="88">
        <f t="shared" si="3"/>
        <v>0</v>
      </c>
      <c r="T26" s="88">
        <f t="shared" si="3"/>
        <v>11.305</v>
      </c>
      <c r="U26" s="88">
        <f t="shared" si="3"/>
        <v>5.8860000000000001</v>
      </c>
      <c r="V26" s="88">
        <f t="shared" si="3"/>
        <v>26.825000000000003</v>
      </c>
      <c r="W26" s="88">
        <f t="shared" si="3"/>
        <v>20.834</v>
      </c>
      <c r="X26" s="88">
        <f t="shared" si="3"/>
        <v>16.622</v>
      </c>
      <c r="Y26" s="88">
        <f t="shared" si="3"/>
        <v>15.411999999999999</v>
      </c>
      <c r="Z26" s="89" t="str">
        <f t="shared" si="3"/>
        <v/>
      </c>
      <c r="AA26" s="90">
        <f>SUM(AA19:AA25)</f>
        <v>202.85000000000002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13.297000000000001</v>
      </c>
      <c r="C30" s="77">
        <v>13.218999999999999</v>
      </c>
      <c r="D30" s="77">
        <v>11.861000000000001</v>
      </c>
      <c r="E30" s="77">
        <v>5.6710000000000003</v>
      </c>
      <c r="F30" s="77">
        <v>5.117</v>
      </c>
      <c r="G30" s="77">
        <v>9.3800000000000008</v>
      </c>
      <c r="H30" s="77">
        <v>10.331</v>
      </c>
      <c r="I30" s="77">
        <v>15.375999999999999</v>
      </c>
      <c r="J30" s="77">
        <v>28.510999999999999</v>
      </c>
      <c r="K30" s="77">
        <v>25.550999999999998</v>
      </c>
      <c r="L30" s="77">
        <v>24.103999999999999</v>
      </c>
      <c r="M30" s="77">
        <v>26.3</v>
      </c>
      <c r="N30" s="77">
        <v>35.752000000000002</v>
      </c>
      <c r="O30" s="77">
        <v>38.183999999999997</v>
      </c>
      <c r="P30" s="77">
        <v>29.893000000000001</v>
      </c>
      <c r="Q30" s="77">
        <v>31.038</v>
      </c>
      <c r="R30" s="77">
        <v>25.948</v>
      </c>
      <c r="S30" s="77">
        <v>14.917</v>
      </c>
      <c r="T30" s="77">
        <v>11.305</v>
      </c>
      <c r="U30" s="77">
        <v>14.148999999999999</v>
      </c>
      <c r="V30" s="77">
        <v>29.018999999999998</v>
      </c>
      <c r="W30" s="77">
        <v>29.361999999999998</v>
      </c>
      <c r="X30" s="77">
        <v>21.748999999999999</v>
      </c>
      <c r="Y30" s="77">
        <v>24.254999999999999</v>
      </c>
      <c r="Z30" s="78"/>
      <c r="AA30" s="79">
        <f>SUM(B30:Z30)</f>
        <v>494.28900000000004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13.297000000000001</v>
      </c>
      <c r="C32" s="62">
        <f t="shared" ref="C32:Z32" si="4">IF(LEN(C$2)&gt;0,SUM(C29:C31),"")</f>
        <v>13.218999999999999</v>
      </c>
      <c r="D32" s="62">
        <f t="shared" si="4"/>
        <v>11.861000000000001</v>
      </c>
      <c r="E32" s="62">
        <f t="shared" si="4"/>
        <v>5.6710000000000003</v>
      </c>
      <c r="F32" s="62">
        <f t="shared" si="4"/>
        <v>5.117</v>
      </c>
      <c r="G32" s="62">
        <f t="shared" si="4"/>
        <v>9.3800000000000008</v>
      </c>
      <c r="H32" s="62">
        <f t="shared" si="4"/>
        <v>10.331</v>
      </c>
      <c r="I32" s="62">
        <f t="shared" si="4"/>
        <v>15.375999999999999</v>
      </c>
      <c r="J32" s="62">
        <f t="shared" si="4"/>
        <v>28.510999999999999</v>
      </c>
      <c r="K32" s="62">
        <f t="shared" si="4"/>
        <v>25.550999999999998</v>
      </c>
      <c r="L32" s="62">
        <f t="shared" si="4"/>
        <v>24.103999999999999</v>
      </c>
      <c r="M32" s="62">
        <f t="shared" si="4"/>
        <v>26.3</v>
      </c>
      <c r="N32" s="62">
        <f t="shared" si="4"/>
        <v>35.752000000000002</v>
      </c>
      <c r="O32" s="62">
        <f t="shared" si="4"/>
        <v>38.183999999999997</v>
      </c>
      <c r="P32" s="62">
        <f t="shared" si="4"/>
        <v>29.893000000000001</v>
      </c>
      <c r="Q32" s="62">
        <f t="shared" si="4"/>
        <v>31.038</v>
      </c>
      <c r="R32" s="62">
        <f t="shared" si="4"/>
        <v>25.948</v>
      </c>
      <c r="S32" s="62">
        <f t="shared" si="4"/>
        <v>14.917</v>
      </c>
      <c r="T32" s="62">
        <f t="shared" si="4"/>
        <v>11.305</v>
      </c>
      <c r="U32" s="62">
        <f t="shared" si="4"/>
        <v>14.148999999999999</v>
      </c>
      <c r="V32" s="62">
        <f t="shared" si="4"/>
        <v>29.018999999999998</v>
      </c>
      <c r="W32" s="62">
        <f t="shared" si="4"/>
        <v>29.361999999999998</v>
      </c>
      <c r="X32" s="62">
        <f t="shared" si="4"/>
        <v>21.748999999999999</v>
      </c>
      <c r="Y32" s="62">
        <f t="shared" si="4"/>
        <v>24.254999999999999</v>
      </c>
      <c r="Z32" s="63" t="str">
        <f t="shared" si="4"/>
        <v/>
      </c>
      <c r="AA32" s="64">
        <f>SUM(AA29:AA31)</f>
        <v>494.28900000000004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13.297000000000001</v>
      </c>
      <c r="C52" s="88">
        <f t="shared" ref="C52:Z52" si="10">IF(LEN(C$2)&gt;0,SUM(C10:C15)+C26+C40,"")</f>
        <v>13.219000000000001</v>
      </c>
      <c r="D52" s="88">
        <f t="shared" si="10"/>
        <v>11.861000000000001</v>
      </c>
      <c r="E52" s="88">
        <f t="shared" si="10"/>
        <v>5.6709999999999994</v>
      </c>
      <c r="F52" s="88">
        <f t="shared" si="10"/>
        <v>5.117</v>
      </c>
      <c r="G52" s="88">
        <f t="shared" si="10"/>
        <v>9.379999999999999</v>
      </c>
      <c r="H52" s="88">
        <f t="shared" si="10"/>
        <v>10.331</v>
      </c>
      <c r="I52" s="88">
        <f t="shared" si="10"/>
        <v>15.375999999999999</v>
      </c>
      <c r="J52" s="88">
        <f t="shared" si="10"/>
        <v>28.511000000000003</v>
      </c>
      <c r="K52" s="88">
        <f t="shared" si="10"/>
        <v>25.551000000000002</v>
      </c>
      <c r="L52" s="88">
        <f t="shared" si="10"/>
        <v>24.103999999999999</v>
      </c>
      <c r="M52" s="88">
        <f t="shared" si="10"/>
        <v>26.299999999999997</v>
      </c>
      <c r="N52" s="88">
        <f t="shared" si="10"/>
        <v>35.751999999999995</v>
      </c>
      <c r="O52" s="88">
        <f t="shared" si="10"/>
        <v>38.183999999999997</v>
      </c>
      <c r="P52" s="88">
        <f t="shared" si="10"/>
        <v>29.893000000000001</v>
      </c>
      <c r="Q52" s="88">
        <f t="shared" si="10"/>
        <v>31.038</v>
      </c>
      <c r="R52" s="88">
        <f t="shared" si="10"/>
        <v>25.948000000000004</v>
      </c>
      <c r="S52" s="88">
        <f t="shared" si="10"/>
        <v>14.917</v>
      </c>
      <c r="T52" s="88">
        <f t="shared" si="10"/>
        <v>11.305</v>
      </c>
      <c r="U52" s="88">
        <f t="shared" si="10"/>
        <v>14.149000000000001</v>
      </c>
      <c r="V52" s="88">
        <f t="shared" si="10"/>
        <v>29.019000000000002</v>
      </c>
      <c r="W52" s="88">
        <f t="shared" si="10"/>
        <v>29.361999999999998</v>
      </c>
      <c r="X52" s="88">
        <f t="shared" si="10"/>
        <v>21.748999999999999</v>
      </c>
      <c r="Y52" s="88">
        <f t="shared" si="10"/>
        <v>24.254999999999999</v>
      </c>
      <c r="Z52" s="89" t="str">
        <f t="shared" si="10"/>
        <v/>
      </c>
      <c r="AA52" s="104">
        <f>SUM(B52:Z52)</f>
        <v>494.28900000000004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77.61</v>
      </c>
      <c r="C7" s="117">
        <v>77.61</v>
      </c>
      <c r="D7" s="117">
        <v>78.489999999999995</v>
      </c>
      <c r="E7" s="117">
        <v>74.59</v>
      </c>
      <c r="F7" s="117">
        <v>74.040000000000006</v>
      </c>
      <c r="G7" s="117">
        <v>73.36</v>
      </c>
      <c r="H7" s="117">
        <v>83.26</v>
      </c>
      <c r="I7" s="117">
        <v>82.8</v>
      </c>
      <c r="J7" s="117">
        <v>67.510000000000005</v>
      </c>
      <c r="K7" s="117">
        <v>75</v>
      </c>
      <c r="L7" s="117">
        <v>54</v>
      </c>
      <c r="M7" s="117">
        <v>54.66</v>
      </c>
      <c r="N7" s="117">
        <v>109</v>
      </c>
      <c r="O7" s="117">
        <v>109</v>
      </c>
      <c r="P7" s="117">
        <v>109</v>
      </c>
      <c r="Q7" s="117">
        <v>93.67</v>
      </c>
      <c r="R7" s="117">
        <v>87.23</v>
      </c>
      <c r="S7" s="117">
        <v>83</v>
      </c>
      <c r="T7" s="117">
        <v>112</v>
      </c>
      <c r="U7" s="117">
        <v>121.74</v>
      </c>
      <c r="V7" s="117">
        <v>153.44</v>
      </c>
      <c r="W7" s="117">
        <v>147.94999999999999</v>
      </c>
      <c r="X7" s="117">
        <v>152.44</v>
      </c>
      <c r="Y7" s="117">
        <v>67.510000000000005</v>
      </c>
      <c r="Z7" s="118"/>
      <c r="AA7" s="119">
        <f>IF(SUM(B7:Z7)&lt;&gt;0,AVERAGEIF(B7:Z7,"&lt;&gt;"""),"")</f>
        <v>92.454583333333346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2024-06-14T20:37:32Z</dcterms:created>
  <dcterms:modified xsi:type="dcterms:W3CDTF">2024-06-14T20:37:34Z</dcterms:modified>
</cp:coreProperties>
</file>