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<sst xmlns="http://schemas.openxmlformats.org/spreadsheetml/2006/main" count="119" uniqueCount="54">
  <si>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13/06/2024 23:57:37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</si>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</sst>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D6-4A9F-B13A-B7093981A5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D6-4A9F-B13A-B7093981A5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CD6-4A9F-B13A-B7093981A5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2.4060000000000001</c:v>
                </c:pt>
                <c:pt idx="1">
                  <c:v>1.722</c:v>
                </c:pt>
                <c:pt idx="2">
                  <c:v>1.375</c:v>
                </c:pt>
                <c:pt idx="9">
                  <c:v>1.026</c:v>
                </c:pt>
                <c:pt idx="10">
                  <c:v>7.133</c:v>
                </c:pt>
                <c:pt idx="11">
                  <c:v>10.483000000000001</c:v>
                </c:pt>
                <c:pt idx="12">
                  <c:v>6.86</c:v>
                </c:pt>
                <c:pt idx="13">
                  <c:v>8.8099999999999987</c:v>
                </c:pt>
                <c:pt idx="14">
                  <c:v>8.06</c:v>
                </c:pt>
                <c:pt idx="15">
                  <c:v>7.08</c:v>
                </c:pt>
                <c:pt idx="16">
                  <c:v>4.41</c:v>
                </c:pt>
                <c:pt idx="17">
                  <c:v>7.8719999999999999</c:v>
                </c:pt>
                <c:pt idx="18">
                  <c:v>4.4129999999999994</c:v>
                </c:pt>
                <c:pt idx="19">
                  <c:v>2.96</c:v>
                </c:pt>
                <c:pt idx="21">
                  <c:v>0.46100000000000002</c:v>
                </c:pt>
                <c:pt idx="22">
                  <c:v>1.25</c:v>
                </c:pt>
                <c:pt idx="23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D6-4A9F-B13A-B7093981A5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D6-4A9F-B13A-B7093981A5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D6-4A9F-B13A-B7093981A5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D6-4A9F-B13A-B7093981A5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D6-4A9F-B13A-B7093981A5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D6-4A9F-B13A-B7093981A5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4.5759999999999996</c:v>
                </c:pt>
                <c:pt idx="2">
                  <c:v>7.9210000000000003</c:v>
                </c:pt>
                <c:pt idx="6">
                  <c:v>66.667000000000002</c:v>
                </c:pt>
                <c:pt idx="7">
                  <c:v>55.296000000000006</c:v>
                </c:pt>
                <c:pt idx="8">
                  <c:v>90.277000000000001</c:v>
                </c:pt>
                <c:pt idx="9">
                  <c:v>63.472000000000001</c:v>
                </c:pt>
                <c:pt idx="17">
                  <c:v>44.311</c:v>
                </c:pt>
                <c:pt idx="18">
                  <c:v>11.531000000000001</c:v>
                </c:pt>
                <c:pt idx="19">
                  <c:v>11.067</c:v>
                </c:pt>
                <c:pt idx="20">
                  <c:v>45.198999999999998</c:v>
                </c:pt>
                <c:pt idx="21">
                  <c:v>47.786999999999999</c:v>
                </c:pt>
                <c:pt idx="22">
                  <c:v>58.402999999999999</c:v>
                </c:pt>
                <c:pt idx="23">
                  <c:v>89.840999999999994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D6-4A9F-B13A-B7093981A5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D6-4A9F-B13A-B7093981A5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59.224000000000004</c:v>
                </c:pt>
                <c:pt idx="1">
                  <c:v>89.834000000000003</c:v>
                </c:pt>
                <c:pt idx="2">
                  <c:v>86.754000000000005</c:v>
                </c:pt>
                <c:pt idx="3">
                  <c:v>84.490999999999985</c:v>
                </c:pt>
                <c:pt idx="4">
                  <c:v>74.344000000000008</c:v>
                </c:pt>
                <c:pt idx="5">
                  <c:v>50.863</c:v>
                </c:pt>
                <c:pt idx="6">
                  <c:v>21.148000000000003</c:v>
                </c:pt>
                <c:pt idx="7">
                  <c:v>17.25</c:v>
                </c:pt>
                <c:pt idx="8">
                  <c:v>17.099999999999998</c:v>
                </c:pt>
                <c:pt idx="9">
                  <c:v>23.218000000000004</c:v>
                </c:pt>
                <c:pt idx="10">
                  <c:v>28.684999999999999</c:v>
                </c:pt>
                <c:pt idx="11">
                  <c:v>22.57</c:v>
                </c:pt>
                <c:pt idx="12">
                  <c:v>5.3559999999999999</c:v>
                </c:pt>
                <c:pt idx="13">
                  <c:v>31.987000000000002</c:v>
                </c:pt>
                <c:pt idx="14">
                  <c:v>59.440000000000005</c:v>
                </c:pt>
                <c:pt idx="15">
                  <c:v>41.616999999999997</c:v>
                </c:pt>
                <c:pt idx="16">
                  <c:v>7.4649999999999999</c:v>
                </c:pt>
                <c:pt idx="17">
                  <c:v>9.7999999999999989</c:v>
                </c:pt>
                <c:pt idx="18">
                  <c:v>5.5759999999999996</c:v>
                </c:pt>
                <c:pt idx="19">
                  <c:v>5.9189999999999996</c:v>
                </c:pt>
                <c:pt idx="20">
                  <c:v>5.89</c:v>
                </c:pt>
                <c:pt idx="21">
                  <c:v>4.8369999999999997</c:v>
                </c:pt>
                <c:pt idx="22">
                  <c:v>1.04</c:v>
                </c:pt>
                <c:pt idx="23">
                  <c:v>3.3680000000000003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D6-4A9F-B13A-B7093981A5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D6-4A9F-B13A-B7093981A5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20</c:v>
                </c:pt>
                <c:pt idx="11">
                  <c:v>20</c:v>
                </c:pt>
                <c:pt idx="12">
                  <c:v>16.09</c:v>
                </c:pt>
                <c:pt idx="13">
                  <c:v>20</c:v>
                </c:pt>
                <c:pt idx="14">
                  <c:v>16.097000000000001</c:v>
                </c:pt>
                <c:pt idx="15">
                  <c:v>2.319</c:v>
                </c:pt>
                <c:pt idx="16">
                  <c:v>13.151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CD6-4A9F-B13A-B7093981A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92.98</c:v>
                </c:pt>
                <c:pt idx="1">
                  <c:v>75.03</c:v>
                </c:pt>
                <c:pt idx="2">
                  <c:v>82.37</c:v>
                </c:pt>
                <c:pt idx="3">
                  <c:v>75.25</c:v>
                </c:pt>
                <c:pt idx="4">
                  <c:v>61.53</c:v>
                </c:pt>
                <c:pt idx="5">
                  <c:v>68.17</c:v>
                </c:pt>
                <c:pt idx="6">
                  <c:v>92</c:v>
                </c:pt>
                <c:pt idx="7">
                  <c:v>96.64</c:v>
                </c:pt>
                <c:pt idx="8">
                  <c:v>94.36</c:v>
                </c:pt>
                <c:pt idx="9">
                  <c:v>78.62</c:v>
                </c:pt>
                <c:pt idx="10">
                  <c:v>69.94</c:v>
                </c:pt>
                <c:pt idx="11">
                  <c:v>65.430000000000007</c:v>
                </c:pt>
                <c:pt idx="12">
                  <c:v>65.56</c:v>
                </c:pt>
                <c:pt idx="13">
                  <c:v>50.27</c:v>
                </c:pt>
                <c:pt idx="14">
                  <c:v>42.96</c:v>
                </c:pt>
                <c:pt idx="15">
                  <c:v>65.319999999999993</c:v>
                </c:pt>
                <c:pt idx="16">
                  <c:v>58.62</c:v>
                </c:pt>
                <c:pt idx="17">
                  <c:v>78.650000000000006</c:v>
                </c:pt>
                <c:pt idx="18">
                  <c:v>95.46</c:v>
                </c:pt>
                <c:pt idx="19">
                  <c:v>135.32</c:v>
                </c:pt>
                <c:pt idx="20">
                  <c:v>141.78</c:v>
                </c:pt>
                <c:pt idx="21">
                  <c:v>113.17</c:v>
                </c:pt>
                <c:pt idx="22">
                  <c:v>91.01</c:v>
                </c:pt>
                <c:pt idx="23">
                  <c:v>85.71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D6-4A9F-B13A-B7093981A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15-45C5-A914-903F0BB590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15-45C5-A914-903F0BB590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5.5049999999999999</c:v>
                </c:pt>
                <c:pt idx="1">
                  <c:v>19.041</c:v>
                </c:pt>
                <c:pt idx="2">
                  <c:v>20.359000000000002</c:v>
                </c:pt>
                <c:pt idx="3">
                  <c:v>18.847000000000001</c:v>
                </c:pt>
                <c:pt idx="4">
                  <c:v>17.831</c:v>
                </c:pt>
                <c:pt idx="5">
                  <c:v>6.3170000000000002</c:v>
                </c:pt>
                <c:pt idx="6">
                  <c:v>14.606999999999999</c:v>
                </c:pt>
                <c:pt idx="7">
                  <c:v>8.2040000000000006</c:v>
                </c:pt>
                <c:pt idx="8">
                  <c:v>8.3089999999999993</c:v>
                </c:pt>
                <c:pt idx="9">
                  <c:v>8.1440000000000001</c:v>
                </c:pt>
                <c:pt idx="10">
                  <c:v>8.1319999999999997</c:v>
                </c:pt>
                <c:pt idx="11">
                  <c:v>8.0660000000000007</c:v>
                </c:pt>
                <c:pt idx="12">
                  <c:v>11.598000000000001</c:v>
                </c:pt>
                <c:pt idx="13">
                  <c:v>10.125</c:v>
                </c:pt>
                <c:pt idx="14">
                  <c:v>11.157</c:v>
                </c:pt>
                <c:pt idx="15">
                  <c:v>21.189</c:v>
                </c:pt>
                <c:pt idx="16">
                  <c:v>9.3940000000000001</c:v>
                </c:pt>
                <c:pt idx="20">
                  <c:v>1.1279999999999999</c:v>
                </c:pt>
                <c:pt idx="22">
                  <c:v>2.4929999999999999</c:v>
                </c:pt>
                <c:pt idx="23">
                  <c:v>10.244999999999999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15-45C5-A914-903F0BB590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60.700999999999993</c:v>
                </c:pt>
                <c:pt idx="1">
                  <c:v>71.048000000000002</c:v>
                </c:pt>
                <c:pt idx="2">
                  <c:v>74.579000000000008</c:v>
                </c:pt>
                <c:pt idx="3">
                  <c:v>63.548000000000002</c:v>
                </c:pt>
                <c:pt idx="4">
                  <c:v>53.960999999999999</c:v>
                </c:pt>
                <c:pt idx="5">
                  <c:v>44.545999999999999</c:v>
                </c:pt>
                <c:pt idx="6">
                  <c:v>63.246000000000002</c:v>
                </c:pt>
                <c:pt idx="7">
                  <c:v>58.675000000000004</c:v>
                </c:pt>
                <c:pt idx="8">
                  <c:v>63.127999999999993</c:v>
                </c:pt>
                <c:pt idx="9">
                  <c:v>76.222000000000008</c:v>
                </c:pt>
                <c:pt idx="10">
                  <c:v>39.986000000000004</c:v>
                </c:pt>
                <c:pt idx="11">
                  <c:v>12.016999999999999</c:v>
                </c:pt>
                <c:pt idx="12">
                  <c:v>3.1029999999999998</c:v>
                </c:pt>
                <c:pt idx="13">
                  <c:v>47.960999999999999</c:v>
                </c:pt>
                <c:pt idx="14">
                  <c:v>68.137</c:v>
                </c:pt>
                <c:pt idx="15">
                  <c:v>4.7429999999999994</c:v>
                </c:pt>
                <c:pt idx="16">
                  <c:v>2.048</c:v>
                </c:pt>
                <c:pt idx="17">
                  <c:v>30.242000000000001</c:v>
                </c:pt>
                <c:pt idx="18">
                  <c:v>3.1619999999999999</c:v>
                </c:pt>
                <c:pt idx="19">
                  <c:v>3.2109999999999999</c:v>
                </c:pt>
                <c:pt idx="20">
                  <c:v>42.067999999999998</c:v>
                </c:pt>
                <c:pt idx="21">
                  <c:v>38.721000000000004</c:v>
                </c:pt>
                <c:pt idx="22">
                  <c:v>49.162999999999997</c:v>
                </c:pt>
                <c:pt idx="23">
                  <c:v>72.525999999999996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15-45C5-A914-903F0BB590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15-45C5-A914-903F0BB590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15-45C5-A914-903F0BB590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15-45C5-A914-903F0BB590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15-45C5-A914-903F0BB590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15-45C5-A914-903F0BB590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15-45C5-A914-903F0BB590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15-45C5-A914-903F0BB590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1.4670000000000001</c:v>
                </c:pt>
                <c:pt idx="2">
                  <c:v>1.1120000000000001</c:v>
                </c:pt>
                <c:pt idx="3">
                  <c:v>2.0960000000000001</c:v>
                </c:pt>
                <c:pt idx="4">
                  <c:v>2.552</c:v>
                </c:pt>
                <c:pt idx="6">
                  <c:v>9.9619999999999997</c:v>
                </c:pt>
                <c:pt idx="7">
                  <c:v>5.6669999999999998</c:v>
                </c:pt>
                <c:pt idx="8">
                  <c:v>35.94</c:v>
                </c:pt>
                <c:pt idx="9">
                  <c:v>3.35</c:v>
                </c:pt>
                <c:pt idx="10">
                  <c:v>7.7</c:v>
                </c:pt>
                <c:pt idx="11">
                  <c:v>32.97</c:v>
                </c:pt>
                <c:pt idx="12">
                  <c:v>13.604999999999999</c:v>
                </c:pt>
                <c:pt idx="13">
                  <c:v>2.7109999999999999</c:v>
                </c:pt>
                <c:pt idx="14">
                  <c:v>4.3029999999999999</c:v>
                </c:pt>
                <c:pt idx="15">
                  <c:v>25.084</c:v>
                </c:pt>
                <c:pt idx="16">
                  <c:v>13.584</c:v>
                </c:pt>
                <c:pt idx="17">
                  <c:v>31.741</c:v>
                </c:pt>
                <c:pt idx="18">
                  <c:v>18.358000000000001</c:v>
                </c:pt>
                <c:pt idx="19">
                  <c:v>16.734999999999999</c:v>
                </c:pt>
                <c:pt idx="20">
                  <c:v>7.8930000000000007</c:v>
                </c:pt>
                <c:pt idx="21">
                  <c:v>14.364000000000001</c:v>
                </c:pt>
                <c:pt idx="22">
                  <c:v>9.0370000000000008</c:v>
                </c:pt>
                <c:pt idx="23">
                  <c:v>11.668000000000001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15-45C5-A914-903F0BB590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15-45C5-A914-903F0BB590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15-45C5-A914-903F0BB59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92.98</c:v>
                </c:pt>
                <c:pt idx="1">
                  <c:v>75.03</c:v>
                </c:pt>
                <c:pt idx="2">
                  <c:v>82.37</c:v>
                </c:pt>
                <c:pt idx="3">
                  <c:v>75.25</c:v>
                </c:pt>
                <c:pt idx="4">
                  <c:v>61.53</c:v>
                </c:pt>
                <c:pt idx="5">
                  <c:v>68.17</c:v>
                </c:pt>
                <c:pt idx="6">
                  <c:v>92</c:v>
                </c:pt>
                <c:pt idx="7">
                  <c:v>96.64</c:v>
                </c:pt>
                <c:pt idx="8">
                  <c:v>94.36</c:v>
                </c:pt>
                <c:pt idx="9">
                  <c:v>78.62</c:v>
                </c:pt>
                <c:pt idx="10">
                  <c:v>69.94</c:v>
                </c:pt>
                <c:pt idx="11">
                  <c:v>65.430000000000007</c:v>
                </c:pt>
                <c:pt idx="12">
                  <c:v>65.56</c:v>
                </c:pt>
                <c:pt idx="13">
                  <c:v>50.27</c:v>
                </c:pt>
                <c:pt idx="14">
                  <c:v>42.96</c:v>
                </c:pt>
                <c:pt idx="15">
                  <c:v>65.319999999999993</c:v>
                </c:pt>
                <c:pt idx="16">
                  <c:v>58.62</c:v>
                </c:pt>
                <c:pt idx="17">
                  <c:v>78.650000000000006</c:v>
                </c:pt>
                <c:pt idx="18">
                  <c:v>95.46</c:v>
                </c:pt>
                <c:pt idx="19">
                  <c:v>135.32</c:v>
                </c:pt>
                <c:pt idx="20">
                  <c:v>141.78</c:v>
                </c:pt>
                <c:pt idx="21">
                  <c:v>113.17</c:v>
                </c:pt>
                <c:pt idx="22">
                  <c:v>91.01</c:v>
                </c:pt>
                <c:pt idx="23">
                  <c:v>85.71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15-45C5-A914-903F0BB59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66.206000000000017</v>
      </c>
      <c r="C4" s="18">
        <v>91.555999999999997</v>
      </c>
      <c r="D4" s="18">
        <v>96.05</v>
      </c>
      <c r="E4" s="18">
        <v>84.490999999999985</v>
      </c>
      <c r="F4" s="18">
        <v>74.344000000000008</v>
      </c>
      <c r="G4" s="18">
        <v>50.863</v>
      </c>
      <c r="H4" s="18">
        <v>87.815000000000012</v>
      </c>
      <c r="I4" s="18">
        <v>72.545999999999992</v>
      </c>
      <c r="J4" s="18">
        <v>107.37700000000002</v>
      </c>
      <c r="K4" s="18">
        <v>87.715999999999994</v>
      </c>
      <c r="L4" s="18">
        <v>55.818000000000005</v>
      </c>
      <c r="M4" s="18">
        <v>53.052999999999997</v>
      </c>
      <c r="N4" s="18">
        <v>28.305999999999997</v>
      </c>
      <c r="O4" s="18">
        <v>60.796999999999997</v>
      </c>
      <c r="P4" s="18">
        <v>83.597000000000008</v>
      </c>
      <c r="Q4" s="18">
        <v>51.015999999999998</v>
      </c>
      <c r="R4" s="18">
        <v>25.026</v>
      </c>
      <c r="S4" s="18">
        <v>61.982999999999997</v>
      </c>
      <c r="T4" s="18">
        <v>21.52</v>
      </c>
      <c r="U4" s="18">
        <v>19.946000000000002</v>
      </c>
      <c r="V4" s="18">
        <v>51.088999999999992</v>
      </c>
      <c r="W4" s="18">
        <v>53.084999999999994</v>
      </c>
      <c r="X4" s="18">
        <v>60.692999999999998</v>
      </c>
      <c r="Y4" s="18">
        <v>94.439000000000007</v>
      </c>
      <c r="Z4" s="19"/>
      <c r="AA4" s="20">
        <f>SUM(B4:Z4)</f>
        <v>1539.3320000000003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92.98</v>
      </c>
      <c r="C7" s="28">
        <v>75.03</v>
      </c>
      <c r="D7" s="28">
        <v>82.37</v>
      </c>
      <c r="E7" s="28">
        <v>75.25</v>
      </c>
      <c r="F7" s="28">
        <v>61.53</v>
      </c>
      <c r="G7" s="28">
        <v>68.17</v>
      </c>
      <c r="H7" s="28">
        <v>92</v>
      </c>
      <c r="I7" s="28">
        <v>96.64</v>
      </c>
      <c r="J7" s="28">
        <v>94.36</v>
      </c>
      <c r="K7" s="28">
        <v>78.62</v>
      </c>
      <c r="L7" s="28">
        <v>69.94</v>
      </c>
      <c r="M7" s="28">
        <v>65.430000000000007</v>
      </c>
      <c r="N7" s="28">
        <v>65.56</v>
      </c>
      <c r="O7" s="28">
        <v>50.27</v>
      </c>
      <c r="P7" s="28">
        <v>42.96</v>
      </c>
      <c r="Q7" s="28">
        <v>65.319999999999993</v>
      </c>
      <c r="R7" s="28">
        <v>58.62</v>
      </c>
      <c r="S7" s="28">
        <v>78.650000000000006</v>
      </c>
      <c r="T7" s="28">
        <v>95.46</v>
      </c>
      <c r="U7" s="28">
        <v>135.32</v>
      </c>
      <c r="V7" s="28">
        <v>141.78</v>
      </c>
      <c r="W7" s="28">
        <v>113.17</v>
      </c>
      <c r="X7" s="28">
        <v>91.01</v>
      </c>
      <c r="Y7" s="28">
        <v>85.71</v>
      </c>
      <c r="Z7" s="29"/>
      <c r="AA7" s="30">
        <f>IF(SUM(B7:Z7)&lt;&gt;0,AVERAGEIF(B7:Z7,"&lt;&gt;"""),"")</f>
        <v>82.339583333333323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4.5759999999999996</v>
      </c>
      <c r="C12" s="52"/>
      <c r="D12" s="52">
        <v>7.9210000000000003</v>
      </c>
      <c r="E12" s="52"/>
      <c r="F12" s="52"/>
      <c r="G12" s="52"/>
      <c r="H12" s="52">
        <v>66.667000000000002</v>
      </c>
      <c r="I12" s="52">
        <v>55.296000000000006</v>
      </c>
      <c r="J12" s="52">
        <v>90.277000000000001</v>
      </c>
      <c r="K12" s="52">
        <v>63.472000000000001</v>
      </c>
      <c r="L12" s="52"/>
      <c r="M12" s="52"/>
      <c r="N12" s="52"/>
      <c r="O12" s="52"/>
      <c r="P12" s="52"/>
      <c r="Q12" s="52"/>
      <c r="R12" s="52"/>
      <c r="S12" s="52">
        <v>44.311</v>
      </c>
      <c r="T12" s="52">
        <v>11.531000000000001</v>
      </c>
      <c r="U12" s="52">
        <v>11.067</v>
      </c>
      <c r="V12" s="52">
        <v>45.198999999999998</v>
      </c>
      <c r="W12" s="52">
        <v>47.786999999999999</v>
      </c>
      <c r="X12" s="52">
        <v>58.402999999999999</v>
      </c>
      <c r="Y12" s="52">
        <v>89.840999999999994</v>
      </c>
      <c r="Z12" s="53"/>
      <c r="AA12" s="54">
        <f t="shared" si="0"/>
        <v>596.34799999999996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20</v>
      </c>
      <c r="M13" s="52">
        <v>20</v>
      </c>
      <c r="N13" s="52">
        <v>16.09</v>
      </c>
      <c r="O13" s="52">
        <v>20</v>
      </c>
      <c r="P13" s="52">
        <v>16.097000000000001</v>
      </c>
      <c r="Q13" s="52">
        <v>2.319</v>
      </c>
      <c r="R13" s="52">
        <v>13.151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107.65700000000001</v>
      </c>
    </row>
    <row r="14" spans="1:27" ht="24.95" customHeight="1" x14ac:dyDescent="0.2">
      <c r="A14" s="55" t="s">
        <v>10</v>
      </c>
      <c r="B14" s="56">
        <v>59.224000000000004</v>
      </c>
      <c r="C14" s="57">
        <v>89.834000000000003</v>
      </c>
      <c r="D14" s="57">
        <v>86.754000000000005</v>
      </c>
      <c r="E14" s="57">
        <v>84.490999999999985</v>
      </c>
      <c r="F14" s="57">
        <v>74.344000000000008</v>
      </c>
      <c r="G14" s="57">
        <v>50.863</v>
      </c>
      <c r="H14" s="57">
        <v>21.148000000000003</v>
      </c>
      <c r="I14" s="57">
        <v>17.25</v>
      </c>
      <c r="J14" s="57">
        <v>17.099999999999998</v>
      </c>
      <c r="K14" s="57">
        <v>23.218000000000004</v>
      </c>
      <c r="L14" s="57">
        <v>28.684999999999999</v>
      </c>
      <c r="M14" s="57">
        <v>22.57</v>
      </c>
      <c r="N14" s="57">
        <v>5.3559999999999999</v>
      </c>
      <c r="O14" s="57">
        <v>31.987000000000002</v>
      </c>
      <c r="P14" s="57">
        <v>59.440000000000005</v>
      </c>
      <c r="Q14" s="57">
        <v>41.616999999999997</v>
      </c>
      <c r="R14" s="57">
        <v>7.4649999999999999</v>
      </c>
      <c r="S14" s="57">
        <v>9.7999999999999989</v>
      </c>
      <c r="T14" s="57">
        <v>5.5759999999999996</v>
      </c>
      <c r="U14" s="57">
        <v>5.9189999999999996</v>
      </c>
      <c r="V14" s="57">
        <v>5.89</v>
      </c>
      <c r="W14" s="57">
        <v>4.8369999999999997</v>
      </c>
      <c r="X14" s="57">
        <v>1.04</v>
      </c>
      <c r="Y14" s="57">
        <v>3.3680000000000003</v>
      </c>
      <c r="Z14" s="58"/>
      <c r="AA14" s="59">
        <f t="shared" si="0"/>
        <v>757.77599999999995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63.800000000000004</v>
      </c>
      <c r="C16" s="62">
        <f t="shared" si="1"/>
        <v>89.834000000000003</v>
      </c>
      <c r="D16" s="62">
        <f t="shared" si="1"/>
        <v>94.675000000000011</v>
      </c>
      <c r="E16" s="62">
        <f t="shared" si="1"/>
        <v>84.490999999999985</v>
      </c>
      <c r="F16" s="62">
        <f t="shared" si="1"/>
        <v>74.344000000000008</v>
      </c>
      <c r="G16" s="62">
        <f t="shared" si="1"/>
        <v>50.863</v>
      </c>
      <c r="H16" s="62">
        <f t="shared" si="1"/>
        <v>87.814999999999998</v>
      </c>
      <c r="I16" s="62">
        <f t="shared" si="1"/>
        <v>72.546000000000006</v>
      </c>
      <c r="J16" s="62">
        <f t="shared" si="1"/>
        <v>107.377</v>
      </c>
      <c r="K16" s="62">
        <f t="shared" si="1"/>
        <v>86.69</v>
      </c>
      <c r="L16" s="62">
        <f t="shared" si="1"/>
        <v>48.685000000000002</v>
      </c>
      <c r="M16" s="62">
        <f t="shared" si="1"/>
        <v>42.57</v>
      </c>
      <c r="N16" s="62">
        <f t="shared" si="1"/>
        <v>21.445999999999998</v>
      </c>
      <c r="O16" s="62">
        <f t="shared" si="1"/>
        <v>51.987000000000002</v>
      </c>
      <c r="P16" s="62">
        <f t="shared" si="1"/>
        <v>75.537000000000006</v>
      </c>
      <c r="Q16" s="62">
        <f t="shared" si="1"/>
        <v>43.936</v>
      </c>
      <c r="R16" s="62">
        <f t="shared" si="1"/>
        <v>20.616</v>
      </c>
      <c r="S16" s="62">
        <f t="shared" si="1"/>
        <v>54.110999999999997</v>
      </c>
      <c r="T16" s="62">
        <f t="shared" si="1"/>
        <v>17.106999999999999</v>
      </c>
      <c r="U16" s="62">
        <f t="shared" si="1"/>
        <v>16.986000000000001</v>
      </c>
      <c r="V16" s="62">
        <f t="shared" si="1"/>
        <v>51.088999999999999</v>
      </c>
      <c r="W16" s="62">
        <f t="shared" si="1"/>
        <v>52.623999999999995</v>
      </c>
      <c r="X16" s="62">
        <f t="shared" si="1"/>
        <v>59.442999999999998</v>
      </c>
      <c r="Y16" s="62">
        <f t="shared" si="1"/>
        <v>93.208999999999989</v>
      </c>
      <c r="Z16" s="63" t="str">
        <f t="shared" si="1"/>
        <v/>
      </c>
      <c r="AA16" s="64">
        <f>SUM(AA10:AA15)</f>
        <v>1461.7809999999999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2.4060000000000001</v>
      </c>
      <c r="C21" s="81">
        <v>1.722</v>
      </c>
      <c r="D21" s="81">
        <v>1.375</v>
      </c>
      <c r="E21" s="81"/>
      <c r="F21" s="81"/>
      <c r="G21" s="81"/>
      <c r="H21" s="81"/>
      <c r="I21" s="81"/>
      <c r="J21" s="81"/>
      <c r="K21" s="81">
        <v>1.026</v>
      </c>
      <c r="L21" s="81">
        <v>7.133</v>
      </c>
      <c r="M21" s="81">
        <v>10.483000000000001</v>
      </c>
      <c r="N21" s="81">
        <v>6.86</v>
      </c>
      <c r="O21" s="81">
        <v>8.8099999999999987</v>
      </c>
      <c r="P21" s="81">
        <v>8.06</v>
      </c>
      <c r="Q21" s="81">
        <v>7.08</v>
      </c>
      <c r="R21" s="81">
        <v>4.41</v>
      </c>
      <c r="S21" s="81">
        <v>7.8719999999999999</v>
      </c>
      <c r="T21" s="81">
        <v>4.4129999999999994</v>
      </c>
      <c r="U21" s="81">
        <v>2.96</v>
      </c>
      <c r="V21" s="81"/>
      <c r="W21" s="81">
        <v>0.46100000000000002</v>
      </c>
      <c r="X21" s="81">
        <v>1.25</v>
      </c>
      <c r="Y21" s="81">
        <v>1.23</v>
      </c>
      <c r="Z21" s="78"/>
      <c r="AA21" s="79">
        <f t="shared" si="2"/>
        <v>77.550999999999988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2.4060000000000001</v>
      </c>
      <c r="C26" s="88">
        <f t="shared" si="3"/>
        <v>1.722</v>
      </c>
      <c r="D26" s="88">
        <f t="shared" si="3"/>
        <v>1.375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1.026</v>
      </c>
      <c r="L26" s="88">
        <f t="shared" si="3"/>
        <v>7.133</v>
      </c>
      <c r="M26" s="88">
        <f t="shared" si="3"/>
        <v>10.483000000000001</v>
      </c>
      <c r="N26" s="88">
        <f t="shared" si="3"/>
        <v>6.86</v>
      </c>
      <c r="O26" s="88">
        <f t="shared" si="3"/>
        <v>8.8099999999999987</v>
      </c>
      <c r="P26" s="88">
        <f t="shared" si="3"/>
        <v>8.06</v>
      </c>
      <c r="Q26" s="88">
        <f t="shared" si="3"/>
        <v>7.08</v>
      </c>
      <c r="R26" s="88">
        <f t="shared" si="3"/>
        <v>4.41</v>
      </c>
      <c r="S26" s="88">
        <f t="shared" si="3"/>
        <v>7.8719999999999999</v>
      </c>
      <c r="T26" s="88">
        <f t="shared" si="3"/>
        <v>4.4129999999999994</v>
      </c>
      <c r="U26" s="88">
        <f t="shared" si="3"/>
        <v>2.96</v>
      </c>
      <c r="V26" s="88">
        <f t="shared" si="3"/>
        <v>0</v>
      </c>
      <c r="W26" s="88">
        <f t="shared" si="3"/>
        <v>0.46100000000000002</v>
      </c>
      <c r="X26" s="88">
        <f t="shared" si="3"/>
        <v>1.25</v>
      </c>
      <c r="Y26" s="88">
        <f t="shared" si="3"/>
        <v>1.23</v>
      </c>
      <c r="Z26" s="89" t="str">
        <f t="shared" si="3"/>
        <v/>
      </c>
      <c r="AA26" s="90">
        <f>SUM(AA19:AA25)</f>
        <v>77.550999999999988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66.206000000000003</v>
      </c>
      <c r="C30" s="77">
        <v>91.555999999999997</v>
      </c>
      <c r="D30" s="77">
        <v>96.05</v>
      </c>
      <c r="E30" s="77">
        <v>84.491</v>
      </c>
      <c r="F30" s="77">
        <v>74.343999999999994</v>
      </c>
      <c r="G30" s="77">
        <v>50.863</v>
      </c>
      <c r="H30" s="77">
        <v>87.814999999999998</v>
      </c>
      <c r="I30" s="77">
        <v>72.546000000000006</v>
      </c>
      <c r="J30" s="77">
        <v>107.377</v>
      </c>
      <c r="K30" s="77">
        <v>87.715999999999994</v>
      </c>
      <c r="L30" s="77">
        <v>55.817999999999998</v>
      </c>
      <c r="M30" s="77">
        <v>53.052999999999997</v>
      </c>
      <c r="N30" s="77">
        <v>28.306000000000001</v>
      </c>
      <c r="O30" s="77">
        <v>60.796999999999997</v>
      </c>
      <c r="P30" s="77">
        <v>83.596999999999994</v>
      </c>
      <c r="Q30" s="77">
        <v>51.015999999999998</v>
      </c>
      <c r="R30" s="77">
        <v>25.026</v>
      </c>
      <c r="S30" s="77">
        <v>61.982999999999997</v>
      </c>
      <c r="T30" s="77">
        <v>21.52</v>
      </c>
      <c r="U30" s="77">
        <v>19.946000000000002</v>
      </c>
      <c r="V30" s="77">
        <v>51.088999999999999</v>
      </c>
      <c r="W30" s="77">
        <v>53.085000000000001</v>
      </c>
      <c r="X30" s="77">
        <v>60.692999999999998</v>
      </c>
      <c r="Y30" s="77">
        <v>94.438999999999993</v>
      </c>
      <c r="Z30" s="78"/>
      <c r="AA30" s="79">
        <f>SUM(B30:Z30)</f>
        <v>1539.3320000000001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66.206000000000003</v>
      </c>
      <c r="C32" s="62">
        <f t="shared" ref="C32:Z32" si="4">IF(LEN(C$2)&gt;0,SUM(C29:C31),"")</f>
        <v>91.555999999999997</v>
      </c>
      <c r="D32" s="62">
        <f t="shared" si="4"/>
        <v>96.05</v>
      </c>
      <c r="E32" s="62">
        <f t="shared" si="4"/>
        <v>84.491</v>
      </c>
      <c r="F32" s="62">
        <f t="shared" si="4"/>
        <v>74.343999999999994</v>
      </c>
      <c r="G32" s="62">
        <f t="shared" si="4"/>
        <v>50.863</v>
      </c>
      <c r="H32" s="62">
        <f t="shared" si="4"/>
        <v>87.814999999999998</v>
      </c>
      <c r="I32" s="62">
        <f t="shared" si="4"/>
        <v>72.546000000000006</v>
      </c>
      <c r="J32" s="62">
        <f t="shared" si="4"/>
        <v>107.377</v>
      </c>
      <c r="K32" s="62">
        <f t="shared" si="4"/>
        <v>87.715999999999994</v>
      </c>
      <c r="L32" s="62">
        <f t="shared" si="4"/>
        <v>55.817999999999998</v>
      </c>
      <c r="M32" s="62">
        <f t="shared" si="4"/>
        <v>53.052999999999997</v>
      </c>
      <c r="N32" s="62">
        <f t="shared" si="4"/>
        <v>28.306000000000001</v>
      </c>
      <c r="O32" s="62">
        <f t="shared" si="4"/>
        <v>60.796999999999997</v>
      </c>
      <c r="P32" s="62">
        <f t="shared" si="4"/>
        <v>83.596999999999994</v>
      </c>
      <c r="Q32" s="62">
        <f t="shared" si="4"/>
        <v>51.015999999999998</v>
      </c>
      <c r="R32" s="62">
        <f t="shared" si="4"/>
        <v>25.026</v>
      </c>
      <c r="S32" s="62">
        <f t="shared" si="4"/>
        <v>61.982999999999997</v>
      </c>
      <c r="T32" s="62">
        <f t="shared" si="4"/>
        <v>21.52</v>
      </c>
      <c r="U32" s="62">
        <f t="shared" si="4"/>
        <v>19.946000000000002</v>
      </c>
      <c r="V32" s="62">
        <f t="shared" si="4"/>
        <v>51.088999999999999</v>
      </c>
      <c r="W32" s="62">
        <f t="shared" si="4"/>
        <v>53.085000000000001</v>
      </c>
      <c r="X32" s="62">
        <f t="shared" si="4"/>
        <v>60.692999999999998</v>
      </c>
      <c r="Y32" s="62">
        <f t="shared" si="4"/>
        <v>94.438999999999993</v>
      </c>
      <c r="Z32" s="63" t="str">
        <f t="shared" si="4"/>
        <v/>
      </c>
      <c r="AA32" s="64">
        <f>SUM(AA29:AA31)</f>
        <v>1539.3320000000001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66.206000000000003</v>
      </c>
      <c r="C52" s="88">
        <f t="shared" si="10"/>
        <v>91.555999999999997</v>
      </c>
      <c r="D52" s="88">
        <f t="shared" si="10"/>
        <v>96.050000000000011</v>
      </c>
      <c r="E52" s="88">
        <f t="shared" si="10"/>
        <v>84.490999999999985</v>
      </c>
      <c r="F52" s="88">
        <f t="shared" si="10"/>
        <v>74.344000000000008</v>
      </c>
      <c r="G52" s="88">
        <f t="shared" si="10"/>
        <v>50.863</v>
      </c>
      <c r="H52" s="88">
        <f t="shared" si="10"/>
        <v>87.814999999999998</v>
      </c>
      <c r="I52" s="88">
        <f t="shared" si="10"/>
        <v>72.546000000000006</v>
      </c>
      <c r="J52" s="88">
        <f t="shared" si="10"/>
        <v>107.377</v>
      </c>
      <c r="K52" s="88">
        <f t="shared" si="10"/>
        <v>87.715999999999994</v>
      </c>
      <c r="L52" s="88">
        <f t="shared" si="10"/>
        <v>55.818000000000005</v>
      </c>
      <c r="M52" s="88">
        <f t="shared" si="10"/>
        <v>53.052999999999997</v>
      </c>
      <c r="N52" s="88">
        <f t="shared" si="10"/>
        <v>28.305999999999997</v>
      </c>
      <c r="O52" s="88">
        <f t="shared" si="10"/>
        <v>60.796999999999997</v>
      </c>
      <c r="P52" s="88">
        <f t="shared" si="10"/>
        <v>83.597000000000008</v>
      </c>
      <c r="Q52" s="88">
        <f t="shared" si="10"/>
        <v>51.015999999999998</v>
      </c>
      <c r="R52" s="88">
        <f t="shared" si="10"/>
        <v>25.026</v>
      </c>
      <c r="S52" s="88">
        <f t="shared" si="10"/>
        <v>61.982999999999997</v>
      </c>
      <c r="T52" s="88">
        <f t="shared" si="10"/>
        <v>21.52</v>
      </c>
      <c r="U52" s="88">
        <f t="shared" si="10"/>
        <v>19.946000000000002</v>
      </c>
      <c r="V52" s="88">
        <f t="shared" si="10"/>
        <v>51.088999999999999</v>
      </c>
      <c r="W52" s="88">
        <f t="shared" si="10"/>
        <v>53.084999999999994</v>
      </c>
      <c r="X52" s="88">
        <f t="shared" si="10"/>
        <v>60.692999999999998</v>
      </c>
      <c r="Y52" s="88">
        <f t="shared" si="10"/>
        <v>94.438999999999993</v>
      </c>
      <c r="Z52" s="89" t="str">
        <f t="shared" si="10"/>
        <v/>
      </c>
      <c r="AA52" s="104">
        <f>SUM(B52:Z52)</f>
        <v>1539.3320000000001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66.205999999999989</v>
      </c>
      <c r="C4" s="18">
        <v>91.555999999999997</v>
      </c>
      <c r="D4" s="18">
        <v>96.05</v>
      </c>
      <c r="E4" s="18">
        <v>84.490999999999985</v>
      </c>
      <c r="F4" s="18">
        <v>74.344000000000008</v>
      </c>
      <c r="G4" s="18">
        <v>50.863</v>
      </c>
      <c r="H4" s="18">
        <v>87.814999999999998</v>
      </c>
      <c r="I4" s="18">
        <v>72.546000000000006</v>
      </c>
      <c r="J4" s="18">
        <v>107.377</v>
      </c>
      <c r="K4" s="18">
        <v>87.716000000000008</v>
      </c>
      <c r="L4" s="18">
        <v>55.817999999999998</v>
      </c>
      <c r="M4" s="18">
        <v>53.052999999999997</v>
      </c>
      <c r="N4" s="18">
        <v>28.306000000000001</v>
      </c>
      <c r="O4" s="18">
        <v>60.796999999999997</v>
      </c>
      <c r="P4" s="18">
        <v>83.596999999999994</v>
      </c>
      <c r="Q4" s="18">
        <v>51.016000000000005</v>
      </c>
      <c r="R4" s="18">
        <v>25.026</v>
      </c>
      <c r="S4" s="18">
        <v>61.983000000000004</v>
      </c>
      <c r="T4" s="18">
        <v>21.52</v>
      </c>
      <c r="U4" s="18">
        <v>19.945999999999998</v>
      </c>
      <c r="V4" s="18">
        <v>51.088999999999992</v>
      </c>
      <c r="W4" s="18">
        <v>53.084999999999994</v>
      </c>
      <c r="X4" s="18">
        <v>60.693000000000005</v>
      </c>
      <c r="Y4" s="18">
        <v>94.439000000000007</v>
      </c>
      <c r="Z4" s="19"/>
      <c r="AA4" s="20">
        <f>SUM(B4:Z4)</f>
        <v>1539.3320000000001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92.98</v>
      </c>
      <c r="C7" s="28">
        <v>75.03</v>
      </c>
      <c r="D7" s="28">
        <v>82.37</v>
      </c>
      <c r="E7" s="28">
        <v>75.25</v>
      </c>
      <c r="F7" s="28">
        <v>61.53</v>
      </c>
      <c r="G7" s="28">
        <v>68.17</v>
      </c>
      <c r="H7" s="28">
        <v>92</v>
      </c>
      <c r="I7" s="28">
        <v>96.64</v>
      </c>
      <c r="J7" s="28">
        <v>94.36</v>
      </c>
      <c r="K7" s="28">
        <v>78.62</v>
      </c>
      <c r="L7" s="28">
        <v>69.94</v>
      </c>
      <c r="M7" s="28">
        <v>65.430000000000007</v>
      </c>
      <c r="N7" s="28">
        <v>65.56</v>
      </c>
      <c r="O7" s="28">
        <v>50.27</v>
      </c>
      <c r="P7" s="28">
        <v>42.96</v>
      </c>
      <c r="Q7" s="28">
        <v>65.319999999999993</v>
      </c>
      <c r="R7" s="28">
        <v>58.62</v>
      </c>
      <c r="S7" s="28">
        <v>78.650000000000006</v>
      </c>
      <c r="T7" s="28">
        <v>95.46</v>
      </c>
      <c r="U7" s="28">
        <v>135.32</v>
      </c>
      <c r="V7" s="28">
        <v>141.78</v>
      </c>
      <c r="W7" s="28">
        <v>113.17</v>
      </c>
      <c r="X7" s="28">
        <v>91.01</v>
      </c>
      <c r="Y7" s="28">
        <v>85.71</v>
      </c>
      <c r="Z7" s="29"/>
      <c r="AA7" s="30">
        <f>IF(SUM(B7:Z7)&lt;&gt;0,AVERAGEIF(B7:Z7,"&lt;&gt;"""),"")</f>
        <v>82.339583333333323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1.4670000000000001</v>
      </c>
      <c r="D14" s="57">
        <v>1.1120000000000001</v>
      </c>
      <c r="E14" s="57">
        <v>2.0960000000000001</v>
      </c>
      <c r="F14" s="57">
        <v>2.552</v>
      </c>
      <c r="G14" s="57"/>
      <c r="H14" s="57">
        <v>9.9619999999999997</v>
      </c>
      <c r="I14" s="57">
        <v>5.6669999999999998</v>
      </c>
      <c r="J14" s="57">
        <v>35.94</v>
      </c>
      <c r="K14" s="57">
        <v>3.35</v>
      </c>
      <c r="L14" s="57">
        <v>7.7</v>
      </c>
      <c r="M14" s="57">
        <v>32.97</v>
      </c>
      <c r="N14" s="57">
        <v>13.604999999999999</v>
      </c>
      <c r="O14" s="57">
        <v>2.7109999999999999</v>
      </c>
      <c r="P14" s="57">
        <v>4.3029999999999999</v>
      </c>
      <c r="Q14" s="57">
        <v>25.084</v>
      </c>
      <c r="R14" s="57">
        <v>13.584</v>
      </c>
      <c r="S14" s="57">
        <v>31.741</v>
      </c>
      <c r="T14" s="57">
        <v>18.358000000000001</v>
      </c>
      <c r="U14" s="57">
        <v>16.734999999999999</v>
      </c>
      <c r="V14" s="57">
        <v>7.8930000000000007</v>
      </c>
      <c r="W14" s="57">
        <v>14.364000000000001</v>
      </c>
      <c r="X14" s="57">
        <v>9.0370000000000008</v>
      </c>
      <c r="Y14" s="57">
        <v>11.668000000000001</v>
      </c>
      <c r="Z14" s="58"/>
      <c r="AA14" s="59">
        <f t="shared" si="0"/>
        <v>271.899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1.4670000000000001</v>
      </c>
      <c r="D16" s="62">
        <f t="shared" si="1"/>
        <v>1.1120000000000001</v>
      </c>
      <c r="E16" s="62">
        <f t="shared" si="1"/>
        <v>2.0960000000000001</v>
      </c>
      <c r="F16" s="62">
        <f t="shared" si="1"/>
        <v>2.552</v>
      </c>
      <c r="G16" s="62">
        <f t="shared" si="1"/>
        <v>0</v>
      </c>
      <c r="H16" s="62">
        <f t="shared" si="1"/>
        <v>9.9619999999999997</v>
      </c>
      <c r="I16" s="62">
        <f t="shared" si="1"/>
        <v>5.6669999999999998</v>
      </c>
      <c r="J16" s="62">
        <f t="shared" si="1"/>
        <v>35.94</v>
      </c>
      <c r="K16" s="62">
        <f t="shared" si="1"/>
        <v>3.35</v>
      </c>
      <c r="L16" s="62">
        <f t="shared" si="1"/>
        <v>7.7</v>
      </c>
      <c r="M16" s="62">
        <f t="shared" si="1"/>
        <v>32.97</v>
      </c>
      <c r="N16" s="62">
        <f t="shared" si="1"/>
        <v>13.604999999999999</v>
      </c>
      <c r="O16" s="62">
        <f t="shared" si="1"/>
        <v>2.7109999999999999</v>
      </c>
      <c r="P16" s="62">
        <f t="shared" si="1"/>
        <v>4.3029999999999999</v>
      </c>
      <c r="Q16" s="62">
        <f t="shared" si="1"/>
        <v>25.084</v>
      </c>
      <c r="R16" s="62">
        <f t="shared" si="1"/>
        <v>13.584</v>
      </c>
      <c r="S16" s="62">
        <f t="shared" si="1"/>
        <v>31.741</v>
      </c>
      <c r="T16" s="62">
        <f t="shared" si="1"/>
        <v>18.358000000000001</v>
      </c>
      <c r="U16" s="62">
        <f t="shared" si="1"/>
        <v>16.734999999999999</v>
      </c>
      <c r="V16" s="62">
        <f t="shared" si="1"/>
        <v>7.8930000000000007</v>
      </c>
      <c r="W16" s="62">
        <f t="shared" si="1"/>
        <v>14.364000000000001</v>
      </c>
      <c r="X16" s="62">
        <f t="shared" si="1"/>
        <v>9.0370000000000008</v>
      </c>
      <c r="Y16" s="62">
        <f t="shared" si="1"/>
        <v>11.668000000000001</v>
      </c>
      <c r="Z16" s="63" t="str">
        <f t="shared" si="1"/>
        <v/>
      </c>
      <c r="AA16" s="64">
        <f>SUM(AA10:AA15)</f>
        <v>271.899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5.5049999999999999</v>
      </c>
      <c r="C20" s="77">
        <v>19.041</v>
      </c>
      <c r="D20" s="77">
        <v>20.359000000000002</v>
      </c>
      <c r="E20" s="77">
        <v>18.847000000000001</v>
      </c>
      <c r="F20" s="77">
        <v>17.831</v>
      </c>
      <c r="G20" s="77">
        <v>6.3170000000000002</v>
      </c>
      <c r="H20" s="77">
        <v>14.606999999999999</v>
      </c>
      <c r="I20" s="77">
        <v>8.2040000000000006</v>
      </c>
      <c r="J20" s="77">
        <v>8.3089999999999993</v>
      </c>
      <c r="K20" s="77">
        <v>8.1440000000000001</v>
      </c>
      <c r="L20" s="77">
        <v>8.1319999999999997</v>
      </c>
      <c r="M20" s="77">
        <v>8.0660000000000007</v>
      </c>
      <c r="N20" s="77">
        <v>11.598000000000001</v>
      </c>
      <c r="O20" s="77">
        <v>10.125</v>
      </c>
      <c r="P20" s="77">
        <v>11.157</v>
      </c>
      <c r="Q20" s="77">
        <v>21.189</v>
      </c>
      <c r="R20" s="77">
        <v>9.3940000000000001</v>
      </c>
      <c r="S20" s="77"/>
      <c r="T20" s="77"/>
      <c r="U20" s="77"/>
      <c r="V20" s="77">
        <v>1.1279999999999999</v>
      </c>
      <c r="W20" s="77"/>
      <c r="X20" s="77">
        <v>2.4929999999999999</v>
      </c>
      <c r="Y20" s="77">
        <v>10.244999999999999</v>
      </c>
      <c r="Z20" s="78"/>
      <c r="AA20" s="79">
        <f t="shared" si="2"/>
        <v>220.69100000000003</v>
      </c>
    </row>
    <row r="21" spans="1:27" ht="24.95" customHeight="1" x14ac:dyDescent="0.2">
      <c r="A21" s="75" t="s">
        <v>16</v>
      </c>
      <c r="B21" s="80">
        <v>60.700999999999993</v>
      </c>
      <c r="C21" s="81">
        <v>71.048000000000002</v>
      </c>
      <c r="D21" s="81">
        <v>74.579000000000008</v>
      </c>
      <c r="E21" s="81">
        <v>63.548000000000002</v>
      </c>
      <c r="F21" s="81">
        <v>53.960999999999999</v>
      </c>
      <c r="G21" s="81">
        <v>44.545999999999999</v>
      </c>
      <c r="H21" s="81">
        <v>63.246000000000002</v>
      </c>
      <c r="I21" s="81">
        <v>58.675000000000004</v>
      </c>
      <c r="J21" s="81">
        <v>63.127999999999993</v>
      </c>
      <c r="K21" s="81">
        <v>76.222000000000008</v>
      </c>
      <c r="L21" s="81">
        <v>39.986000000000004</v>
      </c>
      <c r="M21" s="81">
        <v>12.016999999999999</v>
      </c>
      <c r="N21" s="81">
        <v>3.1029999999999998</v>
      </c>
      <c r="O21" s="81">
        <v>47.960999999999999</v>
      </c>
      <c r="P21" s="81">
        <v>68.137</v>
      </c>
      <c r="Q21" s="81">
        <v>4.7429999999999994</v>
      </c>
      <c r="R21" s="81">
        <v>2.048</v>
      </c>
      <c r="S21" s="81">
        <v>30.242000000000001</v>
      </c>
      <c r="T21" s="81">
        <v>3.1619999999999999</v>
      </c>
      <c r="U21" s="81">
        <v>3.2109999999999999</v>
      </c>
      <c r="V21" s="81">
        <v>42.067999999999998</v>
      </c>
      <c r="W21" s="81">
        <v>38.721000000000004</v>
      </c>
      <c r="X21" s="81">
        <v>49.162999999999997</v>
      </c>
      <c r="Y21" s="81">
        <v>72.525999999999996</v>
      </c>
      <c r="Z21" s="78"/>
      <c r="AA21" s="79">
        <f t="shared" si="2"/>
        <v>1046.742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66.205999999999989</v>
      </c>
      <c r="C26" s="88">
        <f t="shared" ref="C26:Z26" si="3">IF(LEN(C$2)&gt;0,SUM(C19:C25),"")</f>
        <v>90.088999999999999</v>
      </c>
      <c r="D26" s="88">
        <f t="shared" si="3"/>
        <v>94.938000000000017</v>
      </c>
      <c r="E26" s="88">
        <f t="shared" si="3"/>
        <v>82.39500000000001</v>
      </c>
      <c r="F26" s="88">
        <f t="shared" si="3"/>
        <v>71.792000000000002</v>
      </c>
      <c r="G26" s="88">
        <f t="shared" si="3"/>
        <v>50.863</v>
      </c>
      <c r="H26" s="88">
        <f t="shared" si="3"/>
        <v>77.853000000000009</v>
      </c>
      <c r="I26" s="88">
        <f t="shared" si="3"/>
        <v>66.879000000000005</v>
      </c>
      <c r="J26" s="88">
        <f t="shared" si="3"/>
        <v>71.436999999999998</v>
      </c>
      <c r="K26" s="88">
        <f t="shared" si="3"/>
        <v>84.366000000000014</v>
      </c>
      <c r="L26" s="88">
        <f t="shared" si="3"/>
        <v>48.118000000000002</v>
      </c>
      <c r="M26" s="88">
        <f t="shared" si="3"/>
        <v>20.082999999999998</v>
      </c>
      <c r="N26" s="88">
        <f t="shared" si="3"/>
        <v>14.701000000000001</v>
      </c>
      <c r="O26" s="88">
        <f t="shared" si="3"/>
        <v>58.085999999999999</v>
      </c>
      <c r="P26" s="88">
        <f t="shared" si="3"/>
        <v>79.293999999999997</v>
      </c>
      <c r="Q26" s="88">
        <f t="shared" si="3"/>
        <v>25.931999999999999</v>
      </c>
      <c r="R26" s="88">
        <f t="shared" si="3"/>
        <v>11.442</v>
      </c>
      <c r="S26" s="88">
        <f t="shared" si="3"/>
        <v>30.242000000000001</v>
      </c>
      <c r="T26" s="88">
        <f t="shared" si="3"/>
        <v>3.1619999999999999</v>
      </c>
      <c r="U26" s="88">
        <f t="shared" si="3"/>
        <v>3.2109999999999999</v>
      </c>
      <c r="V26" s="88">
        <f t="shared" si="3"/>
        <v>43.195999999999998</v>
      </c>
      <c r="W26" s="88">
        <f t="shared" si="3"/>
        <v>38.721000000000004</v>
      </c>
      <c r="X26" s="88">
        <f t="shared" si="3"/>
        <v>51.655999999999999</v>
      </c>
      <c r="Y26" s="88">
        <f t="shared" si="3"/>
        <v>82.771000000000001</v>
      </c>
      <c r="Z26" s="89" t="str">
        <f t="shared" si="3"/>
        <v/>
      </c>
      <c r="AA26" s="90">
        <f>SUM(AA19:AA25)</f>
        <v>1267.433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66.206000000000003</v>
      </c>
      <c r="C30" s="77">
        <v>91.555999999999997</v>
      </c>
      <c r="D30" s="77">
        <v>96.05</v>
      </c>
      <c r="E30" s="77">
        <v>84.491</v>
      </c>
      <c r="F30" s="77">
        <v>74.343999999999994</v>
      </c>
      <c r="G30" s="77">
        <v>50.863</v>
      </c>
      <c r="H30" s="77">
        <v>87.814999999999998</v>
      </c>
      <c r="I30" s="77">
        <v>72.546000000000006</v>
      </c>
      <c r="J30" s="77">
        <v>107.377</v>
      </c>
      <c r="K30" s="77">
        <v>87.715999999999994</v>
      </c>
      <c r="L30" s="77">
        <v>55.817999999999998</v>
      </c>
      <c r="M30" s="77">
        <v>53.052999999999997</v>
      </c>
      <c r="N30" s="77">
        <v>28.306000000000001</v>
      </c>
      <c r="O30" s="77">
        <v>60.796999999999997</v>
      </c>
      <c r="P30" s="77">
        <v>83.596999999999994</v>
      </c>
      <c r="Q30" s="77">
        <v>51.015999999999998</v>
      </c>
      <c r="R30" s="77">
        <v>25.026</v>
      </c>
      <c r="S30" s="77">
        <v>61.982999999999997</v>
      </c>
      <c r="T30" s="77">
        <v>21.52</v>
      </c>
      <c r="U30" s="77">
        <v>19.946000000000002</v>
      </c>
      <c r="V30" s="77">
        <v>51.088999999999999</v>
      </c>
      <c r="W30" s="77">
        <v>53.085000000000001</v>
      </c>
      <c r="X30" s="77">
        <v>60.692999999999998</v>
      </c>
      <c r="Y30" s="77">
        <v>94.438999999999993</v>
      </c>
      <c r="Z30" s="78"/>
      <c r="AA30" s="79">
        <f>SUM(B30:Z30)</f>
        <v>1539.3320000000001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66.206000000000003</v>
      </c>
      <c r="C32" s="62">
        <f t="shared" ref="C32:Z32" si="4">IF(LEN(C$2)&gt;0,SUM(C29:C31),"")</f>
        <v>91.555999999999997</v>
      </c>
      <c r="D32" s="62">
        <f t="shared" si="4"/>
        <v>96.05</v>
      </c>
      <c r="E32" s="62">
        <f t="shared" si="4"/>
        <v>84.491</v>
      </c>
      <c r="F32" s="62">
        <f t="shared" si="4"/>
        <v>74.343999999999994</v>
      </c>
      <c r="G32" s="62">
        <f t="shared" si="4"/>
        <v>50.863</v>
      </c>
      <c r="H32" s="62">
        <f t="shared" si="4"/>
        <v>87.814999999999998</v>
      </c>
      <c r="I32" s="62">
        <f t="shared" si="4"/>
        <v>72.546000000000006</v>
      </c>
      <c r="J32" s="62">
        <f t="shared" si="4"/>
        <v>107.377</v>
      </c>
      <c r="K32" s="62">
        <f t="shared" si="4"/>
        <v>87.715999999999994</v>
      </c>
      <c r="L32" s="62">
        <f t="shared" si="4"/>
        <v>55.817999999999998</v>
      </c>
      <c r="M32" s="62">
        <f t="shared" si="4"/>
        <v>53.052999999999997</v>
      </c>
      <c r="N32" s="62">
        <f t="shared" si="4"/>
        <v>28.306000000000001</v>
      </c>
      <c r="O32" s="62">
        <f t="shared" si="4"/>
        <v>60.796999999999997</v>
      </c>
      <c r="P32" s="62">
        <f t="shared" si="4"/>
        <v>83.596999999999994</v>
      </c>
      <c r="Q32" s="62">
        <f t="shared" si="4"/>
        <v>51.015999999999998</v>
      </c>
      <c r="R32" s="62">
        <f t="shared" si="4"/>
        <v>25.026</v>
      </c>
      <c r="S32" s="62">
        <f t="shared" si="4"/>
        <v>61.982999999999997</v>
      </c>
      <c r="T32" s="62">
        <f t="shared" si="4"/>
        <v>21.52</v>
      </c>
      <c r="U32" s="62">
        <f t="shared" si="4"/>
        <v>19.946000000000002</v>
      </c>
      <c r="V32" s="62">
        <f t="shared" si="4"/>
        <v>51.088999999999999</v>
      </c>
      <c r="W32" s="62">
        <f t="shared" si="4"/>
        <v>53.085000000000001</v>
      </c>
      <c r="X32" s="62">
        <f t="shared" si="4"/>
        <v>60.692999999999998</v>
      </c>
      <c r="Y32" s="62">
        <f t="shared" si="4"/>
        <v>94.438999999999993</v>
      </c>
      <c r="Z32" s="63" t="str">
        <f t="shared" si="4"/>
        <v/>
      </c>
      <c r="AA32" s="64">
        <f>SUM(AA29:AA31)</f>
        <v>1539.3320000000001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66.205999999999989</v>
      </c>
      <c r="C52" s="88">
        <f t="shared" ref="C52:Z52" si="10">IF(LEN(C$2)&gt;0,SUM(C10:C15)+C26+C40,"")</f>
        <v>91.555999999999997</v>
      </c>
      <c r="D52" s="88">
        <f t="shared" si="10"/>
        <v>96.050000000000011</v>
      </c>
      <c r="E52" s="88">
        <f t="shared" si="10"/>
        <v>84.491000000000014</v>
      </c>
      <c r="F52" s="88">
        <f t="shared" si="10"/>
        <v>74.344000000000008</v>
      </c>
      <c r="G52" s="88">
        <f t="shared" si="10"/>
        <v>50.863</v>
      </c>
      <c r="H52" s="88">
        <f t="shared" si="10"/>
        <v>87.815000000000012</v>
      </c>
      <c r="I52" s="88">
        <f t="shared" si="10"/>
        <v>72.546000000000006</v>
      </c>
      <c r="J52" s="88">
        <f t="shared" si="10"/>
        <v>107.377</v>
      </c>
      <c r="K52" s="88">
        <f t="shared" si="10"/>
        <v>87.716000000000008</v>
      </c>
      <c r="L52" s="88">
        <f t="shared" si="10"/>
        <v>55.818000000000005</v>
      </c>
      <c r="M52" s="88">
        <f t="shared" si="10"/>
        <v>53.052999999999997</v>
      </c>
      <c r="N52" s="88">
        <f t="shared" si="10"/>
        <v>28.305999999999997</v>
      </c>
      <c r="O52" s="88">
        <f t="shared" si="10"/>
        <v>60.796999999999997</v>
      </c>
      <c r="P52" s="88">
        <f t="shared" si="10"/>
        <v>83.596999999999994</v>
      </c>
      <c r="Q52" s="88">
        <f t="shared" si="10"/>
        <v>51.015999999999998</v>
      </c>
      <c r="R52" s="88">
        <f t="shared" si="10"/>
        <v>25.026</v>
      </c>
      <c r="S52" s="88">
        <f t="shared" si="10"/>
        <v>61.983000000000004</v>
      </c>
      <c r="T52" s="88">
        <f t="shared" si="10"/>
        <v>21.52</v>
      </c>
      <c r="U52" s="88">
        <f t="shared" si="10"/>
        <v>19.945999999999998</v>
      </c>
      <c r="V52" s="88">
        <f t="shared" si="10"/>
        <v>51.088999999999999</v>
      </c>
      <c r="W52" s="88">
        <f t="shared" si="10"/>
        <v>53.085000000000008</v>
      </c>
      <c r="X52" s="88">
        <f t="shared" si="10"/>
        <v>60.692999999999998</v>
      </c>
      <c r="Y52" s="88">
        <f t="shared" si="10"/>
        <v>94.439000000000007</v>
      </c>
      <c r="Z52" s="89" t="str">
        <f t="shared" si="10"/>
        <v/>
      </c>
      <c r="AA52" s="104">
        <f>SUM(B52:Z52)</f>
        <v>1539.3320000000001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92.98</v>
      </c>
      <c r="C7" s="117">
        <v>75.03</v>
      </c>
      <c r="D7" s="117">
        <v>82.37</v>
      </c>
      <c r="E7" s="117">
        <v>75.25</v>
      </c>
      <c r="F7" s="117">
        <v>61.53</v>
      </c>
      <c r="G7" s="117">
        <v>68.17</v>
      </c>
      <c r="H7" s="117">
        <v>92</v>
      </c>
      <c r="I7" s="117">
        <v>96.64</v>
      </c>
      <c r="J7" s="117">
        <v>94.36</v>
      </c>
      <c r="K7" s="117">
        <v>78.62</v>
      </c>
      <c r="L7" s="117">
        <v>69.94</v>
      </c>
      <c r="M7" s="117">
        <v>65.430000000000007</v>
      </c>
      <c r="N7" s="117">
        <v>65.56</v>
      </c>
      <c r="O7" s="117">
        <v>50.27</v>
      </c>
      <c r="P7" s="117">
        <v>42.96</v>
      </c>
      <c r="Q7" s="117">
        <v>65.319999999999993</v>
      </c>
      <c r="R7" s="117">
        <v>58.62</v>
      </c>
      <c r="S7" s="117">
        <v>78.650000000000006</v>
      </c>
      <c r="T7" s="117">
        <v>95.46</v>
      </c>
      <c r="U7" s="117">
        <v>135.32</v>
      </c>
      <c r="V7" s="117">
        <v>141.78</v>
      </c>
      <c r="W7" s="117">
        <v>113.17</v>
      </c>
      <c r="X7" s="117">
        <v>91.01</v>
      </c>
      <c r="Y7" s="117">
        <v>85.71</v>
      </c>
      <c r="Z7" s="118"/>
      <c r="AA7" s="119">
        <f>IF(SUM(B7:Z7)&lt;&gt;0,AVERAGEIF(B7:Z7,"&lt;&gt;"""),"")</f>
        <v>82.339583333333323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2024-06-13T20:57:37Z</dcterms:created>
  <dcterms:modified xsi:type="dcterms:W3CDTF">2024-06-13T20:57:39Z</dcterms:modified>
</cp:coreProperties>
</file>