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<sst xmlns="http://schemas.openxmlformats.org/spreadsheetml/2006/main" count="119" uniqueCount="54">
  <si>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30/12/2024 16:27:49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</si>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</sst>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03-4327-B79E-0F0E9DBE34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03-4327-B79E-0F0E9DBE34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03-4327-B79E-0F0E9DBE34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8.2370000000000001</c:v>
                </c:pt>
                <c:pt idx="1">
                  <c:v>2.8439999999999999</c:v>
                </c:pt>
                <c:pt idx="2">
                  <c:v>2.3959999999999999</c:v>
                </c:pt>
                <c:pt idx="3">
                  <c:v>1.925</c:v>
                </c:pt>
                <c:pt idx="4">
                  <c:v>1.89</c:v>
                </c:pt>
                <c:pt idx="5">
                  <c:v>0.97</c:v>
                </c:pt>
                <c:pt idx="6">
                  <c:v>0.72</c:v>
                </c:pt>
                <c:pt idx="9">
                  <c:v>0.24</c:v>
                </c:pt>
                <c:pt idx="10">
                  <c:v>2.8780000000000001</c:v>
                </c:pt>
                <c:pt idx="11">
                  <c:v>2.3849999999999998</c:v>
                </c:pt>
                <c:pt idx="12">
                  <c:v>1.8919999999999999</c:v>
                </c:pt>
                <c:pt idx="13">
                  <c:v>0.99</c:v>
                </c:pt>
                <c:pt idx="14">
                  <c:v>0.5</c:v>
                </c:pt>
                <c:pt idx="21">
                  <c:v>1.71</c:v>
                </c:pt>
                <c:pt idx="22">
                  <c:v>2.67</c:v>
                </c:pt>
                <c:pt idx="23">
                  <c:v>4.1680000000000001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03-4327-B79E-0F0E9DBE34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03-4327-B79E-0F0E9DBE34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03-4327-B79E-0F0E9DBE34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03-4327-B79E-0F0E9DBE34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603-4327-B79E-0F0E9DBE34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603-4327-B79E-0F0E9DBE34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1.0029999999999999</c:v>
                </c:pt>
                <c:pt idx="1">
                  <c:v>26.577999999999999</c:v>
                </c:pt>
                <c:pt idx="2">
                  <c:v>32.302999999999997</c:v>
                </c:pt>
                <c:pt idx="3">
                  <c:v>34.212000000000003</c:v>
                </c:pt>
                <c:pt idx="4">
                  <c:v>45.692999999999998</c:v>
                </c:pt>
                <c:pt idx="5">
                  <c:v>20</c:v>
                </c:pt>
                <c:pt idx="6">
                  <c:v>75.164999999999992</c:v>
                </c:pt>
                <c:pt idx="7">
                  <c:v>92.533000000000001</c:v>
                </c:pt>
                <c:pt idx="8">
                  <c:v>77.863</c:v>
                </c:pt>
                <c:pt idx="9">
                  <c:v>107.176</c:v>
                </c:pt>
                <c:pt idx="10">
                  <c:v>106.83199999999999</c:v>
                </c:pt>
                <c:pt idx="11">
                  <c:v>107.988</c:v>
                </c:pt>
                <c:pt idx="12">
                  <c:v>61.622999999999998</c:v>
                </c:pt>
                <c:pt idx="13">
                  <c:v>63.79</c:v>
                </c:pt>
                <c:pt idx="14">
                  <c:v>85.460999999999999</c:v>
                </c:pt>
                <c:pt idx="15">
                  <c:v>66.816000000000003</c:v>
                </c:pt>
                <c:pt idx="16">
                  <c:v>15</c:v>
                </c:pt>
                <c:pt idx="18">
                  <c:v>32.100999999999999</c:v>
                </c:pt>
                <c:pt idx="22">
                  <c:v>70.8</c:v>
                </c:pt>
                <c:pt idx="23">
                  <c:v>98.899000000000001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03-4327-B79E-0F0E9DBE348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318.39999999999998</c:v>
                </c:pt>
                <c:pt idx="20">
                  <c:v>248.8</c:v>
                </c:pt>
                <c:pt idx="21">
                  <c:v>283.10000000000002</c:v>
                </c:pt>
                <c:pt idx="22">
                  <c:v>0.4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03-4327-B79E-0F0E9DBE34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1.1120000000000001</c:v>
                </c:pt>
                <c:pt idx="1">
                  <c:v>4.4320000000000004</c:v>
                </c:pt>
                <c:pt idx="5">
                  <c:v>7.4649999999999999</c:v>
                </c:pt>
                <c:pt idx="6">
                  <c:v>9.3500000000000014</c:v>
                </c:pt>
                <c:pt idx="7">
                  <c:v>59.479000000000006</c:v>
                </c:pt>
                <c:pt idx="8">
                  <c:v>2.7370000000000001</c:v>
                </c:pt>
                <c:pt idx="9">
                  <c:v>0.44900000000000001</c:v>
                </c:pt>
                <c:pt idx="10">
                  <c:v>1.323</c:v>
                </c:pt>
                <c:pt idx="11">
                  <c:v>2.44</c:v>
                </c:pt>
                <c:pt idx="12">
                  <c:v>26.981000000000002</c:v>
                </c:pt>
                <c:pt idx="13">
                  <c:v>25.104999999999997</c:v>
                </c:pt>
                <c:pt idx="14">
                  <c:v>50.215000000000003</c:v>
                </c:pt>
                <c:pt idx="15">
                  <c:v>32.390999999999998</c:v>
                </c:pt>
                <c:pt idx="16">
                  <c:v>14.923</c:v>
                </c:pt>
                <c:pt idx="17">
                  <c:v>20.815000000000001</c:v>
                </c:pt>
                <c:pt idx="18">
                  <c:v>9.2070000000000007</c:v>
                </c:pt>
                <c:pt idx="22">
                  <c:v>5.3479999999999999</c:v>
                </c:pt>
                <c:pt idx="23">
                  <c:v>4.9009999999999998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03-4327-B79E-0F0E9DBE34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603-4327-B79E-0F0E9DBE34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603-4327-B79E-0F0E9DBE3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116.22</c:v>
                </c:pt>
                <c:pt idx="1">
                  <c:v>99.53</c:v>
                </c:pt>
                <c:pt idx="2">
                  <c:v>102.69</c:v>
                </c:pt>
                <c:pt idx="3">
                  <c:v>100.82</c:v>
                </c:pt>
                <c:pt idx="4">
                  <c:v>102.33</c:v>
                </c:pt>
                <c:pt idx="5">
                  <c:v>115.61</c:v>
                </c:pt>
                <c:pt idx="6">
                  <c:v>134.32</c:v>
                </c:pt>
                <c:pt idx="7">
                  <c:v>185</c:v>
                </c:pt>
                <c:pt idx="8">
                  <c:v>116.33</c:v>
                </c:pt>
                <c:pt idx="9">
                  <c:v>114.49</c:v>
                </c:pt>
                <c:pt idx="10">
                  <c:v>113.07</c:v>
                </c:pt>
                <c:pt idx="11">
                  <c:v>102.79</c:v>
                </c:pt>
                <c:pt idx="12">
                  <c:v>101.23</c:v>
                </c:pt>
                <c:pt idx="13">
                  <c:v>104.54</c:v>
                </c:pt>
                <c:pt idx="14">
                  <c:v>124.63</c:v>
                </c:pt>
                <c:pt idx="15">
                  <c:v>145.02000000000001</c:v>
                </c:pt>
                <c:pt idx="16">
                  <c:v>237.08</c:v>
                </c:pt>
                <c:pt idx="17">
                  <c:v>357.46</c:v>
                </c:pt>
                <c:pt idx="18">
                  <c:v>201.53</c:v>
                </c:pt>
                <c:pt idx="19">
                  <c:v>173.78</c:v>
                </c:pt>
                <c:pt idx="20">
                  <c:v>148.94</c:v>
                </c:pt>
                <c:pt idx="21">
                  <c:v>134</c:v>
                </c:pt>
                <c:pt idx="22">
                  <c:v>126.82</c:v>
                </c:pt>
                <c:pt idx="23">
                  <c:v>119.02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03-4327-B79E-0F0E9DBE3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76-42A9-BBA2-80F594E534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76-42A9-BBA2-80F594E534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4.8650000000000002</c:v>
                </c:pt>
                <c:pt idx="1">
                  <c:v>4.8380000000000001</c:v>
                </c:pt>
                <c:pt idx="2">
                  <c:v>4.8599999999999994</c:v>
                </c:pt>
                <c:pt idx="3">
                  <c:v>4.9850000000000003</c:v>
                </c:pt>
                <c:pt idx="4">
                  <c:v>5.1109999999999998</c:v>
                </c:pt>
                <c:pt idx="5">
                  <c:v>5.41</c:v>
                </c:pt>
                <c:pt idx="6">
                  <c:v>5.5449999999999999</c:v>
                </c:pt>
                <c:pt idx="8">
                  <c:v>10.743</c:v>
                </c:pt>
                <c:pt idx="9">
                  <c:v>6.6029999999999998</c:v>
                </c:pt>
                <c:pt idx="10">
                  <c:v>6.1429999999999989</c:v>
                </c:pt>
                <c:pt idx="11">
                  <c:v>5.9440000000000008</c:v>
                </c:pt>
                <c:pt idx="12">
                  <c:v>5.9529999999999994</c:v>
                </c:pt>
                <c:pt idx="13">
                  <c:v>5.8890000000000002</c:v>
                </c:pt>
                <c:pt idx="14">
                  <c:v>5.6340000000000003</c:v>
                </c:pt>
                <c:pt idx="15">
                  <c:v>1.1559999999999999</c:v>
                </c:pt>
                <c:pt idx="17">
                  <c:v>0.77200000000000002</c:v>
                </c:pt>
                <c:pt idx="19">
                  <c:v>14.658999999999999</c:v>
                </c:pt>
                <c:pt idx="20">
                  <c:v>8.125</c:v>
                </c:pt>
                <c:pt idx="21">
                  <c:v>11.82</c:v>
                </c:pt>
                <c:pt idx="22">
                  <c:v>0.98399999999999999</c:v>
                </c:pt>
                <c:pt idx="23">
                  <c:v>4.5359999999999996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76-42A9-BBA2-80F594E534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3.5970000000000004</c:v>
                </c:pt>
                <c:pt idx="1">
                  <c:v>13.163</c:v>
                </c:pt>
                <c:pt idx="2">
                  <c:v>13.073</c:v>
                </c:pt>
                <c:pt idx="3">
                  <c:v>13.047000000000001</c:v>
                </c:pt>
                <c:pt idx="4">
                  <c:v>22.890999999999998</c:v>
                </c:pt>
                <c:pt idx="5">
                  <c:v>13.818000000000001</c:v>
                </c:pt>
                <c:pt idx="6">
                  <c:v>14.79</c:v>
                </c:pt>
                <c:pt idx="7">
                  <c:v>1.69</c:v>
                </c:pt>
                <c:pt idx="8">
                  <c:v>47.378</c:v>
                </c:pt>
                <c:pt idx="9">
                  <c:v>101.262</c:v>
                </c:pt>
                <c:pt idx="10">
                  <c:v>99.63900000000001</c:v>
                </c:pt>
                <c:pt idx="11">
                  <c:v>99.652000000000001</c:v>
                </c:pt>
                <c:pt idx="12">
                  <c:v>77.926000000000002</c:v>
                </c:pt>
                <c:pt idx="13">
                  <c:v>78.542999999999992</c:v>
                </c:pt>
                <c:pt idx="14">
                  <c:v>26.954999999999998</c:v>
                </c:pt>
                <c:pt idx="15">
                  <c:v>38.050999999999995</c:v>
                </c:pt>
                <c:pt idx="16">
                  <c:v>19.035999999999998</c:v>
                </c:pt>
                <c:pt idx="17">
                  <c:v>20.042999999999999</c:v>
                </c:pt>
                <c:pt idx="18">
                  <c:v>41.308</c:v>
                </c:pt>
                <c:pt idx="19">
                  <c:v>131.98699999999999</c:v>
                </c:pt>
                <c:pt idx="20">
                  <c:v>62.040999999999997</c:v>
                </c:pt>
                <c:pt idx="21">
                  <c:v>91.055999999999997</c:v>
                </c:pt>
                <c:pt idx="22">
                  <c:v>0.85799999999999998</c:v>
                </c:pt>
                <c:pt idx="23">
                  <c:v>43.431999999999995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76-42A9-BBA2-80F594E534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376-42A9-BBA2-80F594E534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76-42A9-BBA2-80F594E534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76-42A9-BBA2-80F594E534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76-42A9-BBA2-80F594E534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76-42A9-BBA2-80F594E534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100</c:v>
                </c:pt>
                <c:pt idx="15">
                  <c:v>60</c:v>
                </c:pt>
                <c:pt idx="16">
                  <c:v>10.622999999999999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60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376-42A9-BBA2-80F594E5348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64.900000000000006</c:v>
                </c:pt>
                <c:pt idx="7">
                  <c:v>150.30000000000001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76-42A9-BBA2-80F594E534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13.753</c:v>
                </c:pt>
                <c:pt idx="2">
                  <c:v>14.665999999999999</c:v>
                </c:pt>
                <c:pt idx="3">
                  <c:v>16.004999999999999</c:v>
                </c:pt>
                <c:pt idx="4">
                  <c:v>14.781000000000001</c:v>
                </c:pt>
                <c:pt idx="5">
                  <c:v>9.2070000000000007</c:v>
                </c:pt>
                <c:pt idx="8">
                  <c:v>22.478999999999999</c:v>
                </c:pt>
                <c:pt idx="10">
                  <c:v>5.2510000000000003</c:v>
                </c:pt>
                <c:pt idx="11">
                  <c:v>7.2170000000000005</c:v>
                </c:pt>
                <c:pt idx="12">
                  <c:v>6.617</c:v>
                </c:pt>
                <c:pt idx="13">
                  <c:v>5.4530000000000003</c:v>
                </c:pt>
                <c:pt idx="14">
                  <c:v>3.5870000000000002</c:v>
                </c:pt>
                <c:pt idx="16">
                  <c:v>0.26400000000000001</c:v>
                </c:pt>
                <c:pt idx="19">
                  <c:v>11.795999999999999</c:v>
                </c:pt>
                <c:pt idx="20">
                  <c:v>18.664999999999999</c:v>
                </c:pt>
                <c:pt idx="21">
                  <c:v>21.959</c:v>
                </c:pt>
                <c:pt idx="22">
                  <c:v>17.344999999999999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76-42A9-BBA2-80F594E534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76-42A9-BBA2-80F594E534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76-42A9-BBA2-80F594E53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116.22</c:v>
                </c:pt>
                <c:pt idx="1">
                  <c:v>99.53</c:v>
                </c:pt>
                <c:pt idx="2">
                  <c:v>102.69</c:v>
                </c:pt>
                <c:pt idx="3">
                  <c:v>100.82</c:v>
                </c:pt>
                <c:pt idx="4">
                  <c:v>102.33</c:v>
                </c:pt>
                <c:pt idx="5">
                  <c:v>115.61</c:v>
                </c:pt>
                <c:pt idx="6">
                  <c:v>134.32</c:v>
                </c:pt>
                <c:pt idx="7">
                  <c:v>185</c:v>
                </c:pt>
                <c:pt idx="8">
                  <c:v>116.33</c:v>
                </c:pt>
                <c:pt idx="9">
                  <c:v>114.49</c:v>
                </c:pt>
                <c:pt idx="10">
                  <c:v>113.07</c:v>
                </c:pt>
                <c:pt idx="11">
                  <c:v>102.79</c:v>
                </c:pt>
                <c:pt idx="12">
                  <c:v>101.23</c:v>
                </c:pt>
                <c:pt idx="13">
                  <c:v>104.54</c:v>
                </c:pt>
                <c:pt idx="14">
                  <c:v>124.63</c:v>
                </c:pt>
                <c:pt idx="15">
                  <c:v>145.02000000000001</c:v>
                </c:pt>
                <c:pt idx="16">
                  <c:v>237.08</c:v>
                </c:pt>
                <c:pt idx="17">
                  <c:v>357.46</c:v>
                </c:pt>
                <c:pt idx="18">
                  <c:v>201.53</c:v>
                </c:pt>
                <c:pt idx="19">
                  <c:v>173.78</c:v>
                </c:pt>
                <c:pt idx="20">
                  <c:v>148.94</c:v>
                </c:pt>
                <c:pt idx="21">
                  <c:v>134</c:v>
                </c:pt>
                <c:pt idx="22">
                  <c:v>126.82</c:v>
                </c:pt>
                <c:pt idx="23">
                  <c:v>119.02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76-42A9-BBA2-80F594E53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10.762</v>
      </c>
      <c r="C4" s="18">
        <v>33.853999999999999</v>
      </c>
      <c r="D4" s="18">
        <v>34.698999999999998</v>
      </c>
      <c r="E4" s="18">
        <v>36.137</v>
      </c>
      <c r="F4" s="18">
        <v>47.582999999999998</v>
      </c>
      <c r="G4" s="18">
        <v>28.434999999999999</v>
      </c>
      <c r="H4" s="18">
        <v>85.234999999999985</v>
      </c>
      <c r="I4" s="18">
        <v>152.01200000000003</v>
      </c>
      <c r="J4" s="18">
        <v>80.599999999999994</v>
      </c>
      <c r="K4" s="18">
        <v>107.86500000000001</v>
      </c>
      <c r="L4" s="18">
        <v>111.03299999999999</v>
      </c>
      <c r="M4" s="18">
        <v>112.81299999999999</v>
      </c>
      <c r="N4" s="18">
        <v>90.495999999999995</v>
      </c>
      <c r="O4" s="18">
        <v>89.884999999999991</v>
      </c>
      <c r="P4" s="18">
        <v>136.17599999999999</v>
      </c>
      <c r="Q4" s="18">
        <v>99.207000000000008</v>
      </c>
      <c r="R4" s="18">
        <v>29.923000000000002</v>
      </c>
      <c r="S4" s="18">
        <v>20.815000000000001</v>
      </c>
      <c r="T4" s="18">
        <v>41.308</v>
      </c>
      <c r="U4" s="18">
        <v>318.39999999999998</v>
      </c>
      <c r="V4" s="18">
        <v>248.8</v>
      </c>
      <c r="W4" s="18">
        <v>284.81</v>
      </c>
      <c r="X4" s="18">
        <v>79.217999999999989</v>
      </c>
      <c r="Y4" s="18">
        <v>107.968</v>
      </c>
      <c r="Z4" s="19"/>
      <c r="AA4" s="20">
        <f>SUM(B4:Z4)</f>
        <v>2388.0340000000001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116.22</v>
      </c>
      <c r="C7" s="28">
        <v>99.53</v>
      </c>
      <c r="D7" s="28">
        <v>102.69</v>
      </c>
      <c r="E7" s="28">
        <v>100.82</v>
      </c>
      <c r="F7" s="28">
        <v>102.33</v>
      </c>
      <c r="G7" s="28">
        <v>115.61</v>
      </c>
      <c r="H7" s="28">
        <v>134.32</v>
      </c>
      <c r="I7" s="28">
        <v>185</v>
      </c>
      <c r="J7" s="28">
        <v>116.33</v>
      </c>
      <c r="K7" s="28">
        <v>114.49</v>
      </c>
      <c r="L7" s="28">
        <v>113.07</v>
      </c>
      <c r="M7" s="28">
        <v>102.79</v>
      </c>
      <c r="N7" s="28">
        <v>101.23</v>
      </c>
      <c r="O7" s="28">
        <v>104.54</v>
      </c>
      <c r="P7" s="28">
        <v>124.63</v>
      </c>
      <c r="Q7" s="28">
        <v>145.02000000000001</v>
      </c>
      <c r="R7" s="28">
        <v>237.08</v>
      </c>
      <c r="S7" s="28">
        <v>357.46</v>
      </c>
      <c r="T7" s="28">
        <v>201.53</v>
      </c>
      <c r="U7" s="28">
        <v>173.78</v>
      </c>
      <c r="V7" s="28">
        <v>148.94</v>
      </c>
      <c r="W7" s="28">
        <v>134</v>
      </c>
      <c r="X7" s="28">
        <v>126.82</v>
      </c>
      <c r="Y7" s="28">
        <v>119.02</v>
      </c>
      <c r="Z7" s="29"/>
      <c r="AA7" s="30">
        <f>IF(SUM(B7:Z7)&lt;&gt;0,AVERAGEIF(B7:Z7,"&lt;&gt;"""),"")</f>
        <v>140.71875000000003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1.0029999999999999</v>
      </c>
      <c r="C12" s="52">
        <v>26.577999999999999</v>
      </c>
      <c r="D12" s="52">
        <v>32.302999999999997</v>
      </c>
      <c r="E12" s="52">
        <v>34.212000000000003</v>
      </c>
      <c r="F12" s="52">
        <v>45.692999999999998</v>
      </c>
      <c r="G12" s="52">
        <v>20</v>
      </c>
      <c r="H12" s="52">
        <v>75.164999999999992</v>
      </c>
      <c r="I12" s="52">
        <v>92.533000000000001</v>
      </c>
      <c r="J12" s="52">
        <v>77.863</v>
      </c>
      <c r="K12" s="52">
        <v>107.176</v>
      </c>
      <c r="L12" s="52">
        <v>106.83199999999999</v>
      </c>
      <c r="M12" s="52">
        <v>107.988</v>
      </c>
      <c r="N12" s="52">
        <v>61.622999999999998</v>
      </c>
      <c r="O12" s="52">
        <v>63.79</v>
      </c>
      <c r="P12" s="52">
        <v>85.460999999999999</v>
      </c>
      <c r="Q12" s="52">
        <v>66.816000000000003</v>
      </c>
      <c r="R12" s="52">
        <v>15</v>
      </c>
      <c r="S12" s="52"/>
      <c r="T12" s="52">
        <v>32.100999999999999</v>
      </c>
      <c r="U12" s="52"/>
      <c r="V12" s="52"/>
      <c r="W12" s="52"/>
      <c r="X12" s="52">
        <v>70.8</v>
      </c>
      <c r="Y12" s="52">
        <v>98.899000000000001</v>
      </c>
      <c r="Z12" s="53"/>
      <c r="AA12" s="54">
        <f t="shared" si="0"/>
        <v>1221.8360000000002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1.1120000000000001</v>
      </c>
      <c r="C14" s="57">
        <v>4.4320000000000004</v>
      </c>
      <c r="D14" s="57"/>
      <c r="E14" s="57"/>
      <c r="F14" s="57"/>
      <c r="G14" s="57">
        <v>7.4649999999999999</v>
      </c>
      <c r="H14" s="57">
        <v>9.3500000000000014</v>
      </c>
      <c r="I14" s="57">
        <v>59.479000000000006</v>
      </c>
      <c r="J14" s="57">
        <v>2.7370000000000001</v>
      </c>
      <c r="K14" s="57">
        <v>0.44900000000000001</v>
      </c>
      <c r="L14" s="57">
        <v>1.323</v>
      </c>
      <c r="M14" s="57">
        <v>2.44</v>
      </c>
      <c r="N14" s="57">
        <v>26.981000000000002</v>
      </c>
      <c r="O14" s="57">
        <v>25.104999999999997</v>
      </c>
      <c r="P14" s="57">
        <v>50.215000000000003</v>
      </c>
      <c r="Q14" s="57">
        <v>32.390999999999998</v>
      </c>
      <c r="R14" s="57">
        <v>14.923</v>
      </c>
      <c r="S14" s="57">
        <v>20.815000000000001</v>
      </c>
      <c r="T14" s="57">
        <v>9.2070000000000007</v>
      </c>
      <c r="U14" s="57"/>
      <c r="V14" s="57"/>
      <c r="W14" s="57"/>
      <c r="X14" s="57">
        <v>5.3479999999999999</v>
      </c>
      <c r="Y14" s="57">
        <v>4.9009999999999998</v>
      </c>
      <c r="Z14" s="58"/>
      <c r="AA14" s="59">
        <f t="shared" si="0"/>
        <v>278.673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2.1150000000000002</v>
      </c>
      <c r="C16" s="62">
        <f t="shared" si="1"/>
        <v>31.009999999999998</v>
      </c>
      <c r="D16" s="62">
        <f t="shared" si="1"/>
        <v>32.302999999999997</v>
      </c>
      <c r="E16" s="62">
        <f t="shared" si="1"/>
        <v>34.212000000000003</v>
      </c>
      <c r="F16" s="62">
        <f t="shared" si="1"/>
        <v>45.692999999999998</v>
      </c>
      <c r="G16" s="62">
        <f t="shared" si="1"/>
        <v>27.465</v>
      </c>
      <c r="H16" s="62">
        <f t="shared" si="1"/>
        <v>84.514999999999986</v>
      </c>
      <c r="I16" s="62">
        <f t="shared" si="1"/>
        <v>152.012</v>
      </c>
      <c r="J16" s="62">
        <f t="shared" si="1"/>
        <v>80.599999999999994</v>
      </c>
      <c r="K16" s="62">
        <f t="shared" si="1"/>
        <v>107.625</v>
      </c>
      <c r="L16" s="62">
        <f t="shared" si="1"/>
        <v>108.15499999999999</v>
      </c>
      <c r="M16" s="62">
        <f t="shared" si="1"/>
        <v>110.428</v>
      </c>
      <c r="N16" s="62">
        <f t="shared" si="1"/>
        <v>88.603999999999999</v>
      </c>
      <c r="O16" s="62">
        <f t="shared" si="1"/>
        <v>88.894999999999996</v>
      </c>
      <c r="P16" s="62">
        <f t="shared" si="1"/>
        <v>135.67599999999999</v>
      </c>
      <c r="Q16" s="62">
        <f t="shared" si="1"/>
        <v>99.206999999999994</v>
      </c>
      <c r="R16" s="62">
        <f t="shared" si="1"/>
        <v>29.923000000000002</v>
      </c>
      <c r="S16" s="62">
        <f t="shared" si="1"/>
        <v>20.815000000000001</v>
      </c>
      <c r="T16" s="62">
        <f t="shared" si="1"/>
        <v>41.308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76.147999999999996</v>
      </c>
      <c r="Y16" s="62">
        <f t="shared" si="1"/>
        <v>103.8</v>
      </c>
      <c r="Z16" s="63" t="str">
        <f t="shared" si="1"/>
        <v/>
      </c>
      <c r="AA16" s="64">
        <f>SUM(AA10:AA15)</f>
        <v>1500.5090000000002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0.41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0.41</v>
      </c>
    </row>
    <row r="21" spans="1:27" ht="24.95" customHeight="1" x14ac:dyDescent="0.2">
      <c r="A21" s="75" t="s">
        <v>16</v>
      </c>
      <c r="B21" s="80">
        <v>8.2370000000000001</v>
      </c>
      <c r="C21" s="81">
        <v>2.8439999999999999</v>
      </c>
      <c r="D21" s="81">
        <v>2.3959999999999999</v>
      </c>
      <c r="E21" s="81">
        <v>1.925</v>
      </c>
      <c r="F21" s="81">
        <v>1.89</v>
      </c>
      <c r="G21" s="81">
        <v>0.97</v>
      </c>
      <c r="H21" s="81">
        <v>0.72</v>
      </c>
      <c r="I21" s="81"/>
      <c r="J21" s="81"/>
      <c r="K21" s="81">
        <v>0.24</v>
      </c>
      <c r="L21" s="81">
        <v>2.8780000000000001</v>
      </c>
      <c r="M21" s="81">
        <v>2.3849999999999998</v>
      </c>
      <c r="N21" s="81">
        <v>1.8919999999999999</v>
      </c>
      <c r="O21" s="81">
        <v>0.99</v>
      </c>
      <c r="P21" s="81">
        <v>0.5</v>
      </c>
      <c r="Q21" s="81"/>
      <c r="R21" s="81"/>
      <c r="S21" s="81"/>
      <c r="T21" s="81"/>
      <c r="U21" s="81"/>
      <c r="V21" s="81"/>
      <c r="W21" s="81">
        <v>1.71</v>
      </c>
      <c r="X21" s="81">
        <v>2.67</v>
      </c>
      <c r="Y21" s="81">
        <v>4.1680000000000001</v>
      </c>
      <c r="Z21" s="78"/>
      <c r="AA21" s="79">
        <f t="shared" si="2"/>
        <v>36.414999999999999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8.6470000000000002</v>
      </c>
      <c r="C26" s="88">
        <f t="shared" si="3"/>
        <v>2.8439999999999999</v>
      </c>
      <c r="D26" s="88">
        <f t="shared" si="3"/>
        <v>2.3959999999999999</v>
      </c>
      <c r="E26" s="88">
        <f t="shared" si="3"/>
        <v>1.925</v>
      </c>
      <c r="F26" s="88">
        <f t="shared" si="3"/>
        <v>1.89</v>
      </c>
      <c r="G26" s="88">
        <f t="shared" si="3"/>
        <v>0.97</v>
      </c>
      <c r="H26" s="88">
        <f t="shared" si="3"/>
        <v>0.72</v>
      </c>
      <c r="I26" s="88">
        <f t="shared" si="3"/>
        <v>0</v>
      </c>
      <c r="J26" s="88">
        <f t="shared" si="3"/>
        <v>0</v>
      </c>
      <c r="K26" s="88">
        <f t="shared" si="3"/>
        <v>0.24</v>
      </c>
      <c r="L26" s="88">
        <f t="shared" si="3"/>
        <v>2.8780000000000001</v>
      </c>
      <c r="M26" s="88">
        <f t="shared" si="3"/>
        <v>2.3849999999999998</v>
      </c>
      <c r="N26" s="88">
        <f t="shared" si="3"/>
        <v>1.8919999999999999</v>
      </c>
      <c r="O26" s="88">
        <f t="shared" si="3"/>
        <v>0.99</v>
      </c>
      <c r="P26" s="88">
        <f t="shared" si="3"/>
        <v>0.5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1.71</v>
      </c>
      <c r="X26" s="88">
        <f t="shared" si="3"/>
        <v>2.67</v>
      </c>
      <c r="Y26" s="88">
        <f t="shared" si="3"/>
        <v>4.1680000000000001</v>
      </c>
      <c r="Z26" s="89" t="str">
        <f t="shared" si="3"/>
        <v/>
      </c>
      <c r="AA26" s="90">
        <f>SUM(AA19:AA25)</f>
        <v>36.824999999999996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10.762</v>
      </c>
      <c r="C30" s="77">
        <v>33.853999999999999</v>
      </c>
      <c r="D30" s="77">
        <v>34.698999999999998</v>
      </c>
      <c r="E30" s="77">
        <v>36.137</v>
      </c>
      <c r="F30" s="77">
        <v>47.582999999999998</v>
      </c>
      <c r="G30" s="77">
        <v>28.434999999999999</v>
      </c>
      <c r="H30" s="77">
        <v>85.234999999999999</v>
      </c>
      <c r="I30" s="77">
        <v>152.012</v>
      </c>
      <c r="J30" s="77">
        <v>80.599999999999994</v>
      </c>
      <c r="K30" s="77">
        <v>107.86499999999999</v>
      </c>
      <c r="L30" s="77">
        <v>111.033</v>
      </c>
      <c r="M30" s="77">
        <v>112.813</v>
      </c>
      <c r="N30" s="77">
        <v>90.495999999999995</v>
      </c>
      <c r="O30" s="77">
        <v>89.885000000000005</v>
      </c>
      <c r="P30" s="77">
        <v>136.17599999999999</v>
      </c>
      <c r="Q30" s="77">
        <v>99.206999999999994</v>
      </c>
      <c r="R30" s="77">
        <v>29.922999999999998</v>
      </c>
      <c r="S30" s="77">
        <v>20.815000000000001</v>
      </c>
      <c r="T30" s="77">
        <v>41.308</v>
      </c>
      <c r="U30" s="77"/>
      <c r="V30" s="77"/>
      <c r="W30" s="77">
        <v>1.71</v>
      </c>
      <c r="X30" s="77">
        <v>78.817999999999998</v>
      </c>
      <c r="Y30" s="77">
        <v>107.968</v>
      </c>
      <c r="Z30" s="78"/>
      <c r="AA30" s="79">
        <f>SUM(B30:Z30)</f>
        <v>1537.3340000000001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10.762</v>
      </c>
      <c r="C32" s="62">
        <f t="shared" ref="C32:Z32" si="4">IF(LEN(C$2)&gt;0,SUM(C29:C31),"")</f>
        <v>33.853999999999999</v>
      </c>
      <c r="D32" s="62">
        <f t="shared" si="4"/>
        <v>34.698999999999998</v>
      </c>
      <c r="E32" s="62">
        <f t="shared" si="4"/>
        <v>36.137</v>
      </c>
      <c r="F32" s="62">
        <f t="shared" si="4"/>
        <v>47.582999999999998</v>
      </c>
      <c r="G32" s="62">
        <f t="shared" si="4"/>
        <v>28.434999999999999</v>
      </c>
      <c r="H32" s="62">
        <f t="shared" si="4"/>
        <v>85.234999999999999</v>
      </c>
      <c r="I32" s="62">
        <f t="shared" si="4"/>
        <v>152.012</v>
      </c>
      <c r="J32" s="62">
        <f t="shared" si="4"/>
        <v>80.599999999999994</v>
      </c>
      <c r="K32" s="62">
        <f t="shared" si="4"/>
        <v>107.86499999999999</v>
      </c>
      <c r="L32" s="62">
        <f t="shared" si="4"/>
        <v>111.033</v>
      </c>
      <c r="M32" s="62">
        <f t="shared" si="4"/>
        <v>112.813</v>
      </c>
      <c r="N32" s="62">
        <f t="shared" si="4"/>
        <v>90.495999999999995</v>
      </c>
      <c r="O32" s="62">
        <f t="shared" si="4"/>
        <v>89.885000000000005</v>
      </c>
      <c r="P32" s="62">
        <f t="shared" si="4"/>
        <v>136.17599999999999</v>
      </c>
      <c r="Q32" s="62">
        <f t="shared" si="4"/>
        <v>99.206999999999994</v>
      </c>
      <c r="R32" s="62">
        <f t="shared" si="4"/>
        <v>29.922999999999998</v>
      </c>
      <c r="S32" s="62">
        <f t="shared" si="4"/>
        <v>20.815000000000001</v>
      </c>
      <c r="T32" s="62">
        <f t="shared" si="4"/>
        <v>41.308</v>
      </c>
      <c r="U32" s="62">
        <f t="shared" si="4"/>
        <v>0</v>
      </c>
      <c r="V32" s="62">
        <f t="shared" si="4"/>
        <v>0</v>
      </c>
      <c r="W32" s="62">
        <f t="shared" si="4"/>
        <v>1.71</v>
      </c>
      <c r="X32" s="62">
        <f t="shared" si="4"/>
        <v>78.817999999999998</v>
      </c>
      <c r="Y32" s="62">
        <f t="shared" si="4"/>
        <v>107.968</v>
      </c>
      <c r="Z32" s="63" t="str">
        <f t="shared" si="4"/>
        <v/>
      </c>
      <c r="AA32" s="64">
        <f>SUM(AA29:AA31)</f>
        <v>1537.3340000000001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318.39999999999998</v>
      </c>
      <c r="V39" s="99">
        <v>248.8</v>
      </c>
      <c r="W39" s="99">
        <v>283.10000000000002</v>
      </c>
      <c r="X39" s="99">
        <v>0.4</v>
      </c>
      <c r="Y39" s="99"/>
      <c r="Z39" s="100"/>
      <c r="AA39" s="79">
        <f t="shared" si="5"/>
        <v>850.7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318.39999999999998</v>
      </c>
      <c r="V40" s="88">
        <f t="shared" si="6"/>
        <v>248.8</v>
      </c>
      <c r="W40" s="88">
        <f t="shared" si="6"/>
        <v>283.10000000000002</v>
      </c>
      <c r="X40" s="88">
        <f t="shared" si="6"/>
        <v>0.4</v>
      </c>
      <c r="Y40" s="88">
        <f t="shared" si="6"/>
        <v>0</v>
      </c>
      <c r="Z40" s="89" t="str">
        <f t="shared" si="6"/>
        <v/>
      </c>
      <c r="AA40" s="90">
        <f t="shared" si="5"/>
        <v>850.7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318.39999999999998</v>
      </c>
      <c r="V47" s="99">
        <v>248.8</v>
      </c>
      <c r="W47" s="99">
        <v>283.10000000000002</v>
      </c>
      <c r="X47" s="99">
        <v>0.4</v>
      </c>
      <c r="Y47" s="99"/>
      <c r="Z47" s="100"/>
      <c r="AA47" s="79">
        <f t="shared" si="7"/>
        <v>850.7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318.39999999999998</v>
      </c>
      <c r="V49" s="88">
        <f t="shared" si="8"/>
        <v>248.8</v>
      </c>
      <c r="W49" s="88">
        <f t="shared" si="8"/>
        <v>283.10000000000002</v>
      </c>
      <c r="X49" s="88">
        <f t="shared" si="8"/>
        <v>0.4</v>
      </c>
      <c r="Y49" s="88">
        <f t="shared" si="8"/>
        <v>0</v>
      </c>
      <c r="Z49" s="89" t="str">
        <f t="shared" si="8"/>
        <v/>
      </c>
      <c r="AA49" s="90">
        <f t="shared" si="7"/>
        <v>850.7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10.762</v>
      </c>
      <c r="C52" s="88">
        <f t="shared" si="10"/>
        <v>33.853999999999999</v>
      </c>
      <c r="D52" s="88">
        <f t="shared" si="10"/>
        <v>34.698999999999998</v>
      </c>
      <c r="E52" s="88">
        <f t="shared" si="10"/>
        <v>36.137</v>
      </c>
      <c r="F52" s="88">
        <f t="shared" si="10"/>
        <v>47.582999999999998</v>
      </c>
      <c r="G52" s="88">
        <f t="shared" si="10"/>
        <v>28.434999999999999</v>
      </c>
      <c r="H52" s="88">
        <f t="shared" si="10"/>
        <v>85.234999999999985</v>
      </c>
      <c r="I52" s="88">
        <f t="shared" si="10"/>
        <v>152.012</v>
      </c>
      <c r="J52" s="88">
        <f t="shared" si="10"/>
        <v>80.599999999999994</v>
      </c>
      <c r="K52" s="88">
        <f t="shared" si="10"/>
        <v>107.86499999999999</v>
      </c>
      <c r="L52" s="88">
        <f t="shared" si="10"/>
        <v>111.03299999999999</v>
      </c>
      <c r="M52" s="88">
        <f t="shared" si="10"/>
        <v>112.813</v>
      </c>
      <c r="N52" s="88">
        <f t="shared" si="10"/>
        <v>90.495999999999995</v>
      </c>
      <c r="O52" s="88">
        <f t="shared" si="10"/>
        <v>89.884999999999991</v>
      </c>
      <c r="P52" s="88">
        <f t="shared" si="10"/>
        <v>136.17599999999999</v>
      </c>
      <c r="Q52" s="88">
        <f t="shared" si="10"/>
        <v>99.206999999999994</v>
      </c>
      <c r="R52" s="88">
        <f t="shared" si="10"/>
        <v>29.923000000000002</v>
      </c>
      <c r="S52" s="88">
        <f t="shared" si="10"/>
        <v>20.815000000000001</v>
      </c>
      <c r="T52" s="88">
        <f t="shared" si="10"/>
        <v>41.308</v>
      </c>
      <c r="U52" s="88">
        <f t="shared" si="10"/>
        <v>318.39999999999998</v>
      </c>
      <c r="V52" s="88">
        <f t="shared" si="10"/>
        <v>248.8</v>
      </c>
      <c r="W52" s="88">
        <f t="shared" si="10"/>
        <v>284.81</v>
      </c>
      <c r="X52" s="88">
        <f t="shared" si="10"/>
        <v>79.218000000000004</v>
      </c>
      <c r="Y52" s="88">
        <f t="shared" si="10"/>
        <v>107.968</v>
      </c>
      <c r="Z52" s="89" t="str">
        <f t="shared" si="10"/>
        <v/>
      </c>
      <c r="AA52" s="104">
        <f>SUM(B52:Z52)</f>
        <v>2388.0339999999997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10.762</v>
      </c>
      <c r="C4" s="18">
        <v>33.853999999999999</v>
      </c>
      <c r="D4" s="18">
        <v>34.698999999999998</v>
      </c>
      <c r="E4" s="18">
        <v>36.137</v>
      </c>
      <c r="F4" s="18">
        <v>47.582999999999998</v>
      </c>
      <c r="G4" s="18">
        <v>28.435000000000002</v>
      </c>
      <c r="H4" s="18">
        <v>85.234999999999999</v>
      </c>
      <c r="I4" s="18">
        <v>151.99</v>
      </c>
      <c r="J4" s="18">
        <v>80.599999999999994</v>
      </c>
      <c r="K4" s="18">
        <v>107.86500000000001</v>
      </c>
      <c r="L4" s="18">
        <v>111.03300000000002</v>
      </c>
      <c r="M4" s="18">
        <v>112.813</v>
      </c>
      <c r="N4" s="18">
        <v>90.496000000000009</v>
      </c>
      <c r="O4" s="18">
        <v>89.884999999999991</v>
      </c>
      <c r="P4" s="18">
        <v>136.17599999999999</v>
      </c>
      <c r="Q4" s="18">
        <v>99.207000000000008</v>
      </c>
      <c r="R4" s="18">
        <v>29.922999999999998</v>
      </c>
      <c r="S4" s="18">
        <v>20.814999999999998</v>
      </c>
      <c r="T4" s="18">
        <v>41.308</v>
      </c>
      <c r="U4" s="18">
        <v>318.44200000000001</v>
      </c>
      <c r="V4" s="18">
        <v>248.83100000000007</v>
      </c>
      <c r="W4" s="18">
        <v>284.83500000000004</v>
      </c>
      <c r="X4" s="18">
        <v>79.186999999999998</v>
      </c>
      <c r="Y4" s="18">
        <v>107.96799999999999</v>
      </c>
      <c r="Z4" s="19"/>
      <c r="AA4" s="20">
        <f>SUM(B4:Z4)</f>
        <v>2388.0789999999997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116.22</v>
      </c>
      <c r="C7" s="28">
        <v>99.53</v>
      </c>
      <c r="D7" s="28">
        <v>102.69</v>
      </c>
      <c r="E7" s="28">
        <v>100.82</v>
      </c>
      <c r="F7" s="28">
        <v>102.33</v>
      </c>
      <c r="G7" s="28">
        <v>115.61</v>
      </c>
      <c r="H7" s="28">
        <v>134.32</v>
      </c>
      <c r="I7" s="28">
        <v>185</v>
      </c>
      <c r="J7" s="28">
        <v>116.33</v>
      </c>
      <c r="K7" s="28">
        <v>114.49</v>
      </c>
      <c r="L7" s="28">
        <v>113.07</v>
      </c>
      <c r="M7" s="28">
        <v>102.79</v>
      </c>
      <c r="N7" s="28">
        <v>101.23</v>
      </c>
      <c r="O7" s="28">
        <v>104.54</v>
      </c>
      <c r="P7" s="28">
        <v>124.63</v>
      </c>
      <c r="Q7" s="28">
        <v>145.02000000000001</v>
      </c>
      <c r="R7" s="28">
        <v>237.08</v>
      </c>
      <c r="S7" s="28">
        <v>357.46</v>
      </c>
      <c r="T7" s="28">
        <v>201.53</v>
      </c>
      <c r="U7" s="28">
        <v>173.78</v>
      </c>
      <c r="V7" s="28">
        <v>148.94</v>
      </c>
      <c r="W7" s="28">
        <v>134</v>
      </c>
      <c r="X7" s="28">
        <v>126.82</v>
      </c>
      <c r="Y7" s="28">
        <v>119.02</v>
      </c>
      <c r="Z7" s="29"/>
      <c r="AA7" s="30">
        <f>IF(SUM(B7:Z7)&lt;&gt;0,AVERAGEIF(B7:Z7,"&lt;&gt;"""),"")</f>
        <v>140.71875000000003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100</v>
      </c>
      <c r="Q12" s="52">
        <v>60</v>
      </c>
      <c r="R12" s="52">
        <v>10.622999999999999</v>
      </c>
      <c r="S12" s="52"/>
      <c r="T12" s="52"/>
      <c r="U12" s="52">
        <v>160</v>
      </c>
      <c r="V12" s="52">
        <v>160</v>
      </c>
      <c r="W12" s="52">
        <v>160</v>
      </c>
      <c r="X12" s="52">
        <v>60</v>
      </c>
      <c r="Y12" s="52">
        <v>60</v>
      </c>
      <c r="Z12" s="53"/>
      <c r="AA12" s="54">
        <f t="shared" si="0"/>
        <v>770.62300000000005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13.753</v>
      </c>
      <c r="D14" s="57">
        <v>14.665999999999999</v>
      </c>
      <c r="E14" s="57">
        <v>16.004999999999999</v>
      </c>
      <c r="F14" s="57">
        <v>14.781000000000001</v>
      </c>
      <c r="G14" s="57">
        <v>9.2070000000000007</v>
      </c>
      <c r="H14" s="57"/>
      <c r="I14" s="57"/>
      <c r="J14" s="57">
        <v>22.478999999999999</v>
      </c>
      <c r="K14" s="57"/>
      <c r="L14" s="57">
        <v>5.2510000000000003</v>
      </c>
      <c r="M14" s="57">
        <v>7.2170000000000005</v>
      </c>
      <c r="N14" s="57">
        <v>6.617</v>
      </c>
      <c r="O14" s="57">
        <v>5.4530000000000003</v>
      </c>
      <c r="P14" s="57">
        <v>3.5870000000000002</v>
      </c>
      <c r="Q14" s="57"/>
      <c r="R14" s="57">
        <v>0.26400000000000001</v>
      </c>
      <c r="S14" s="57"/>
      <c r="T14" s="57"/>
      <c r="U14" s="57">
        <v>11.795999999999999</v>
      </c>
      <c r="V14" s="57">
        <v>18.664999999999999</v>
      </c>
      <c r="W14" s="57">
        <v>21.959</v>
      </c>
      <c r="X14" s="57">
        <v>17.344999999999999</v>
      </c>
      <c r="Y14" s="57"/>
      <c r="Z14" s="58"/>
      <c r="AA14" s="59">
        <f t="shared" si="0"/>
        <v>189.04499999999999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13.753</v>
      </c>
      <c r="D16" s="62">
        <f t="shared" si="1"/>
        <v>14.665999999999999</v>
      </c>
      <c r="E16" s="62">
        <f t="shared" si="1"/>
        <v>16.004999999999999</v>
      </c>
      <c r="F16" s="62">
        <f t="shared" si="1"/>
        <v>14.781000000000001</v>
      </c>
      <c r="G16" s="62">
        <f t="shared" si="1"/>
        <v>9.2070000000000007</v>
      </c>
      <c r="H16" s="62">
        <f t="shared" si="1"/>
        <v>0</v>
      </c>
      <c r="I16" s="62">
        <f t="shared" si="1"/>
        <v>0</v>
      </c>
      <c r="J16" s="62">
        <f t="shared" si="1"/>
        <v>22.478999999999999</v>
      </c>
      <c r="K16" s="62">
        <f t="shared" si="1"/>
        <v>0</v>
      </c>
      <c r="L16" s="62">
        <f t="shared" si="1"/>
        <v>5.2510000000000003</v>
      </c>
      <c r="M16" s="62">
        <f t="shared" si="1"/>
        <v>7.2170000000000005</v>
      </c>
      <c r="N16" s="62">
        <f t="shared" si="1"/>
        <v>6.617</v>
      </c>
      <c r="O16" s="62">
        <f t="shared" si="1"/>
        <v>5.4530000000000003</v>
      </c>
      <c r="P16" s="62">
        <f t="shared" si="1"/>
        <v>103.587</v>
      </c>
      <c r="Q16" s="62">
        <f t="shared" si="1"/>
        <v>60</v>
      </c>
      <c r="R16" s="62">
        <f t="shared" si="1"/>
        <v>10.886999999999999</v>
      </c>
      <c r="S16" s="62">
        <f t="shared" si="1"/>
        <v>0</v>
      </c>
      <c r="T16" s="62">
        <f t="shared" si="1"/>
        <v>0</v>
      </c>
      <c r="U16" s="62">
        <f t="shared" si="1"/>
        <v>171.79599999999999</v>
      </c>
      <c r="V16" s="62">
        <f t="shared" si="1"/>
        <v>178.66499999999999</v>
      </c>
      <c r="W16" s="62">
        <f t="shared" si="1"/>
        <v>181.959</v>
      </c>
      <c r="X16" s="62">
        <f t="shared" si="1"/>
        <v>77.344999999999999</v>
      </c>
      <c r="Y16" s="62">
        <f t="shared" si="1"/>
        <v>60</v>
      </c>
      <c r="Z16" s="63" t="str">
        <f t="shared" si="1"/>
        <v/>
      </c>
      <c r="AA16" s="64">
        <f>SUM(AA10:AA15)</f>
        <v>959.66800000000001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4.8650000000000002</v>
      </c>
      <c r="C20" s="77">
        <v>4.8380000000000001</v>
      </c>
      <c r="D20" s="77">
        <v>4.8599999999999994</v>
      </c>
      <c r="E20" s="77">
        <v>4.9850000000000003</v>
      </c>
      <c r="F20" s="77">
        <v>5.1109999999999998</v>
      </c>
      <c r="G20" s="77">
        <v>5.41</v>
      </c>
      <c r="H20" s="77">
        <v>5.5449999999999999</v>
      </c>
      <c r="I20" s="77"/>
      <c r="J20" s="77">
        <v>10.743</v>
      </c>
      <c r="K20" s="77">
        <v>6.6029999999999998</v>
      </c>
      <c r="L20" s="77">
        <v>6.1429999999999989</v>
      </c>
      <c r="M20" s="77">
        <v>5.9440000000000008</v>
      </c>
      <c r="N20" s="77">
        <v>5.9529999999999994</v>
      </c>
      <c r="O20" s="77">
        <v>5.8890000000000002</v>
      </c>
      <c r="P20" s="77">
        <v>5.6340000000000003</v>
      </c>
      <c r="Q20" s="77">
        <v>1.1559999999999999</v>
      </c>
      <c r="R20" s="77"/>
      <c r="S20" s="77">
        <v>0.77200000000000002</v>
      </c>
      <c r="T20" s="77"/>
      <c r="U20" s="77">
        <v>14.658999999999999</v>
      </c>
      <c r="V20" s="77">
        <v>8.125</v>
      </c>
      <c r="W20" s="77">
        <v>11.82</v>
      </c>
      <c r="X20" s="77">
        <v>0.98399999999999999</v>
      </c>
      <c r="Y20" s="77">
        <v>4.5359999999999996</v>
      </c>
      <c r="Z20" s="78"/>
      <c r="AA20" s="79">
        <f t="shared" si="2"/>
        <v>124.575</v>
      </c>
    </row>
    <row r="21" spans="1:27" ht="24.95" customHeight="1" x14ac:dyDescent="0.2">
      <c r="A21" s="75" t="s">
        <v>16</v>
      </c>
      <c r="B21" s="80">
        <v>3.5970000000000004</v>
      </c>
      <c r="C21" s="81">
        <v>13.163</v>
      </c>
      <c r="D21" s="81">
        <v>13.073</v>
      </c>
      <c r="E21" s="81">
        <v>13.047000000000001</v>
      </c>
      <c r="F21" s="81">
        <v>22.890999999999998</v>
      </c>
      <c r="G21" s="81">
        <v>13.818000000000001</v>
      </c>
      <c r="H21" s="81">
        <v>14.79</v>
      </c>
      <c r="I21" s="81">
        <v>1.69</v>
      </c>
      <c r="J21" s="81">
        <v>47.378</v>
      </c>
      <c r="K21" s="81">
        <v>101.262</v>
      </c>
      <c r="L21" s="81">
        <v>99.63900000000001</v>
      </c>
      <c r="M21" s="81">
        <v>99.652000000000001</v>
      </c>
      <c r="N21" s="81">
        <v>77.926000000000002</v>
      </c>
      <c r="O21" s="81">
        <v>78.542999999999992</v>
      </c>
      <c r="P21" s="81">
        <v>26.954999999999998</v>
      </c>
      <c r="Q21" s="81">
        <v>38.050999999999995</v>
      </c>
      <c r="R21" s="81">
        <v>19.035999999999998</v>
      </c>
      <c r="S21" s="81">
        <v>20.042999999999999</v>
      </c>
      <c r="T21" s="81">
        <v>41.308</v>
      </c>
      <c r="U21" s="81">
        <v>131.98699999999999</v>
      </c>
      <c r="V21" s="81">
        <v>62.040999999999997</v>
      </c>
      <c r="W21" s="81">
        <v>91.055999999999997</v>
      </c>
      <c r="X21" s="81">
        <v>0.85799999999999998</v>
      </c>
      <c r="Y21" s="81">
        <v>43.431999999999995</v>
      </c>
      <c r="Z21" s="78"/>
      <c r="AA21" s="79">
        <f t="shared" si="2"/>
        <v>1075.2360000000001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10.762</v>
      </c>
      <c r="C26" s="88">
        <f t="shared" ref="C26:Z26" si="3">IF(LEN(C$2)&gt;0,SUM(C19:C25),"")</f>
        <v>20.100999999999999</v>
      </c>
      <c r="D26" s="88">
        <f t="shared" si="3"/>
        <v>20.033000000000001</v>
      </c>
      <c r="E26" s="88">
        <f t="shared" si="3"/>
        <v>20.132000000000001</v>
      </c>
      <c r="F26" s="88">
        <f t="shared" si="3"/>
        <v>32.802</v>
      </c>
      <c r="G26" s="88">
        <f t="shared" si="3"/>
        <v>19.228000000000002</v>
      </c>
      <c r="H26" s="88">
        <f t="shared" si="3"/>
        <v>20.335000000000001</v>
      </c>
      <c r="I26" s="88">
        <f t="shared" si="3"/>
        <v>1.69</v>
      </c>
      <c r="J26" s="88">
        <f t="shared" si="3"/>
        <v>58.121000000000002</v>
      </c>
      <c r="K26" s="88">
        <f t="shared" si="3"/>
        <v>107.86499999999999</v>
      </c>
      <c r="L26" s="88">
        <f t="shared" si="3"/>
        <v>105.78200000000001</v>
      </c>
      <c r="M26" s="88">
        <f t="shared" si="3"/>
        <v>105.596</v>
      </c>
      <c r="N26" s="88">
        <f t="shared" si="3"/>
        <v>83.879000000000005</v>
      </c>
      <c r="O26" s="88">
        <f t="shared" si="3"/>
        <v>84.431999999999988</v>
      </c>
      <c r="P26" s="88">
        <f t="shared" si="3"/>
        <v>32.588999999999999</v>
      </c>
      <c r="Q26" s="88">
        <f t="shared" si="3"/>
        <v>39.206999999999994</v>
      </c>
      <c r="R26" s="88">
        <f t="shared" si="3"/>
        <v>19.035999999999998</v>
      </c>
      <c r="S26" s="88">
        <f t="shared" si="3"/>
        <v>20.814999999999998</v>
      </c>
      <c r="T26" s="88">
        <f t="shared" si="3"/>
        <v>41.308</v>
      </c>
      <c r="U26" s="88">
        <f t="shared" si="3"/>
        <v>146.64599999999999</v>
      </c>
      <c r="V26" s="88">
        <f t="shared" si="3"/>
        <v>70.165999999999997</v>
      </c>
      <c r="W26" s="88">
        <f t="shared" si="3"/>
        <v>102.876</v>
      </c>
      <c r="X26" s="88">
        <f t="shared" si="3"/>
        <v>1.8420000000000001</v>
      </c>
      <c r="Y26" s="88">
        <f t="shared" si="3"/>
        <v>47.967999999999996</v>
      </c>
      <c r="Z26" s="89" t="str">
        <f t="shared" si="3"/>
        <v/>
      </c>
      <c r="AA26" s="90">
        <f>SUM(AA19:AA25)</f>
        <v>1213.211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10.762</v>
      </c>
      <c r="C30" s="77">
        <v>33.853999999999999</v>
      </c>
      <c r="D30" s="77">
        <v>34.698999999999998</v>
      </c>
      <c r="E30" s="77">
        <v>36.137</v>
      </c>
      <c r="F30" s="77">
        <v>47.582999999999998</v>
      </c>
      <c r="G30" s="77">
        <v>28.434999999999999</v>
      </c>
      <c r="H30" s="77">
        <v>20.335000000000001</v>
      </c>
      <c r="I30" s="77">
        <v>1.69</v>
      </c>
      <c r="J30" s="77">
        <v>80.599999999999994</v>
      </c>
      <c r="K30" s="77">
        <v>107.86499999999999</v>
      </c>
      <c r="L30" s="77">
        <v>111.033</v>
      </c>
      <c r="M30" s="77">
        <v>112.813</v>
      </c>
      <c r="N30" s="77">
        <v>90.495999999999995</v>
      </c>
      <c r="O30" s="77">
        <v>89.885000000000005</v>
      </c>
      <c r="P30" s="77">
        <v>136.17599999999999</v>
      </c>
      <c r="Q30" s="77">
        <v>99.206999999999994</v>
      </c>
      <c r="R30" s="77">
        <v>29.922999999999998</v>
      </c>
      <c r="S30" s="77">
        <v>20.815000000000001</v>
      </c>
      <c r="T30" s="77">
        <v>41.308</v>
      </c>
      <c r="U30" s="77">
        <v>318.44200000000001</v>
      </c>
      <c r="V30" s="77">
        <v>248.83099999999999</v>
      </c>
      <c r="W30" s="77">
        <v>284.83499999999998</v>
      </c>
      <c r="X30" s="77">
        <v>79.186999999999998</v>
      </c>
      <c r="Y30" s="77">
        <v>107.968</v>
      </c>
      <c r="Z30" s="78"/>
      <c r="AA30" s="79">
        <f>SUM(B30:Z30)</f>
        <v>2172.8789999999999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10.762</v>
      </c>
      <c r="C32" s="62">
        <f t="shared" ref="C32:Z32" si="4">IF(LEN(C$2)&gt;0,SUM(C29:C31),"")</f>
        <v>33.853999999999999</v>
      </c>
      <c r="D32" s="62">
        <f t="shared" si="4"/>
        <v>34.698999999999998</v>
      </c>
      <c r="E32" s="62">
        <f t="shared" si="4"/>
        <v>36.137</v>
      </c>
      <c r="F32" s="62">
        <f t="shared" si="4"/>
        <v>47.582999999999998</v>
      </c>
      <c r="G32" s="62">
        <f t="shared" si="4"/>
        <v>28.434999999999999</v>
      </c>
      <c r="H32" s="62">
        <f t="shared" si="4"/>
        <v>20.335000000000001</v>
      </c>
      <c r="I32" s="62">
        <f t="shared" si="4"/>
        <v>1.69</v>
      </c>
      <c r="J32" s="62">
        <f t="shared" si="4"/>
        <v>80.599999999999994</v>
      </c>
      <c r="K32" s="62">
        <f t="shared" si="4"/>
        <v>107.86499999999999</v>
      </c>
      <c r="L32" s="62">
        <f t="shared" si="4"/>
        <v>111.033</v>
      </c>
      <c r="M32" s="62">
        <f t="shared" si="4"/>
        <v>112.813</v>
      </c>
      <c r="N32" s="62">
        <f t="shared" si="4"/>
        <v>90.495999999999995</v>
      </c>
      <c r="O32" s="62">
        <f t="shared" si="4"/>
        <v>89.885000000000005</v>
      </c>
      <c r="P32" s="62">
        <f t="shared" si="4"/>
        <v>136.17599999999999</v>
      </c>
      <c r="Q32" s="62">
        <f t="shared" si="4"/>
        <v>99.206999999999994</v>
      </c>
      <c r="R32" s="62">
        <f t="shared" si="4"/>
        <v>29.922999999999998</v>
      </c>
      <c r="S32" s="62">
        <f t="shared" si="4"/>
        <v>20.815000000000001</v>
      </c>
      <c r="T32" s="62">
        <f t="shared" si="4"/>
        <v>41.308</v>
      </c>
      <c r="U32" s="62">
        <f t="shared" si="4"/>
        <v>318.44200000000001</v>
      </c>
      <c r="V32" s="62">
        <f t="shared" si="4"/>
        <v>248.83099999999999</v>
      </c>
      <c r="W32" s="62">
        <f t="shared" si="4"/>
        <v>284.83499999999998</v>
      </c>
      <c r="X32" s="62">
        <f t="shared" si="4"/>
        <v>79.186999999999998</v>
      </c>
      <c r="Y32" s="62">
        <f t="shared" si="4"/>
        <v>107.968</v>
      </c>
      <c r="Z32" s="63" t="str">
        <f t="shared" si="4"/>
        <v/>
      </c>
      <c r="AA32" s="64">
        <f>SUM(AA29:AA31)</f>
        <v>2172.8789999999999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64.900000000000006</v>
      </c>
      <c r="I39" s="99">
        <v>150.30000000000001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215.20000000000002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64.900000000000006</v>
      </c>
      <c r="I40" s="88">
        <f t="shared" si="6"/>
        <v>150.30000000000001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215.20000000000002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64.900000000000006</v>
      </c>
      <c r="I47" s="99">
        <v>150.30000000000001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215.20000000000002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64.900000000000006</v>
      </c>
      <c r="I49" s="88">
        <f t="shared" si="8"/>
        <v>150.30000000000001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215.20000000000002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10.762</v>
      </c>
      <c r="C52" s="88">
        <f t="shared" ref="C52:Z52" si="10">IF(LEN(C$2)&gt;0,SUM(C10:C15)+C26+C40,"")</f>
        <v>33.853999999999999</v>
      </c>
      <c r="D52" s="88">
        <f t="shared" si="10"/>
        <v>34.698999999999998</v>
      </c>
      <c r="E52" s="88">
        <f t="shared" si="10"/>
        <v>36.137</v>
      </c>
      <c r="F52" s="88">
        <f t="shared" si="10"/>
        <v>47.582999999999998</v>
      </c>
      <c r="G52" s="88">
        <f t="shared" si="10"/>
        <v>28.435000000000002</v>
      </c>
      <c r="H52" s="88">
        <f t="shared" si="10"/>
        <v>85.235000000000014</v>
      </c>
      <c r="I52" s="88">
        <f t="shared" si="10"/>
        <v>151.99</v>
      </c>
      <c r="J52" s="88">
        <f t="shared" si="10"/>
        <v>80.599999999999994</v>
      </c>
      <c r="K52" s="88">
        <f t="shared" si="10"/>
        <v>107.86499999999999</v>
      </c>
      <c r="L52" s="88">
        <f t="shared" si="10"/>
        <v>111.03300000000002</v>
      </c>
      <c r="M52" s="88">
        <f t="shared" si="10"/>
        <v>112.813</v>
      </c>
      <c r="N52" s="88">
        <f t="shared" si="10"/>
        <v>90.496000000000009</v>
      </c>
      <c r="O52" s="88">
        <f t="shared" si="10"/>
        <v>89.884999999999991</v>
      </c>
      <c r="P52" s="88">
        <f t="shared" si="10"/>
        <v>136.17599999999999</v>
      </c>
      <c r="Q52" s="88">
        <f t="shared" si="10"/>
        <v>99.206999999999994</v>
      </c>
      <c r="R52" s="88">
        <f t="shared" si="10"/>
        <v>29.922999999999995</v>
      </c>
      <c r="S52" s="88">
        <f t="shared" si="10"/>
        <v>20.814999999999998</v>
      </c>
      <c r="T52" s="88">
        <f t="shared" si="10"/>
        <v>41.308</v>
      </c>
      <c r="U52" s="88">
        <f t="shared" si="10"/>
        <v>318.44200000000001</v>
      </c>
      <c r="V52" s="88">
        <f t="shared" si="10"/>
        <v>248.83099999999999</v>
      </c>
      <c r="W52" s="88">
        <f t="shared" si="10"/>
        <v>284.83500000000004</v>
      </c>
      <c r="X52" s="88">
        <f t="shared" si="10"/>
        <v>79.186999999999998</v>
      </c>
      <c r="Y52" s="88">
        <f t="shared" si="10"/>
        <v>107.96799999999999</v>
      </c>
      <c r="Z52" s="89" t="str">
        <f t="shared" si="10"/>
        <v/>
      </c>
      <c r="AA52" s="104">
        <f>SUM(B52:Z52)</f>
        <v>2388.0789999999997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64.900000000000006</v>
      </c>
      <c r="I4" s="18">
        <v>150.30000000000001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-318.39999999999998</v>
      </c>
      <c r="V4" s="18">
        <v>-248.8</v>
      </c>
      <c r="W4" s="18">
        <v>-283.10000000000002</v>
      </c>
      <c r="X4" s="18">
        <v>-0.4</v>
      </c>
      <c r="Y4" s="18"/>
      <c r="Z4" s="19"/>
      <c r="AA4" s="111">
        <f>SUM(B4:Z4)</f>
        <v>-635.5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116.22</v>
      </c>
      <c r="C7" s="117">
        <v>99.53</v>
      </c>
      <c r="D7" s="117">
        <v>102.69</v>
      </c>
      <c r="E7" s="117">
        <v>100.82</v>
      </c>
      <c r="F7" s="117">
        <v>102.33</v>
      </c>
      <c r="G7" s="117">
        <v>115.61</v>
      </c>
      <c r="H7" s="117">
        <v>134.32</v>
      </c>
      <c r="I7" s="117">
        <v>185</v>
      </c>
      <c r="J7" s="117">
        <v>116.33</v>
      </c>
      <c r="K7" s="117">
        <v>114.49</v>
      </c>
      <c r="L7" s="117">
        <v>113.07</v>
      </c>
      <c r="M7" s="117">
        <v>102.79</v>
      </c>
      <c r="N7" s="117">
        <v>101.23</v>
      </c>
      <c r="O7" s="117">
        <v>104.54</v>
      </c>
      <c r="P7" s="117">
        <v>124.63</v>
      </c>
      <c r="Q7" s="117">
        <v>145.02000000000001</v>
      </c>
      <c r="R7" s="117">
        <v>237.08</v>
      </c>
      <c r="S7" s="117">
        <v>357.46</v>
      </c>
      <c r="T7" s="117">
        <v>201.53</v>
      </c>
      <c r="U7" s="117">
        <v>173.78</v>
      </c>
      <c r="V7" s="117">
        <v>148.94</v>
      </c>
      <c r="W7" s="117">
        <v>134</v>
      </c>
      <c r="X7" s="117">
        <v>126.82</v>
      </c>
      <c r="Y7" s="117">
        <v>119.02</v>
      </c>
      <c r="Z7" s="118"/>
      <c r="AA7" s="119">
        <f>IF(SUM(B7:Z7)&lt;&gt;0,AVERAGEIF(B7:Z7,"&lt;&gt;"""),"")</f>
        <v>140.71875000000003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318.39999999999998</v>
      </c>
      <c r="V15" s="133">
        <v>248.8</v>
      </c>
      <c r="W15" s="133">
        <v>283.10000000000002</v>
      </c>
      <c r="X15" s="133">
        <v>0.4</v>
      </c>
      <c r="Y15" s="133"/>
      <c r="Z15" s="131"/>
      <c r="AA15" s="132">
        <f t="shared" si="0"/>
        <v>850.7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318.39999999999998</v>
      </c>
      <c r="V16" s="135">
        <f t="shared" si="1"/>
        <v>248.8</v>
      </c>
      <c r="W16" s="135">
        <f t="shared" si="1"/>
        <v>283.10000000000002</v>
      </c>
      <c r="X16" s="135">
        <f t="shared" si="1"/>
        <v>0.4</v>
      </c>
      <c r="Y16" s="135">
        <f t="shared" si="1"/>
        <v>0</v>
      </c>
      <c r="Z16" s="136" t="str">
        <f t="shared" si="1"/>
        <v/>
      </c>
      <c r="AA16" s="90">
        <f t="shared" si="0"/>
        <v>850.7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64.900000000000006</v>
      </c>
      <c r="I23" s="133">
        <v>150.30000000000001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215.20000000000002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64.900000000000006</v>
      </c>
      <c r="I24" s="135">
        <f t="shared" si="3"/>
        <v>150.30000000000001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215.20000000000002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2024-12-30T14:27:49Z</dcterms:created>
  <dcterms:modified xsi:type="dcterms:W3CDTF">2024-12-30T14:27:51Z</dcterms:modified>
</cp:coreProperties>
</file>