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P52" i="5"/>
  <c r="N52" i="5"/>
  <c r="L52" i="5"/>
  <c r="J52" i="5"/>
  <c r="H52" i="5"/>
  <c r="F52" i="5"/>
  <c r="D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AA49" i="5" s="1"/>
  <c r="B49" i="5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AA40" i="5" s="1"/>
  <c r="B40" i="5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O26" i="5"/>
  <c r="O52" i="5" s="1"/>
  <c r="N26" i="5"/>
  <c r="M26" i="5"/>
  <c r="M52" i="5" s="1"/>
  <c r="L26" i="5"/>
  <c r="K26" i="5"/>
  <c r="K52" i="5" s="1"/>
  <c r="J26" i="5"/>
  <c r="I26" i="5"/>
  <c r="I52" i="5" s="1"/>
  <c r="H26" i="5"/>
  <c r="G26" i="5"/>
  <c r="G52" i="5" s="1"/>
  <c r="F26" i="5"/>
  <c r="E26" i="5"/>
  <c r="E52" i="5" s="1"/>
  <c r="D26" i="5"/>
  <c r="C26" i="5"/>
  <c r="C52" i="5" s="1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<sst xmlns="http://schemas.openxmlformats.org/spreadsheetml/2006/main" count="119" uniqueCount="54">
  <si>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29/12/2024 16:24:36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</si>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</sst>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1C2-448D-804B-C5092BD0F561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61C2-448D-804B-C5092BD0F561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61C2-448D-804B-C5092BD0F561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3.0590000000000002</c:v>
                </c:pt>
                <c:pt idx="1">
                  <c:v>1.62</c:v>
                </c:pt>
                <c:pt idx="2">
                  <c:v>1.1679999999999999</c:v>
                </c:pt>
                <c:pt idx="18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1C2-448D-804B-C5092BD0F561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61C2-448D-804B-C5092BD0F561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1C2-448D-804B-C5092BD0F561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61C2-448D-804B-C5092BD0F561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61C2-448D-804B-C5092BD0F561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61C2-448D-804B-C5092BD0F561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23.602</c:v>
                </c:pt>
                <c:pt idx="1">
                  <c:v>21.541</c:v>
                </c:pt>
                <c:pt idx="2">
                  <c:v>11.009</c:v>
                </c:pt>
                <c:pt idx="3">
                  <c:v>6.85</c:v>
                </c:pt>
                <c:pt idx="4">
                  <c:v>33.969000000000001</c:v>
                </c:pt>
                <c:pt idx="5">
                  <c:v>63.54</c:v>
                </c:pt>
                <c:pt idx="6">
                  <c:v>54.183999999999997</c:v>
                </c:pt>
                <c:pt idx="7">
                  <c:v>74.951999999999998</c:v>
                </c:pt>
                <c:pt idx="8">
                  <c:v>137.06700000000001</c:v>
                </c:pt>
                <c:pt idx="9">
                  <c:v>161.40899999999999</c:v>
                </c:pt>
                <c:pt idx="10">
                  <c:v>189.95999999999998</c:v>
                </c:pt>
                <c:pt idx="11">
                  <c:v>81.11</c:v>
                </c:pt>
                <c:pt idx="12">
                  <c:v>153.25400000000002</c:v>
                </c:pt>
                <c:pt idx="13">
                  <c:v>153.369</c:v>
                </c:pt>
                <c:pt idx="14">
                  <c:v>189.11699999999999</c:v>
                </c:pt>
                <c:pt idx="16">
                  <c:v>16</c:v>
                </c:pt>
                <c:pt idx="17">
                  <c:v>16.045999999999999</c:v>
                </c:pt>
                <c:pt idx="18">
                  <c:v>16.251000000000001</c:v>
                </c:pt>
                <c:pt idx="19">
                  <c:v>117.1</c:v>
                </c:pt>
                <c:pt idx="22">
                  <c:v>45.12</c:v>
                </c:pt>
                <c:pt idx="23">
                  <c:v>54.844999999999999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1C2-448D-804B-C5092BD0F561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155.5</c:v>
                </c:pt>
                <c:pt idx="7">
                  <c:v>188.1</c:v>
                </c:pt>
                <c:pt idx="8">
                  <c:v>33.200000000000003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216.1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125.1</c:v>
                </c:pt>
                <c:pt idx="21">
                  <c:v>141.69999999999999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1C2-448D-804B-C5092BD0F561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2">
                  <c:v>1.9169999999999998</c:v>
                </c:pt>
                <c:pt idx="3">
                  <c:v>1.9609999999999999</c:v>
                </c:pt>
                <c:pt idx="4">
                  <c:v>2.6219999999999999</c:v>
                </c:pt>
                <c:pt idx="5">
                  <c:v>2.234</c:v>
                </c:pt>
                <c:pt idx="6">
                  <c:v>0.495</c:v>
                </c:pt>
                <c:pt idx="7">
                  <c:v>0.46100000000000002</c:v>
                </c:pt>
                <c:pt idx="8">
                  <c:v>4.109</c:v>
                </c:pt>
                <c:pt idx="9">
                  <c:v>7.9000000000000001E-2</c:v>
                </c:pt>
                <c:pt idx="11">
                  <c:v>15.542000000000002</c:v>
                </c:pt>
                <c:pt idx="12">
                  <c:v>0.41599999999999998</c:v>
                </c:pt>
                <c:pt idx="13">
                  <c:v>0.85799999999999998</c:v>
                </c:pt>
                <c:pt idx="16">
                  <c:v>15.386000000000001</c:v>
                </c:pt>
                <c:pt idx="17">
                  <c:v>13.413</c:v>
                </c:pt>
                <c:pt idx="18">
                  <c:v>14.167</c:v>
                </c:pt>
                <c:pt idx="19">
                  <c:v>6.0549999999999997</c:v>
                </c:pt>
                <c:pt idx="20">
                  <c:v>2.4590000000000001</c:v>
                </c:pt>
                <c:pt idx="22">
                  <c:v>2.2770000000000001</c:v>
                </c:pt>
                <c:pt idx="23">
                  <c:v>4.8689999999999998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1C2-448D-804B-C5092BD0F561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61C2-448D-804B-C5092BD0F561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61C2-448D-804B-C5092BD0F5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101.98</c:v>
                </c:pt>
                <c:pt idx="1">
                  <c:v>94.93</c:v>
                </c:pt>
                <c:pt idx="2">
                  <c:v>91.18</c:v>
                </c:pt>
                <c:pt idx="3">
                  <c:v>88.43</c:v>
                </c:pt>
                <c:pt idx="4">
                  <c:v>99.19</c:v>
                </c:pt>
                <c:pt idx="5">
                  <c:v>118.76</c:v>
                </c:pt>
                <c:pt idx="6">
                  <c:v>133.78</c:v>
                </c:pt>
                <c:pt idx="7">
                  <c:v>160.88</c:v>
                </c:pt>
                <c:pt idx="8">
                  <c:v>152.4</c:v>
                </c:pt>
                <c:pt idx="9">
                  <c:v>118.2</c:v>
                </c:pt>
                <c:pt idx="10">
                  <c:v>102.69</c:v>
                </c:pt>
                <c:pt idx="11">
                  <c:v>96.12</c:v>
                </c:pt>
                <c:pt idx="12">
                  <c:v>102.9</c:v>
                </c:pt>
                <c:pt idx="13">
                  <c:v>111.91</c:v>
                </c:pt>
                <c:pt idx="14">
                  <c:v>116.59</c:v>
                </c:pt>
                <c:pt idx="15">
                  <c:v>135.5</c:v>
                </c:pt>
                <c:pt idx="16">
                  <c:v>234.56</c:v>
                </c:pt>
                <c:pt idx="17">
                  <c:v>233.91</c:v>
                </c:pt>
                <c:pt idx="18">
                  <c:v>251.02</c:v>
                </c:pt>
                <c:pt idx="19">
                  <c:v>188.21</c:v>
                </c:pt>
                <c:pt idx="20">
                  <c:v>173.89</c:v>
                </c:pt>
                <c:pt idx="21">
                  <c:v>152.77000000000001</c:v>
                </c:pt>
                <c:pt idx="22">
                  <c:v>140.78</c:v>
                </c:pt>
                <c:pt idx="23">
                  <c:v>127.32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61C2-448D-804B-C5092BD0F5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D8B-4FF2-A6E1-1E8A99625BED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BD8B-4FF2-A6E1-1E8A99625BED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6.4990000000000006</c:v>
                </c:pt>
                <c:pt idx="1">
                  <c:v>3.6080000000000001</c:v>
                </c:pt>
                <c:pt idx="2">
                  <c:v>3.605</c:v>
                </c:pt>
                <c:pt idx="4">
                  <c:v>4.0209999999999999</c:v>
                </c:pt>
                <c:pt idx="5">
                  <c:v>4.2519999999999998</c:v>
                </c:pt>
                <c:pt idx="6">
                  <c:v>36.951000000000001</c:v>
                </c:pt>
                <c:pt idx="7">
                  <c:v>43.034999999999997</c:v>
                </c:pt>
                <c:pt idx="8">
                  <c:v>21.276</c:v>
                </c:pt>
                <c:pt idx="9">
                  <c:v>15.366999999999999</c:v>
                </c:pt>
                <c:pt idx="10">
                  <c:v>11.411000000000001</c:v>
                </c:pt>
                <c:pt idx="11">
                  <c:v>4.5130000000000008</c:v>
                </c:pt>
                <c:pt idx="12">
                  <c:v>8.9639999999999986</c:v>
                </c:pt>
                <c:pt idx="13">
                  <c:v>9.1219999999999999</c:v>
                </c:pt>
                <c:pt idx="14">
                  <c:v>14.136000000000001</c:v>
                </c:pt>
                <c:pt idx="15">
                  <c:v>33.341000000000001</c:v>
                </c:pt>
                <c:pt idx="16">
                  <c:v>0.80200000000000005</c:v>
                </c:pt>
                <c:pt idx="20">
                  <c:v>16.931000000000001</c:v>
                </c:pt>
                <c:pt idx="21">
                  <c:v>20.056000000000001</c:v>
                </c:pt>
                <c:pt idx="22">
                  <c:v>4.2</c:v>
                </c:pt>
                <c:pt idx="23">
                  <c:v>11.199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D8B-4FF2-A6E1-1E8A99625BED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11.216000000000001</c:v>
                </c:pt>
                <c:pt idx="1">
                  <c:v>7.327</c:v>
                </c:pt>
                <c:pt idx="2">
                  <c:v>7.3940000000000001</c:v>
                </c:pt>
                <c:pt idx="3">
                  <c:v>5.8120000000000003</c:v>
                </c:pt>
                <c:pt idx="4">
                  <c:v>22.515000000000001</c:v>
                </c:pt>
                <c:pt idx="5">
                  <c:v>52.507000000000005</c:v>
                </c:pt>
                <c:pt idx="6">
                  <c:v>162.69</c:v>
                </c:pt>
                <c:pt idx="7">
                  <c:v>208.38900000000001</c:v>
                </c:pt>
                <c:pt idx="8">
                  <c:v>153.07999999999998</c:v>
                </c:pt>
                <c:pt idx="9">
                  <c:v>139.06799999999998</c:v>
                </c:pt>
                <c:pt idx="10">
                  <c:v>131.66</c:v>
                </c:pt>
                <c:pt idx="11">
                  <c:v>91.666000000000011</c:v>
                </c:pt>
                <c:pt idx="12">
                  <c:v>98.081000000000003</c:v>
                </c:pt>
                <c:pt idx="13">
                  <c:v>106.74000000000001</c:v>
                </c:pt>
                <c:pt idx="14">
                  <c:v>130.43200000000002</c:v>
                </c:pt>
                <c:pt idx="15">
                  <c:v>136.751</c:v>
                </c:pt>
                <c:pt idx="16">
                  <c:v>30.584</c:v>
                </c:pt>
                <c:pt idx="17">
                  <c:v>29.459</c:v>
                </c:pt>
                <c:pt idx="18">
                  <c:v>30.818000000000001</c:v>
                </c:pt>
                <c:pt idx="19">
                  <c:v>34.613</c:v>
                </c:pt>
                <c:pt idx="20">
                  <c:v>107.304</c:v>
                </c:pt>
                <c:pt idx="21">
                  <c:v>88.453000000000003</c:v>
                </c:pt>
                <c:pt idx="22">
                  <c:v>42.281999999999996</c:v>
                </c:pt>
                <c:pt idx="23">
                  <c:v>45.91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D8B-4FF2-A6E1-1E8A99625BED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BD8B-4FF2-A6E1-1E8A99625BED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D8B-4FF2-A6E1-1E8A99625BED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D8B-4FF2-A6E1-1E8A99625BED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BD8B-4FF2-A6E1-1E8A99625BED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BD8B-4FF2-A6E1-1E8A99625BED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BD8B-4FF2-A6E1-1E8A99625BED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88.5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D8B-4FF2-A6E1-1E8A99625BED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8.9460000000000015</c:v>
                </c:pt>
                <c:pt idx="1">
                  <c:v>12.225999999999999</c:v>
                </c:pt>
                <c:pt idx="2">
                  <c:v>3.0950000000000002</c:v>
                </c:pt>
                <c:pt idx="3">
                  <c:v>2.9990000000000001</c:v>
                </c:pt>
                <c:pt idx="4">
                  <c:v>10.055000000000001</c:v>
                </c:pt>
                <c:pt idx="5">
                  <c:v>9.0150000000000006</c:v>
                </c:pt>
                <c:pt idx="6">
                  <c:v>10.579000000000001</c:v>
                </c:pt>
                <c:pt idx="7">
                  <c:v>12.072999999999999</c:v>
                </c:pt>
                <c:pt idx="9">
                  <c:v>7.0529999999999999</c:v>
                </c:pt>
                <c:pt idx="10">
                  <c:v>46.889000000000003</c:v>
                </c:pt>
                <c:pt idx="11">
                  <c:v>0.47299999999999998</c:v>
                </c:pt>
                <c:pt idx="12">
                  <c:v>46.625</c:v>
                </c:pt>
                <c:pt idx="13">
                  <c:v>38.364999999999995</c:v>
                </c:pt>
                <c:pt idx="14">
                  <c:v>44.549000000000007</c:v>
                </c:pt>
                <c:pt idx="15">
                  <c:v>46.054000000000009</c:v>
                </c:pt>
                <c:pt idx="20">
                  <c:v>3.327</c:v>
                </c:pt>
                <c:pt idx="21">
                  <c:v>33.189</c:v>
                </c:pt>
                <c:pt idx="22">
                  <c:v>0.91500000000000004</c:v>
                </c:pt>
                <c:pt idx="23">
                  <c:v>2.605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D8B-4FF2-A6E1-1E8A99625BED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BD8B-4FF2-A6E1-1E8A99625BED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BD8B-4FF2-A6E1-1E8A99625B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101.98</c:v>
                </c:pt>
                <c:pt idx="1">
                  <c:v>94.93</c:v>
                </c:pt>
                <c:pt idx="2">
                  <c:v>91.18</c:v>
                </c:pt>
                <c:pt idx="3">
                  <c:v>88.43</c:v>
                </c:pt>
                <c:pt idx="4">
                  <c:v>99.19</c:v>
                </c:pt>
                <c:pt idx="5">
                  <c:v>118.76</c:v>
                </c:pt>
                <c:pt idx="6">
                  <c:v>133.78</c:v>
                </c:pt>
                <c:pt idx="7">
                  <c:v>160.88</c:v>
                </c:pt>
                <c:pt idx="8">
                  <c:v>152.4</c:v>
                </c:pt>
                <c:pt idx="9">
                  <c:v>118.2</c:v>
                </c:pt>
                <c:pt idx="10">
                  <c:v>102.69</c:v>
                </c:pt>
                <c:pt idx="11">
                  <c:v>96.12</c:v>
                </c:pt>
                <c:pt idx="12">
                  <c:v>102.9</c:v>
                </c:pt>
                <c:pt idx="13">
                  <c:v>111.91</c:v>
                </c:pt>
                <c:pt idx="14">
                  <c:v>116.59</c:v>
                </c:pt>
                <c:pt idx="15">
                  <c:v>135.5</c:v>
                </c:pt>
                <c:pt idx="16">
                  <c:v>234.56</c:v>
                </c:pt>
                <c:pt idx="17">
                  <c:v>233.91</c:v>
                </c:pt>
                <c:pt idx="18">
                  <c:v>251.02</c:v>
                </c:pt>
                <c:pt idx="19">
                  <c:v>188.21</c:v>
                </c:pt>
                <c:pt idx="20">
                  <c:v>173.89</c:v>
                </c:pt>
                <c:pt idx="21">
                  <c:v>152.77000000000001</c:v>
                </c:pt>
                <c:pt idx="22">
                  <c:v>140.78</c:v>
                </c:pt>
                <c:pt idx="23">
                  <c:v>127.32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BD8B-4FF2-A6E1-1E8A99625B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45656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26.661000000000001</v>
      </c>
      <c r="C4" s="18">
        <v>23.161000000000001</v>
      </c>
      <c r="D4" s="18">
        <v>14.093999999999999</v>
      </c>
      <c r="E4" s="18">
        <v>8.8109999999999999</v>
      </c>
      <c r="F4" s="18">
        <v>36.591000000000001</v>
      </c>
      <c r="G4" s="18">
        <v>65.774000000000001</v>
      </c>
      <c r="H4" s="18">
        <v>210.179</v>
      </c>
      <c r="I4" s="18">
        <v>263.51300000000003</v>
      </c>
      <c r="J4" s="18">
        <v>174.37600000000003</v>
      </c>
      <c r="K4" s="18">
        <v>161.488</v>
      </c>
      <c r="L4" s="18">
        <v>189.95999999999998</v>
      </c>
      <c r="M4" s="18">
        <v>96.651999999999987</v>
      </c>
      <c r="N4" s="18">
        <v>153.66999999999999</v>
      </c>
      <c r="O4" s="18">
        <v>154.227</v>
      </c>
      <c r="P4" s="18">
        <v>189.11699999999999</v>
      </c>
      <c r="Q4" s="18">
        <v>216.1</v>
      </c>
      <c r="R4" s="18">
        <v>31.386000000000003</v>
      </c>
      <c r="S4" s="18">
        <v>29.459</v>
      </c>
      <c r="T4" s="18">
        <v>30.818000000000005</v>
      </c>
      <c r="U4" s="18">
        <v>123.15499999999999</v>
      </c>
      <c r="V4" s="18">
        <v>127.559</v>
      </c>
      <c r="W4" s="18">
        <v>141.69999999999999</v>
      </c>
      <c r="X4" s="18">
        <v>47.396999999999998</v>
      </c>
      <c r="Y4" s="18">
        <v>59.713999999999999</v>
      </c>
      <c r="Z4" s="19"/>
      <c r="AA4" s="20">
        <f>SUM(B4:Z4)</f>
        <v>2575.5620000000004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101.98</v>
      </c>
      <c r="C7" s="28">
        <v>94.93</v>
      </c>
      <c r="D7" s="28">
        <v>91.18</v>
      </c>
      <c r="E7" s="28">
        <v>88.43</v>
      </c>
      <c r="F7" s="28">
        <v>99.19</v>
      </c>
      <c r="G7" s="28">
        <v>118.76</v>
      </c>
      <c r="H7" s="28">
        <v>133.78</v>
      </c>
      <c r="I7" s="28">
        <v>160.88</v>
      </c>
      <c r="J7" s="28">
        <v>152.4</v>
      </c>
      <c r="K7" s="28">
        <v>118.2</v>
      </c>
      <c r="L7" s="28">
        <v>102.69</v>
      </c>
      <c r="M7" s="28">
        <v>96.12</v>
      </c>
      <c r="N7" s="28">
        <v>102.9</v>
      </c>
      <c r="O7" s="28">
        <v>111.91</v>
      </c>
      <c r="P7" s="28">
        <v>116.59</v>
      </c>
      <c r="Q7" s="28">
        <v>135.5</v>
      </c>
      <c r="R7" s="28">
        <v>234.56</v>
      </c>
      <c r="S7" s="28">
        <v>233.91</v>
      </c>
      <c r="T7" s="28">
        <v>251.02</v>
      </c>
      <c r="U7" s="28">
        <v>188.21</v>
      </c>
      <c r="V7" s="28">
        <v>173.89</v>
      </c>
      <c r="W7" s="28">
        <v>152.77000000000001</v>
      </c>
      <c r="X7" s="28">
        <v>140.78</v>
      </c>
      <c r="Y7" s="28">
        <v>127.32</v>
      </c>
      <c r="Z7" s="29"/>
      <c r="AA7" s="30">
        <f>IF(SUM(B7:Z7)&lt;&gt;0,AVERAGEIF(B7:Z7,"&lt;&gt;"""),"")</f>
        <v>138.66249999999999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23.602</v>
      </c>
      <c r="C12" s="52">
        <v>21.541</v>
      </c>
      <c r="D12" s="52">
        <v>11.009</v>
      </c>
      <c r="E12" s="52">
        <v>6.85</v>
      </c>
      <c r="F12" s="52">
        <v>33.969000000000001</v>
      </c>
      <c r="G12" s="52">
        <v>63.54</v>
      </c>
      <c r="H12" s="52">
        <v>54.183999999999997</v>
      </c>
      <c r="I12" s="52">
        <v>74.951999999999998</v>
      </c>
      <c r="J12" s="52">
        <v>137.06700000000001</v>
      </c>
      <c r="K12" s="52">
        <v>161.40899999999999</v>
      </c>
      <c r="L12" s="52">
        <v>189.95999999999998</v>
      </c>
      <c r="M12" s="52">
        <v>81.11</v>
      </c>
      <c r="N12" s="52">
        <v>153.25400000000002</v>
      </c>
      <c r="O12" s="52">
        <v>153.369</v>
      </c>
      <c r="P12" s="52">
        <v>189.11699999999999</v>
      </c>
      <c r="Q12" s="52"/>
      <c r="R12" s="52">
        <v>16</v>
      </c>
      <c r="S12" s="52">
        <v>16.045999999999999</v>
      </c>
      <c r="T12" s="52">
        <v>16.251000000000001</v>
      </c>
      <c r="U12" s="52">
        <v>117.1</v>
      </c>
      <c r="V12" s="52"/>
      <c r="W12" s="52"/>
      <c r="X12" s="52">
        <v>45.12</v>
      </c>
      <c r="Y12" s="52">
        <v>54.844999999999999</v>
      </c>
      <c r="Z12" s="53"/>
      <c r="AA12" s="54">
        <f t="shared" si="0"/>
        <v>1620.2949999999998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>
        <v>1.9169999999999998</v>
      </c>
      <c r="E14" s="57">
        <v>1.9609999999999999</v>
      </c>
      <c r="F14" s="57">
        <v>2.6219999999999999</v>
      </c>
      <c r="G14" s="57">
        <v>2.234</v>
      </c>
      <c r="H14" s="57">
        <v>0.495</v>
      </c>
      <c r="I14" s="57">
        <v>0.46100000000000002</v>
      </c>
      <c r="J14" s="57">
        <v>4.109</v>
      </c>
      <c r="K14" s="57">
        <v>7.9000000000000001E-2</v>
      </c>
      <c r="L14" s="57"/>
      <c r="M14" s="57">
        <v>15.542000000000002</v>
      </c>
      <c r="N14" s="57">
        <v>0.41599999999999998</v>
      </c>
      <c r="O14" s="57">
        <v>0.85799999999999998</v>
      </c>
      <c r="P14" s="57"/>
      <c r="Q14" s="57"/>
      <c r="R14" s="57">
        <v>15.386000000000001</v>
      </c>
      <c r="S14" s="57">
        <v>13.413</v>
      </c>
      <c r="T14" s="57">
        <v>14.167</v>
      </c>
      <c r="U14" s="57">
        <v>6.0549999999999997</v>
      </c>
      <c r="V14" s="57">
        <v>2.4590000000000001</v>
      </c>
      <c r="W14" s="57"/>
      <c r="X14" s="57">
        <v>2.2770000000000001</v>
      </c>
      <c r="Y14" s="57">
        <v>4.8689999999999998</v>
      </c>
      <c r="Z14" s="58"/>
      <c r="AA14" s="59">
        <f t="shared" si="0"/>
        <v>89.320000000000007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23.602</v>
      </c>
      <c r="C16" s="62">
        <f t="shared" si="1"/>
        <v>21.541</v>
      </c>
      <c r="D16" s="62">
        <f t="shared" si="1"/>
        <v>12.926</v>
      </c>
      <c r="E16" s="62">
        <f t="shared" si="1"/>
        <v>8.8109999999999999</v>
      </c>
      <c r="F16" s="62">
        <f t="shared" si="1"/>
        <v>36.591000000000001</v>
      </c>
      <c r="G16" s="62">
        <f t="shared" si="1"/>
        <v>65.774000000000001</v>
      </c>
      <c r="H16" s="62">
        <f t="shared" si="1"/>
        <v>54.678999999999995</v>
      </c>
      <c r="I16" s="62">
        <f t="shared" si="1"/>
        <v>75.412999999999997</v>
      </c>
      <c r="J16" s="62">
        <f t="shared" si="1"/>
        <v>141.17600000000002</v>
      </c>
      <c r="K16" s="62">
        <f t="shared" si="1"/>
        <v>161.488</v>
      </c>
      <c r="L16" s="62">
        <f t="shared" si="1"/>
        <v>189.95999999999998</v>
      </c>
      <c r="M16" s="62">
        <f t="shared" si="1"/>
        <v>96.652000000000001</v>
      </c>
      <c r="N16" s="62">
        <f t="shared" si="1"/>
        <v>153.67000000000002</v>
      </c>
      <c r="O16" s="62">
        <f t="shared" si="1"/>
        <v>154.227</v>
      </c>
      <c r="P16" s="62">
        <f t="shared" si="1"/>
        <v>189.11699999999999</v>
      </c>
      <c r="Q16" s="62">
        <f t="shared" si="1"/>
        <v>0</v>
      </c>
      <c r="R16" s="62">
        <f t="shared" si="1"/>
        <v>31.386000000000003</v>
      </c>
      <c r="S16" s="62">
        <f t="shared" si="1"/>
        <v>29.459</v>
      </c>
      <c r="T16" s="62">
        <f t="shared" si="1"/>
        <v>30.417999999999999</v>
      </c>
      <c r="U16" s="62">
        <f t="shared" si="1"/>
        <v>123.155</v>
      </c>
      <c r="V16" s="62">
        <f t="shared" si="1"/>
        <v>2.4590000000000001</v>
      </c>
      <c r="W16" s="62">
        <f t="shared" si="1"/>
        <v>0</v>
      </c>
      <c r="X16" s="62">
        <f t="shared" si="1"/>
        <v>47.396999999999998</v>
      </c>
      <c r="Y16" s="62">
        <f t="shared" si="1"/>
        <v>59.713999999999999</v>
      </c>
      <c r="Z16" s="63" t="str">
        <f t="shared" si="1"/>
        <v/>
      </c>
      <c r="AA16" s="64">
        <f>SUM(AA10:AA15)</f>
        <v>1709.6149999999998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3.0590000000000002</v>
      </c>
      <c r="C21" s="81">
        <v>1.62</v>
      </c>
      <c r="D21" s="81">
        <v>1.1679999999999999</v>
      </c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>
        <v>0.4</v>
      </c>
      <c r="U21" s="81"/>
      <c r="V21" s="81"/>
      <c r="W21" s="81"/>
      <c r="X21" s="81"/>
      <c r="Y21" s="81"/>
      <c r="Z21" s="78"/>
      <c r="AA21" s="79">
        <f t="shared" si="2"/>
        <v>6.2470000000000008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3.0590000000000002</v>
      </c>
      <c r="C26" s="88">
        <f t="shared" si="3"/>
        <v>1.62</v>
      </c>
      <c r="D26" s="88">
        <f t="shared" si="3"/>
        <v>1.1679999999999999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0.4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6.2470000000000008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26.661000000000001</v>
      </c>
      <c r="C30" s="77">
        <v>23.161000000000001</v>
      </c>
      <c r="D30" s="77">
        <v>14.093999999999999</v>
      </c>
      <c r="E30" s="77">
        <v>8.8109999999999999</v>
      </c>
      <c r="F30" s="77">
        <v>36.591000000000001</v>
      </c>
      <c r="G30" s="77">
        <v>65.774000000000001</v>
      </c>
      <c r="H30" s="77">
        <v>54.679000000000002</v>
      </c>
      <c r="I30" s="77">
        <v>75.412999999999997</v>
      </c>
      <c r="J30" s="77">
        <v>141.17599999999999</v>
      </c>
      <c r="K30" s="77">
        <v>161.488</v>
      </c>
      <c r="L30" s="77">
        <v>189.96</v>
      </c>
      <c r="M30" s="77">
        <v>96.652000000000001</v>
      </c>
      <c r="N30" s="77">
        <v>153.66999999999999</v>
      </c>
      <c r="O30" s="77">
        <v>154.227</v>
      </c>
      <c r="P30" s="77">
        <v>189.11699999999999</v>
      </c>
      <c r="Q30" s="77"/>
      <c r="R30" s="77">
        <v>31.385999999999999</v>
      </c>
      <c r="S30" s="77">
        <v>29.459</v>
      </c>
      <c r="T30" s="77">
        <v>30.818000000000001</v>
      </c>
      <c r="U30" s="77">
        <v>123.155</v>
      </c>
      <c r="V30" s="77">
        <v>2.4590000000000001</v>
      </c>
      <c r="W30" s="77"/>
      <c r="X30" s="77">
        <v>47.396999999999998</v>
      </c>
      <c r="Y30" s="77">
        <v>59.713999999999999</v>
      </c>
      <c r="Z30" s="78"/>
      <c r="AA30" s="79">
        <f>SUM(B30:Z30)</f>
        <v>1715.8620000000001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26.661000000000001</v>
      </c>
      <c r="C32" s="62">
        <f t="shared" ref="C32:Z32" si="4">IF(LEN(C$2)&gt;0,SUM(C29:C31),"")</f>
        <v>23.161000000000001</v>
      </c>
      <c r="D32" s="62">
        <f t="shared" si="4"/>
        <v>14.093999999999999</v>
      </c>
      <c r="E32" s="62">
        <f t="shared" si="4"/>
        <v>8.8109999999999999</v>
      </c>
      <c r="F32" s="62">
        <f t="shared" si="4"/>
        <v>36.591000000000001</v>
      </c>
      <c r="G32" s="62">
        <f t="shared" si="4"/>
        <v>65.774000000000001</v>
      </c>
      <c r="H32" s="62">
        <f t="shared" si="4"/>
        <v>54.679000000000002</v>
      </c>
      <c r="I32" s="62">
        <f t="shared" si="4"/>
        <v>75.412999999999997</v>
      </c>
      <c r="J32" s="62">
        <f t="shared" si="4"/>
        <v>141.17599999999999</v>
      </c>
      <c r="K32" s="62">
        <f t="shared" si="4"/>
        <v>161.488</v>
      </c>
      <c r="L32" s="62">
        <f t="shared" si="4"/>
        <v>189.96</v>
      </c>
      <c r="M32" s="62">
        <f t="shared" si="4"/>
        <v>96.652000000000001</v>
      </c>
      <c r="N32" s="62">
        <f t="shared" si="4"/>
        <v>153.66999999999999</v>
      </c>
      <c r="O32" s="62">
        <f t="shared" si="4"/>
        <v>154.227</v>
      </c>
      <c r="P32" s="62">
        <f t="shared" si="4"/>
        <v>189.11699999999999</v>
      </c>
      <c r="Q32" s="62">
        <f t="shared" si="4"/>
        <v>0</v>
      </c>
      <c r="R32" s="62">
        <f t="shared" si="4"/>
        <v>31.385999999999999</v>
      </c>
      <c r="S32" s="62">
        <f t="shared" si="4"/>
        <v>29.459</v>
      </c>
      <c r="T32" s="62">
        <f t="shared" si="4"/>
        <v>30.818000000000001</v>
      </c>
      <c r="U32" s="62">
        <f t="shared" si="4"/>
        <v>123.155</v>
      </c>
      <c r="V32" s="62">
        <f t="shared" si="4"/>
        <v>2.4590000000000001</v>
      </c>
      <c r="W32" s="62">
        <f t="shared" si="4"/>
        <v>0</v>
      </c>
      <c r="X32" s="62">
        <f t="shared" si="4"/>
        <v>47.396999999999998</v>
      </c>
      <c r="Y32" s="62">
        <f t="shared" si="4"/>
        <v>59.713999999999999</v>
      </c>
      <c r="Z32" s="63" t="str">
        <f t="shared" si="4"/>
        <v/>
      </c>
      <c r="AA32" s="64">
        <f>SUM(AA29:AA31)</f>
        <v>1715.8620000000001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>
        <v>155.5</v>
      </c>
      <c r="I39" s="99">
        <v>188.1</v>
      </c>
      <c r="J39" s="99">
        <v>33.200000000000003</v>
      </c>
      <c r="K39" s="99"/>
      <c r="L39" s="99"/>
      <c r="M39" s="99"/>
      <c r="N39" s="99"/>
      <c r="O39" s="99"/>
      <c r="P39" s="99"/>
      <c r="Q39" s="99">
        <v>216.1</v>
      </c>
      <c r="R39" s="99"/>
      <c r="S39" s="99"/>
      <c r="T39" s="99"/>
      <c r="U39" s="99"/>
      <c r="V39" s="99">
        <v>125.1</v>
      </c>
      <c r="W39" s="99">
        <v>141.69999999999999</v>
      </c>
      <c r="X39" s="99"/>
      <c r="Y39" s="99"/>
      <c r="Z39" s="100"/>
      <c r="AA39" s="79">
        <f t="shared" si="5"/>
        <v>859.7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155.5</v>
      </c>
      <c r="I40" s="88">
        <f t="shared" si="6"/>
        <v>188.1</v>
      </c>
      <c r="J40" s="88">
        <f t="shared" si="6"/>
        <v>33.200000000000003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216.1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125.1</v>
      </c>
      <c r="W40" s="88">
        <f t="shared" si="6"/>
        <v>141.69999999999999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859.7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>
        <v>155.5</v>
      </c>
      <c r="I47" s="99">
        <v>188.1</v>
      </c>
      <c r="J47" s="99">
        <v>33.200000000000003</v>
      </c>
      <c r="K47" s="99"/>
      <c r="L47" s="99"/>
      <c r="M47" s="99"/>
      <c r="N47" s="99"/>
      <c r="O47" s="99"/>
      <c r="P47" s="99"/>
      <c r="Q47" s="99">
        <v>216.1</v>
      </c>
      <c r="R47" s="99"/>
      <c r="S47" s="99"/>
      <c r="T47" s="99"/>
      <c r="U47" s="99"/>
      <c r="V47" s="99">
        <v>125.1</v>
      </c>
      <c r="W47" s="99">
        <v>141.69999999999999</v>
      </c>
      <c r="X47" s="99"/>
      <c r="Y47" s="99"/>
      <c r="Z47" s="100"/>
      <c r="AA47" s="79">
        <f t="shared" si="7"/>
        <v>859.7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155.5</v>
      </c>
      <c r="I49" s="88">
        <f t="shared" si="8"/>
        <v>188.1</v>
      </c>
      <c r="J49" s="88">
        <f t="shared" si="8"/>
        <v>33.200000000000003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216.1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125.1</v>
      </c>
      <c r="W49" s="88">
        <f t="shared" si="8"/>
        <v>141.69999999999999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859.7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26.661000000000001</v>
      </c>
      <c r="C52" s="88">
        <f t="shared" si="10"/>
        <v>23.161000000000001</v>
      </c>
      <c r="D52" s="88">
        <f t="shared" si="10"/>
        <v>14.093999999999999</v>
      </c>
      <c r="E52" s="88">
        <f t="shared" si="10"/>
        <v>8.8109999999999999</v>
      </c>
      <c r="F52" s="88">
        <f t="shared" si="10"/>
        <v>36.591000000000001</v>
      </c>
      <c r="G52" s="88">
        <f t="shared" si="10"/>
        <v>65.774000000000001</v>
      </c>
      <c r="H52" s="88">
        <f t="shared" si="10"/>
        <v>210.179</v>
      </c>
      <c r="I52" s="88">
        <f t="shared" si="10"/>
        <v>263.51299999999998</v>
      </c>
      <c r="J52" s="88">
        <f t="shared" si="10"/>
        <v>174.37600000000003</v>
      </c>
      <c r="K52" s="88">
        <f t="shared" si="10"/>
        <v>161.488</v>
      </c>
      <c r="L52" s="88">
        <f t="shared" si="10"/>
        <v>189.95999999999998</v>
      </c>
      <c r="M52" s="88">
        <f t="shared" si="10"/>
        <v>96.652000000000001</v>
      </c>
      <c r="N52" s="88">
        <f t="shared" si="10"/>
        <v>153.67000000000002</v>
      </c>
      <c r="O52" s="88">
        <f t="shared" si="10"/>
        <v>154.227</v>
      </c>
      <c r="P52" s="88">
        <f t="shared" si="10"/>
        <v>189.11699999999999</v>
      </c>
      <c r="Q52" s="88">
        <f t="shared" si="10"/>
        <v>216.1</v>
      </c>
      <c r="R52" s="88">
        <f t="shared" si="10"/>
        <v>31.386000000000003</v>
      </c>
      <c r="S52" s="88">
        <f t="shared" si="10"/>
        <v>29.459</v>
      </c>
      <c r="T52" s="88">
        <f t="shared" si="10"/>
        <v>30.817999999999998</v>
      </c>
      <c r="U52" s="88">
        <f t="shared" si="10"/>
        <v>123.155</v>
      </c>
      <c r="V52" s="88">
        <f t="shared" si="10"/>
        <v>127.559</v>
      </c>
      <c r="W52" s="88">
        <f t="shared" si="10"/>
        <v>141.69999999999999</v>
      </c>
      <c r="X52" s="88">
        <f t="shared" si="10"/>
        <v>47.396999999999998</v>
      </c>
      <c r="Y52" s="88">
        <f t="shared" si="10"/>
        <v>59.713999999999999</v>
      </c>
      <c r="Z52" s="89" t="str">
        <f t="shared" si="10"/>
        <v/>
      </c>
      <c r="AA52" s="104">
        <f>SUM(B52:Z52)</f>
        <v>2575.5620000000004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45656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26.661000000000001</v>
      </c>
      <c r="C4" s="18">
        <v>23.161000000000001</v>
      </c>
      <c r="D4" s="18">
        <v>14.094000000000001</v>
      </c>
      <c r="E4" s="18">
        <v>8.8109999999999999</v>
      </c>
      <c r="F4" s="18">
        <v>36.591000000000001</v>
      </c>
      <c r="G4" s="18">
        <v>65.774000000000001</v>
      </c>
      <c r="H4" s="18">
        <v>210.21999999999997</v>
      </c>
      <c r="I4" s="18">
        <v>263.49700000000001</v>
      </c>
      <c r="J4" s="18">
        <v>174.35599999999999</v>
      </c>
      <c r="K4" s="18">
        <v>161.488</v>
      </c>
      <c r="L4" s="18">
        <v>189.96</v>
      </c>
      <c r="M4" s="18">
        <v>96.652000000000015</v>
      </c>
      <c r="N4" s="18">
        <v>153.66999999999999</v>
      </c>
      <c r="O4" s="18">
        <v>154.22699999999998</v>
      </c>
      <c r="P4" s="18">
        <v>189.11700000000002</v>
      </c>
      <c r="Q4" s="18">
        <v>216.14599999999999</v>
      </c>
      <c r="R4" s="18">
        <v>31.385999999999999</v>
      </c>
      <c r="S4" s="18">
        <v>29.459</v>
      </c>
      <c r="T4" s="18">
        <v>30.818000000000001</v>
      </c>
      <c r="U4" s="18">
        <v>123.113</v>
      </c>
      <c r="V4" s="18">
        <v>127.562</v>
      </c>
      <c r="W4" s="18">
        <v>141.69800000000001</v>
      </c>
      <c r="X4" s="18">
        <v>47.397000000000006</v>
      </c>
      <c r="Y4" s="18">
        <v>59.713999999999999</v>
      </c>
      <c r="Z4" s="19"/>
      <c r="AA4" s="20">
        <f>SUM(B4:Z4)</f>
        <v>2575.5719999999997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101.98</v>
      </c>
      <c r="C7" s="28">
        <v>94.93</v>
      </c>
      <c r="D7" s="28">
        <v>91.18</v>
      </c>
      <c r="E7" s="28">
        <v>88.43</v>
      </c>
      <c r="F7" s="28">
        <v>99.19</v>
      </c>
      <c r="G7" s="28">
        <v>118.76</v>
      </c>
      <c r="H7" s="28">
        <v>133.78</v>
      </c>
      <c r="I7" s="28">
        <v>160.88</v>
      </c>
      <c r="J7" s="28">
        <v>152.4</v>
      </c>
      <c r="K7" s="28">
        <v>118.2</v>
      </c>
      <c r="L7" s="28">
        <v>102.69</v>
      </c>
      <c r="M7" s="28">
        <v>96.12</v>
      </c>
      <c r="N7" s="28">
        <v>102.9</v>
      </c>
      <c r="O7" s="28">
        <v>111.91</v>
      </c>
      <c r="P7" s="28">
        <v>116.59</v>
      </c>
      <c r="Q7" s="28">
        <v>135.5</v>
      </c>
      <c r="R7" s="28">
        <v>234.56</v>
      </c>
      <c r="S7" s="28">
        <v>233.91</v>
      </c>
      <c r="T7" s="28">
        <v>251.02</v>
      </c>
      <c r="U7" s="28">
        <v>188.21</v>
      </c>
      <c r="V7" s="28">
        <v>173.89</v>
      </c>
      <c r="W7" s="28">
        <v>152.77000000000001</v>
      </c>
      <c r="X7" s="28">
        <v>140.78</v>
      </c>
      <c r="Y7" s="28">
        <v>127.32</v>
      </c>
      <c r="Z7" s="29"/>
      <c r="AA7" s="30">
        <f>IF(SUM(B7:Z7)&lt;&gt;0,AVERAGEIF(B7:Z7,"&lt;&gt;"""),"")</f>
        <v>138.66249999999999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8.9460000000000015</v>
      </c>
      <c r="C14" s="57">
        <v>12.225999999999999</v>
      </c>
      <c r="D14" s="57">
        <v>3.0950000000000002</v>
      </c>
      <c r="E14" s="57">
        <v>2.9990000000000001</v>
      </c>
      <c r="F14" s="57">
        <v>10.055000000000001</v>
      </c>
      <c r="G14" s="57">
        <v>9.0150000000000006</v>
      </c>
      <c r="H14" s="57">
        <v>10.579000000000001</v>
      </c>
      <c r="I14" s="57">
        <v>12.072999999999999</v>
      </c>
      <c r="J14" s="57"/>
      <c r="K14" s="57">
        <v>7.0529999999999999</v>
      </c>
      <c r="L14" s="57">
        <v>46.889000000000003</v>
      </c>
      <c r="M14" s="57">
        <v>0.47299999999999998</v>
      </c>
      <c r="N14" s="57">
        <v>46.625</v>
      </c>
      <c r="O14" s="57">
        <v>38.364999999999995</v>
      </c>
      <c r="P14" s="57">
        <v>44.549000000000007</v>
      </c>
      <c r="Q14" s="57">
        <v>46.054000000000009</v>
      </c>
      <c r="R14" s="57"/>
      <c r="S14" s="57"/>
      <c r="T14" s="57"/>
      <c r="U14" s="57"/>
      <c r="V14" s="57">
        <v>3.327</v>
      </c>
      <c r="W14" s="57">
        <v>33.189</v>
      </c>
      <c r="X14" s="57">
        <v>0.91500000000000004</v>
      </c>
      <c r="Y14" s="57">
        <v>2.605</v>
      </c>
      <c r="Z14" s="58"/>
      <c r="AA14" s="59">
        <f t="shared" si="0"/>
        <v>339.0320000000001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8.9460000000000015</v>
      </c>
      <c r="C16" s="62">
        <f t="shared" ref="C16:Z16" si="1">IF(LEN(C$2)&gt;0,SUM(C10:C15),"")</f>
        <v>12.225999999999999</v>
      </c>
      <c r="D16" s="62">
        <f t="shared" si="1"/>
        <v>3.0950000000000002</v>
      </c>
      <c r="E16" s="62">
        <f t="shared" si="1"/>
        <v>2.9990000000000001</v>
      </c>
      <c r="F16" s="62">
        <f t="shared" si="1"/>
        <v>10.055000000000001</v>
      </c>
      <c r="G16" s="62">
        <f t="shared" si="1"/>
        <v>9.0150000000000006</v>
      </c>
      <c r="H16" s="62">
        <f t="shared" si="1"/>
        <v>10.579000000000001</v>
      </c>
      <c r="I16" s="62">
        <f t="shared" si="1"/>
        <v>12.072999999999999</v>
      </c>
      <c r="J16" s="62">
        <f t="shared" si="1"/>
        <v>0</v>
      </c>
      <c r="K16" s="62">
        <f t="shared" si="1"/>
        <v>7.0529999999999999</v>
      </c>
      <c r="L16" s="62">
        <f t="shared" si="1"/>
        <v>46.889000000000003</v>
      </c>
      <c r="M16" s="62">
        <f t="shared" si="1"/>
        <v>0.47299999999999998</v>
      </c>
      <c r="N16" s="62">
        <f t="shared" si="1"/>
        <v>46.625</v>
      </c>
      <c r="O16" s="62">
        <f t="shared" si="1"/>
        <v>38.364999999999995</v>
      </c>
      <c r="P16" s="62">
        <f t="shared" si="1"/>
        <v>44.549000000000007</v>
      </c>
      <c r="Q16" s="62">
        <f t="shared" si="1"/>
        <v>46.054000000000009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3.327</v>
      </c>
      <c r="W16" s="62">
        <f t="shared" si="1"/>
        <v>33.189</v>
      </c>
      <c r="X16" s="62">
        <f t="shared" si="1"/>
        <v>0.91500000000000004</v>
      </c>
      <c r="Y16" s="62">
        <f t="shared" si="1"/>
        <v>2.605</v>
      </c>
      <c r="Z16" s="63" t="str">
        <f t="shared" si="1"/>
        <v/>
      </c>
      <c r="AA16" s="64">
        <f>SUM(AA10:AA15)</f>
        <v>339.0320000000001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6.4990000000000006</v>
      </c>
      <c r="C20" s="77">
        <v>3.6080000000000001</v>
      </c>
      <c r="D20" s="77">
        <v>3.605</v>
      </c>
      <c r="E20" s="77"/>
      <c r="F20" s="77">
        <v>4.0209999999999999</v>
      </c>
      <c r="G20" s="77">
        <v>4.2519999999999998</v>
      </c>
      <c r="H20" s="77">
        <v>36.951000000000001</v>
      </c>
      <c r="I20" s="77">
        <v>43.034999999999997</v>
      </c>
      <c r="J20" s="77">
        <v>21.276</v>
      </c>
      <c r="K20" s="77">
        <v>15.366999999999999</v>
      </c>
      <c r="L20" s="77">
        <v>11.411000000000001</v>
      </c>
      <c r="M20" s="77">
        <v>4.5130000000000008</v>
      </c>
      <c r="N20" s="77">
        <v>8.9639999999999986</v>
      </c>
      <c r="O20" s="77">
        <v>9.1219999999999999</v>
      </c>
      <c r="P20" s="77">
        <v>14.136000000000001</v>
      </c>
      <c r="Q20" s="77">
        <v>33.341000000000001</v>
      </c>
      <c r="R20" s="77">
        <v>0.80200000000000005</v>
      </c>
      <c r="S20" s="77"/>
      <c r="T20" s="77"/>
      <c r="U20" s="77"/>
      <c r="V20" s="77">
        <v>16.931000000000001</v>
      </c>
      <c r="W20" s="77">
        <v>20.056000000000001</v>
      </c>
      <c r="X20" s="77">
        <v>4.2</v>
      </c>
      <c r="Y20" s="77">
        <v>11.199</v>
      </c>
      <c r="Z20" s="78"/>
      <c r="AA20" s="79">
        <f t="shared" si="2"/>
        <v>273.28900000000004</v>
      </c>
    </row>
    <row r="21" spans="1:27" ht="24.95" customHeight="1" x14ac:dyDescent="0.2">
      <c r="A21" s="75" t="s">
        <v>16</v>
      </c>
      <c r="B21" s="80">
        <v>11.216000000000001</v>
      </c>
      <c r="C21" s="81">
        <v>7.327</v>
      </c>
      <c r="D21" s="81">
        <v>7.3940000000000001</v>
      </c>
      <c r="E21" s="81">
        <v>5.8120000000000003</v>
      </c>
      <c r="F21" s="81">
        <v>22.515000000000001</v>
      </c>
      <c r="G21" s="81">
        <v>52.507000000000005</v>
      </c>
      <c r="H21" s="81">
        <v>162.69</v>
      </c>
      <c r="I21" s="81">
        <v>208.38900000000001</v>
      </c>
      <c r="J21" s="81">
        <v>153.07999999999998</v>
      </c>
      <c r="K21" s="81">
        <v>139.06799999999998</v>
      </c>
      <c r="L21" s="81">
        <v>131.66</v>
      </c>
      <c r="M21" s="81">
        <v>91.666000000000011</v>
      </c>
      <c r="N21" s="81">
        <v>98.081000000000003</v>
      </c>
      <c r="O21" s="81">
        <v>106.74000000000001</v>
      </c>
      <c r="P21" s="81">
        <v>130.43200000000002</v>
      </c>
      <c r="Q21" s="81">
        <v>136.751</v>
      </c>
      <c r="R21" s="81">
        <v>30.584</v>
      </c>
      <c r="S21" s="81">
        <v>29.459</v>
      </c>
      <c r="T21" s="81">
        <v>30.818000000000001</v>
      </c>
      <c r="U21" s="81">
        <v>34.613</v>
      </c>
      <c r="V21" s="81">
        <v>107.304</v>
      </c>
      <c r="W21" s="81">
        <v>88.453000000000003</v>
      </c>
      <c r="X21" s="81">
        <v>42.281999999999996</v>
      </c>
      <c r="Y21" s="81">
        <v>45.91</v>
      </c>
      <c r="Z21" s="78"/>
      <c r="AA21" s="79">
        <f t="shared" si="2"/>
        <v>1874.7510000000002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17.715000000000003</v>
      </c>
      <c r="C26" s="88">
        <f t="shared" ref="C26:Z26" si="3">IF(LEN(C$2)&gt;0,SUM(C19:C25),"")</f>
        <v>10.935</v>
      </c>
      <c r="D26" s="88">
        <f t="shared" si="3"/>
        <v>10.999000000000001</v>
      </c>
      <c r="E26" s="88">
        <f t="shared" si="3"/>
        <v>5.8120000000000003</v>
      </c>
      <c r="F26" s="88">
        <f t="shared" si="3"/>
        <v>26.536000000000001</v>
      </c>
      <c r="G26" s="88">
        <f t="shared" si="3"/>
        <v>56.759000000000007</v>
      </c>
      <c r="H26" s="88">
        <f t="shared" si="3"/>
        <v>199.64099999999999</v>
      </c>
      <c r="I26" s="88">
        <f t="shared" si="3"/>
        <v>251.42400000000001</v>
      </c>
      <c r="J26" s="88">
        <f t="shared" si="3"/>
        <v>174.35599999999999</v>
      </c>
      <c r="K26" s="88">
        <f t="shared" si="3"/>
        <v>154.43499999999997</v>
      </c>
      <c r="L26" s="88">
        <f t="shared" si="3"/>
        <v>143.071</v>
      </c>
      <c r="M26" s="88">
        <f t="shared" si="3"/>
        <v>96.179000000000016</v>
      </c>
      <c r="N26" s="88">
        <f t="shared" si="3"/>
        <v>107.045</v>
      </c>
      <c r="O26" s="88">
        <f t="shared" si="3"/>
        <v>115.86200000000001</v>
      </c>
      <c r="P26" s="88">
        <f t="shared" si="3"/>
        <v>144.56800000000001</v>
      </c>
      <c r="Q26" s="88">
        <f t="shared" si="3"/>
        <v>170.09200000000001</v>
      </c>
      <c r="R26" s="88">
        <f t="shared" si="3"/>
        <v>31.385999999999999</v>
      </c>
      <c r="S26" s="88">
        <f t="shared" si="3"/>
        <v>29.459</v>
      </c>
      <c r="T26" s="88">
        <f t="shared" si="3"/>
        <v>30.818000000000001</v>
      </c>
      <c r="U26" s="88">
        <f t="shared" si="3"/>
        <v>34.613</v>
      </c>
      <c r="V26" s="88">
        <f t="shared" si="3"/>
        <v>124.235</v>
      </c>
      <c r="W26" s="88">
        <f t="shared" si="3"/>
        <v>108.509</v>
      </c>
      <c r="X26" s="88">
        <f t="shared" si="3"/>
        <v>46.481999999999999</v>
      </c>
      <c r="Y26" s="88">
        <f t="shared" si="3"/>
        <v>57.108999999999995</v>
      </c>
      <c r="Z26" s="89" t="str">
        <f t="shared" si="3"/>
        <v/>
      </c>
      <c r="AA26" s="90">
        <f>SUM(AA19:AA25)</f>
        <v>2148.0400000000004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26.661000000000001</v>
      </c>
      <c r="C30" s="77">
        <v>23.161000000000001</v>
      </c>
      <c r="D30" s="77">
        <v>14.093999999999999</v>
      </c>
      <c r="E30" s="77">
        <v>8.8109999999999999</v>
      </c>
      <c r="F30" s="77">
        <v>36.591000000000001</v>
      </c>
      <c r="G30" s="77">
        <v>65.774000000000001</v>
      </c>
      <c r="H30" s="77">
        <v>210.22</v>
      </c>
      <c r="I30" s="77">
        <v>263.49700000000001</v>
      </c>
      <c r="J30" s="77">
        <v>174.35599999999999</v>
      </c>
      <c r="K30" s="77">
        <v>161.488</v>
      </c>
      <c r="L30" s="77">
        <v>189.96</v>
      </c>
      <c r="M30" s="77">
        <v>96.652000000000001</v>
      </c>
      <c r="N30" s="77">
        <v>153.66999999999999</v>
      </c>
      <c r="O30" s="77">
        <v>154.227</v>
      </c>
      <c r="P30" s="77">
        <v>189.11699999999999</v>
      </c>
      <c r="Q30" s="77">
        <v>216.14599999999999</v>
      </c>
      <c r="R30" s="77">
        <v>31.385999999999999</v>
      </c>
      <c r="S30" s="77">
        <v>29.459</v>
      </c>
      <c r="T30" s="77">
        <v>30.818000000000001</v>
      </c>
      <c r="U30" s="77">
        <v>34.613</v>
      </c>
      <c r="V30" s="77">
        <v>127.562</v>
      </c>
      <c r="W30" s="77">
        <v>141.69800000000001</v>
      </c>
      <c r="X30" s="77">
        <v>47.396999999999998</v>
      </c>
      <c r="Y30" s="77">
        <v>59.713999999999999</v>
      </c>
      <c r="Z30" s="78"/>
      <c r="AA30" s="79">
        <f>SUM(B30:Z30)</f>
        <v>2487.0719999999997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26.661000000000001</v>
      </c>
      <c r="C32" s="62">
        <f t="shared" ref="C32:Z32" si="4">IF(LEN(C$2)&gt;0,SUM(C29:C31),"")</f>
        <v>23.161000000000001</v>
      </c>
      <c r="D32" s="62">
        <f t="shared" si="4"/>
        <v>14.093999999999999</v>
      </c>
      <c r="E32" s="62">
        <f t="shared" si="4"/>
        <v>8.8109999999999999</v>
      </c>
      <c r="F32" s="62">
        <f t="shared" si="4"/>
        <v>36.591000000000001</v>
      </c>
      <c r="G32" s="62">
        <f t="shared" si="4"/>
        <v>65.774000000000001</v>
      </c>
      <c r="H32" s="62">
        <f t="shared" si="4"/>
        <v>210.22</v>
      </c>
      <c r="I32" s="62">
        <f t="shared" si="4"/>
        <v>263.49700000000001</v>
      </c>
      <c r="J32" s="62">
        <f t="shared" si="4"/>
        <v>174.35599999999999</v>
      </c>
      <c r="K32" s="62">
        <f t="shared" si="4"/>
        <v>161.488</v>
      </c>
      <c r="L32" s="62">
        <f t="shared" si="4"/>
        <v>189.96</v>
      </c>
      <c r="M32" s="62">
        <f t="shared" si="4"/>
        <v>96.652000000000001</v>
      </c>
      <c r="N32" s="62">
        <f t="shared" si="4"/>
        <v>153.66999999999999</v>
      </c>
      <c r="O32" s="62">
        <f t="shared" si="4"/>
        <v>154.227</v>
      </c>
      <c r="P32" s="62">
        <f t="shared" si="4"/>
        <v>189.11699999999999</v>
      </c>
      <c r="Q32" s="62">
        <f t="shared" si="4"/>
        <v>216.14599999999999</v>
      </c>
      <c r="R32" s="62">
        <f t="shared" si="4"/>
        <v>31.385999999999999</v>
      </c>
      <c r="S32" s="62">
        <f t="shared" si="4"/>
        <v>29.459</v>
      </c>
      <c r="T32" s="62">
        <f t="shared" si="4"/>
        <v>30.818000000000001</v>
      </c>
      <c r="U32" s="62">
        <f t="shared" si="4"/>
        <v>34.613</v>
      </c>
      <c r="V32" s="62">
        <f t="shared" si="4"/>
        <v>127.562</v>
      </c>
      <c r="W32" s="62">
        <f t="shared" si="4"/>
        <v>141.69800000000001</v>
      </c>
      <c r="X32" s="62">
        <f t="shared" si="4"/>
        <v>47.396999999999998</v>
      </c>
      <c r="Y32" s="62">
        <f t="shared" si="4"/>
        <v>59.713999999999999</v>
      </c>
      <c r="Z32" s="63" t="str">
        <f t="shared" si="4"/>
        <v/>
      </c>
      <c r="AA32" s="64">
        <f>SUM(AA29:AA31)</f>
        <v>2487.0719999999997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>
        <v>88.5</v>
      </c>
      <c r="V39" s="99"/>
      <c r="W39" s="99"/>
      <c r="X39" s="99"/>
      <c r="Y39" s="99"/>
      <c r="Z39" s="100"/>
      <c r="AA39" s="79">
        <f t="shared" si="5"/>
        <v>88.5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88.5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88.5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>
        <v>88.5</v>
      </c>
      <c r="V47" s="99"/>
      <c r="W47" s="99"/>
      <c r="X47" s="99"/>
      <c r="Y47" s="99"/>
      <c r="Z47" s="100"/>
      <c r="AA47" s="79">
        <f t="shared" si="7"/>
        <v>88.5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88.5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88.5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26.661000000000005</v>
      </c>
      <c r="C52" s="88">
        <f t="shared" ref="C52:Z52" si="10">IF(LEN(C$2)&gt;0,SUM(C10:C15)+C26+C40,"")</f>
        <v>23.161000000000001</v>
      </c>
      <c r="D52" s="88">
        <f t="shared" si="10"/>
        <v>14.094000000000001</v>
      </c>
      <c r="E52" s="88">
        <f t="shared" si="10"/>
        <v>8.8109999999999999</v>
      </c>
      <c r="F52" s="88">
        <f t="shared" si="10"/>
        <v>36.591000000000001</v>
      </c>
      <c r="G52" s="88">
        <f t="shared" si="10"/>
        <v>65.774000000000001</v>
      </c>
      <c r="H52" s="88">
        <f t="shared" si="10"/>
        <v>210.22</v>
      </c>
      <c r="I52" s="88">
        <f t="shared" si="10"/>
        <v>263.49700000000001</v>
      </c>
      <c r="J52" s="88">
        <f t="shared" si="10"/>
        <v>174.35599999999999</v>
      </c>
      <c r="K52" s="88">
        <f t="shared" si="10"/>
        <v>161.48799999999997</v>
      </c>
      <c r="L52" s="88">
        <f t="shared" si="10"/>
        <v>189.96</v>
      </c>
      <c r="M52" s="88">
        <f t="shared" si="10"/>
        <v>96.652000000000015</v>
      </c>
      <c r="N52" s="88">
        <f t="shared" si="10"/>
        <v>153.67000000000002</v>
      </c>
      <c r="O52" s="88">
        <f t="shared" si="10"/>
        <v>154.227</v>
      </c>
      <c r="P52" s="88">
        <f t="shared" si="10"/>
        <v>189.11700000000002</v>
      </c>
      <c r="Q52" s="88">
        <f t="shared" si="10"/>
        <v>216.14600000000002</v>
      </c>
      <c r="R52" s="88">
        <f t="shared" si="10"/>
        <v>31.385999999999999</v>
      </c>
      <c r="S52" s="88">
        <f t="shared" si="10"/>
        <v>29.459</v>
      </c>
      <c r="T52" s="88">
        <f t="shared" si="10"/>
        <v>30.818000000000001</v>
      </c>
      <c r="U52" s="88">
        <f t="shared" si="10"/>
        <v>123.113</v>
      </c>
      <c r="V52" s="88">
        <f t="shared" si="10"/>
        <v>127.562</v>
      </c>
      <c r="W52" s="88">
        <f t="shared" si="10"/>
        <v>141.69800000000001</v>
      </c>
      <c r="X52" s="88">
        <f t="shared" si="10"/>
        <v>47.396999999999998</v>
      </c>
      <c r="Y52" s="88">
        <f t="shared" si="10"/>
        <v>59.713999999999992</v>
      </c>
      <c r="Z52" s="89" t="str">
        <f t="shared" si="10"/>
        <v/>
      </c>
      <c r="AA52" s="104">
        <f>SUM(B52:Z52)</f>
        <v>2575.5719999999997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45656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>
        <v>-155.5</v>
      </c>
      <c r="I4" s="18">
        <v>-188.1</v>
      </c>
      <c r="J4" s="18">
        <v>-33.200000000000003</v>
      </c>
      <c r="K4" s="18"/>
      <c r="L4" s="18"/>
      <c r="M4" s="18"/>
      <c r="N4" s="18"/>
      <c r="O4" s="18"/>
      <c r="P4" s="18"/>
      <c r="Q4" s="18">
        <v>-216.1</v>
      </c>
      <c r="R4" s="18"/>
      <c r="S4" s="18"/>
      <c r="T4" s="18"/>
      <c r="U4" s="18">
        <v>88.5</v>
      </c>
      <c r="V4" s="18">
        <v>-125.1</v>
      </c>
      <c r="W4" s="18">
        <v>-141.69999999999999</v>
      </c>
      <c r="X4" s="18"/>
      <c r="Y4" s="18"/>
      <c r="Z4" s="19"/>
      <c r="AA4" s="111">
        <f>SUM(B4:Z4)</f>
        <v>-771.2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101.98</v>
      </c>
      <c r="C7" s="117">
        <v>94.93</v>
      </c>
      <c r="D7" s="117">
        <v>91.18</v>
      </c>
      <c r="E7" s="117">
        <v>88.43</v>
      </c>
      <c r="F7" s="117">
        <v>99.19</v>
      </c>
      <c r="G7" s="117">
        <v>118.76</v>
      </c>
      <c r="H7" s="117">
        <v>133.78</v>
      </c>
      <c r="I7" s="117">
        <v>160.88</v>
      </c>
      <c r="J7" s="117">
        <v>152.4</v>
      </c>
      <c r="K7" s="117">
        <v>118.2</v>
      </c>
      <c r="L7" s="117">
        <v>102.69</v>
      </c>
      <c r="M7" s="117">
        <v>96.12</v>
      </c>
      <c r="N7" s="117">
        <v>102.9</v>
      </c>
      <c r="O7" s="117">
        <v>111.91</v>
      </c>
      <c r="P7" s="117">
        <v>116.59</v>
      </c>
      <c r="Q7" s="117">
        <v>135.5</v>
      </c>
      <c r="R7" s="117">
        <v>234.56</v>
      </c>
      <c r="S7" s="117">
        <v>233.91</v>
      </c>
      <c r="T7" s="117">
        <v>251.02</v>
      </c>
      <c r="U7" s="117">
        <v>188.21</v>
      </c>
      <c r="V7" s="117">
        <v>173.89</v>
      </c>
      <c r="W7" s="117">
        <v>152.77000000000001</v>
      </c>
      <c r="X7" s="117">
        <v>140.78</v>
      </c>
      <c r="Y7" s="117">
        <v>127.32</v>
      </c>
      <c r="Z7" s="118"/>
      <c r="AA7" s="119">
        <f>IF(SUM(B7:Z7)&lt;&gt;0,AVERAGEIF(B7:Z7,"&lt;&gt;"""),"")</f>
        <v>138.66249999999999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>
        <v>155.5</v>
      </c>
      <c r="I15" s="133">
        <v>188.1</v>
      </c>
      <c r="J15" s="133">
        <v>33.200000000000003</v>
      </c>
      <c r="K15" s="133"/>
      <c r="L15" s="133"/>
      <c r="M15" s="133"/>
      <c r="N15" s="133"/>
      <c r="O15" s="133"/>
      <c r="P15" s="133"/>
      <c r="Q15" s="133">
        <v>216.1</v>
      </c>
      <c r="R15" s="133"/>
      <c r="S15" s="133"/>
      <c r="T15" s="133"/>
      <c r="U15" s="133"/>
      <c r="V15" s="133">
        <v>125.1</v>
      </c>
      <c r="W15" s="133">
        <v>141.69999999999999</v>
      </c>
      <c r="X15" s="133"/>
      <c r="Y15" s="133"/>
      <c r="Z15" s="131"/>
      <c r="AA15" s="132">
        <f t="shared" si="0"/>
        <v>859.7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155.5</v>
      </c>
      <c r="I16" s="135">
        <f t="shared" si="1"/>
        <v>188.1</v>
      </c>
      <c r="J16" s="135">
        <f t="shared" si="1"/>
        <v>33.200000000000003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216.1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125.1</v>
      </c>
      <c r="W16" s="135">
        <f t="shared" si="1"/>
        <v>141.69999999999999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859.7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>
        <v>88.5</v>
      </c>
      <c r="V23" s="133"/>
      <c r="W23" s="133"/>
      <c r="X23" s="133"/>
      <c r="Y23" s="133"/>
      <c r="Z23" s="131"/>
      <c r="AA23" s="132">
        <f t="shared" si="2"/>
        <v>88.5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88.5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88.5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2024-12-29T14:24:36Z</dcterms:created>
  <dcterms:modified xsi:type="dcterms:W3CDTF">2024-12-29T14:24:38Z</dcterms:modified>
</cp:coreProperties>
</file>