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<sst xmlns="http://schemas.openxmlformats.org/spreadsheetml/2006/main" count="119" uniqueCount="54">
  <si>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28/12/2024 16:27:31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</si>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</sst>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220-4A52-ABAC-8A608C2BD34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220-4A52-ABAC-8A608C2BD34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6220-4A52-ABAC-8A608C2BD34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6220-4A52-ABAC-8A608C2BD34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220-4A52-ABAC-8A608C2BD34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220-4A52-ABAC-8A608C2BD34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220-4A52-ABAC-8A608C2BD34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220-4A52-ABAC-8A608C2BD34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220-4A52-ABAC-8A608C2BD34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30.108000000000001</c:v>
                </c:pt>
                <c:pt idx="1">
                  <c:v>35.902000000000001</c:v>
                </c:pt>
                <c:pt idx="2">
                  <c:v>2.327</c:v>
                </c:pt>
                <c:pt idx="3">
                  <c:v>10.573</c:v>
                </c:pt>
                <c:pt idx="4">
                  <c:v>6.23</c:v>
                </c:pt>
                <c:pt idx="5">
                  <c:v>9.0020000000000007</c:v>
                </c:pt>
                <c:pt idx="7">
                  <c:v>16.603000000000002</c:v>
                </c:pt>
                <c:pt idx="8">
                  <c:v>76.378</c:v>
                </c:pt>
                <c:pt idx="9">
                  <c:v>107.066</c:v>
                </c:pt>
                <c:pt idx="10">
                  <c:v>121.5</c:v>
                </c:pt>
                <c:pt idx="11">
                  <c:v>106.753</c:v>
                </c:pt>
                <c:pt idx="12">
                  <c:v>119.29899999999999</c:v>
                </c:pt>
                <c:pt idx="13">
                  <c:v>111.411</c:v>
                </c:pt>
                <c:pt idx="14">
                  <c:v>15.669</c:v>
                </c:pt>
                <c:pt idx="16">
                  <c:v>70</c:v>
                </c:pt>
                <c:pt idx="17">
                  <c:v>70</c:v>
                </c:pt>
                <c:pt idx="18">
                  <c:v>70</c:v>
                </c:pt>
                <c:pt idx="19">
                  <c:v>37.286000000000001</c:v>
                </c:pt>
                <c:pt idx="20">
                  <c:v>100</c:v>
                </c:pt>
                <c:pt idx="21">
                  <c:v>75.513000000000005</c:v>
                </c:pt>
                <c:pt idx="22">
                  <c:v>57.371000000000002</c:v>
                </c:pt>
                <c:pt idx="23">
                  <c:v>48.725000000000001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220-4A52-ABAC-8A608C2BD34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82.8</c:v>
                </c:pt>
                <c:pt idx="15">
                  <c:v>110.7</c:v>
                </c:pt>
                <c:pt idx="16">
                  <c:v>30.8</c:v>
                </c:pt>
                <c:pt idx="17">
                  <c:v>20.2</c:v>
                </c:pt>
                <c:pt idx="18">
                  <c:v>16.899999999999999</c:v>
                </c:pt>
                <c:pt idx="19">
                  <c:v>53.9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220-4A52-ABAC-8A608C2BD34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6.3470000000000004</c:v>
                </c:pt>
                <c:pt idx="2">
                  <c:v>7.6020000000000003</c:v>
                </c:pt>
                <c:pt idx="3">
                  <c:v>8.5939999999999994</c:v>
                </c:pt>
                <c:pt idx="4">
                  <c:v>7.766</c:v>
                </c:pt>
                <c:pt idx="5">
                  <c:v>6.702</c:v>
                </c:pt>
                <c:pt idx="6">
                  <c:v>10.552999999999999</c:v>
                </c:pt>
                <c:pt idx="7">
                  <c:v>4.9770000000000003</c:v>
                </c:pt>
                <c:pt idx="8">
                  <c:v>1.5369999999999999</c:v>
                </c:pt>
                <c:pt idx="9">
                  <c:v>4.1379999999999999</c:v>
                </c:pt>
                <c:pt idx="10">
                  <c:v>0.754</c:v>
                </c:pt>
                <c:pt idx="11">
                  <c:v>5.2999999999999999E-2</c:v>
                </c:pt>
                <c:pt idx="12">
                  <c:v>2.843</c:v>
                </c:pt>
                <c:pt idx="13">
                  <c:v>2.5010000000000003</c:v>
                </c:pt>
                <c:pt idx="14">
                  <c:v>2.9260000000000002</c:v>
                </c:pt>
                <c:pt idx="15">
                  <c:v>0.34699999999999998</c:v>
                </c:pt>
                <c:pt idx="16">
                  <c:v>0.45400000000000001</c:v>
                </c:pt>
                <c:pt idx="17">
                  <c:v>0.68899999999999995</c:v>
                </c:pt>
                <c:pt idx="20">
                  <c:v>1.665</c:v>
                </c:pt>
                <c:pt idx="21">
                  <c:v>0.81499999999999995</c:v>
                </c:pt>
                <c:pt idx="22">
                  <c:v>4.0709999999999997</c:v>
                </c:pt>
                <c:pt idx="23">
                  <c:v>5.681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220-4A52-ABAC-8A608C2BD34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220-4A52-ABAC-8A608C2BD34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220-4A52-ABAC-8A608C2BD3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123</c:v>
                </c:pt>
                <c:pt idx="1">
                  <c:v>110.14</c:v>
                </c:pt>
                <c:pt idx="2">
                  <c:v>110</c:v>
                </c:pt>
                <c:pt idx="3">
                  <c:v>101.7</c:v>
                </c:pt>
                <c:pt idx="4">
                  <c:v>98.73</c:v>
                </c:pt>
                <c:pt idx="5">
                  <c:v>98.82</c:v>
                </c:pt>
                <c:pt idx="6">
                  <c:v>99.16</c:v>
                </c:pt>
                <c:pt idx="7">
                  <c:v>103</c:v>
                </c:pt>
                <c:pt idx="8">
                  <c:v>107.71</c:v>
                </c:pt>
                <c:pt idx="9">
                  <c:v>114.01</c:v>
                </c:pt>
                <c:pt idx="10">
                  <c:v>101.26</c:v>
                </c:pt>
                <c:pt idx="11">
                  <c:v>100</c:v>
                </c:pt>
                <c:pt idx="12">
                  <c:v>103.13</c:v>
                </c:pt>
                <c:pt idx="13">
                  <c:v>105.21</c:v>
                </c:pt>
                <c:pt idx="14">
                  <c:v>115.89</c:v>
                </c:pt>
                <c:pt idx="15">
                  <c:v>128.62</c:v>
                </c:pt>
                <c:pt idx="16">
                  <c:v>158</c:v>
                </c:pt>
                <c:pt idx="17">
                  <c:v>169.42</c:v>
                </c:pt>
                <c:pt idx="18">
                  <c:v>164.83</c:v>
                </c:pt>
                <c:pt idx="19">
                  <c:v>165</c:v>
                </c:pt>
                <c:pt idx="20">
                  <c:v>169.89</c:v>
                </c:pt>
                <c:pt idx="21">
                  <c:v>154.41999999999999</c:v>
                </c:pt>
                <c:pt idx="22">
                  <c:v>137.66999999999999</c:v>
                </c:pt>
                <c:pt idx="23">
                  <c:v>121.94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220-4A52-ABAC-8A608C2BD3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AE7-4A77-960A-AF5DB548018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AE7-4A77-960A-AF5DB548018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6.153999999999999</c:v>
                </c:pt>
                <c:pt idx="1">
                  <c:v>6.2009999999999996</c:v>
                </c:pt>
                <c:pt idx="2">
                  <c:v>4.0369999999999999</c:v>
                </c:pt>
                <c:pt idx="3">
                  <c:v>4.0040000000000004</c:v>
                </c:pt>
                <c:pt idx="4">
                  <c:v>4.0590000000000002</c:v>
                </c:pt>
                <c:pt idx="5">
                  <c:v>4.125</c:v>
                </c:pt>
                <c:pt idx="6">
                  <c:v>4.0869999999999997</c:v>
                </c:pt>
                <c:pt idx="7">
                  <c:v>3.7130000000000001</c:v>
                </c:pt>
                <c:pt idx="8">
                  <c:v>5.0649999999999995</c:v>
                </c:pt>
                <c:pt idx="9">
                  <c:v>4.032</c:v>
                </c:pt>
                <c:pt idx="10">
                  <c:v>4.0749999999999993</c:v>
                </c:pt>
                <c:pt idx="11">
                  <c:v>3.9419999999999997</c:v>
                </c:pt>
                <c:pt idx="12">
                  <c:v>1.2490000000000001</c:v>
                </c:pt>
                <c:pt idx="13">
                  <c:v>3.1040000000000001</c:v>
                </c:pt>
                <c:pt idx="14">
                  <c:v>3.06</c:v>
                </c:pt>
                <c:pt idx="15">
                  <c:v>4.7169999999999996</c:v>
                </c:pt>
                <c:pt idx="16">
                  <c:v>6.0739999999999998</c:v>
                </c:pt>
                <c:pt idx="17">
                  <c:v>5.9770000000000003</c:v>
                </c:pt>
                <c:pt idx="18">
                  <c:v>5.1280000000000001</c:v>
                </c:pt>
                <c:pt idx="19">
                  <c:v>6.3609999999999998</c:v>
                </c:pt>
                <c:pt idx="20">
                  <c:v>4.0949999999999998</c:v>
                </c:pt>
                <c:pt idx="21">
                  <c:v>4.16</c:v>
                </c:pt>
                <c:pt idx="22">
                  <c:v>2.9160000000000004</c:v>
                </c:pt>
                <c:pt idx="23">
                  <c:v>2.8950000000000005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E7-4A77-960A-AF5DB548018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27.695999999999998</c:v>
                </c:pt>
                <c:pt idx="1">
                  <c:v>23.561</c:v>
                </c:pt>
                <c:pt idx="2">
                  <c:v>5.8919999999999995</c:v>
                </c:pt>
                <c:pt idx="3">
                  <c:v>10.847</c:v>
                </c:pt>
                <c:pt idx="4">
                  <c:v>9.9370000000000012</c:v>
                </c:pt>
                <c:pt idx="5">
                  <c:v>11.388999999999999</c:v>
                </c:pt>
                <c:pt idx="6">
                  <c:v>6.4660000000000002</c:v>
                </c:pt>
                <c:pt idx="7">
                  <c:v>14.564</c:v>
                </c:pt>
                <c:pt idx="8">
                  <c:v>32.159000000000006</c:v>
                </c:pt>
                <c:pt idx="9">
                  <c:v>46.761000000000003</c:v>
                </c:pt>
                <c:pt idx="10">
                  <c:v>47.236000000000004</c:v>
                </c:pt>
                <c:pt idx="11">
                  <c:v>46.022999999999996</c:v>
                </c:pt>
                <c:pt idx="12">
                  <c:v>48.570000000000007</c:v>
                </c:pt>
                <c:pt idx="13">
                  <c:v>46.29</c:v>
                </c:pt>
                <c:pt idx="14">
                  <c:v>50.242999999999995</c:v>
                </c:pt>
                <c:pt idx="15">
                  <c:v>59.596999999999994</c:v>
                </c:pt>
                <c:pt idx="16">
                  <c:v>73.284999999999997</c:v>
                </c:pt>
                <c:pt idx="17">
                  <c:v>65.787999999999997</c:v>
                </c:pt>
                <c:pt idx="18">
                  <c:v>59.673000000000002</c:v>
                </c:pt>
                <c:pt idx="19">
                  <c:v>65.025999999999996</c:v>
                </c:pt>
                <c:pt idx="20">
                  <c:v>54.813000000000002</c:v>
                </c:pt>
                <c:pt idx="21">
                  <c:v>53.579000000000001</c:v>
                </c:pt>
                <c:pt idx="22">
                  <c:v>41.692</c:v>
                </c:pt>
                <c:pt idx="23">
                  <c:v>35.533999999999999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E7-4A77-960A-AF5DB548018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AE7-4A77-960A-AF5DB548018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AE7-4A77-960A-AF5DB548018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AE7-4A77-960A-AF5DB548018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AE7-4A77-960A-AF5DB548018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AE7-4A77-960A-AF5DB548018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AE7-4A77-960A-AF5DB548018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22.8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AE7-4A77-960A-AF5DB548018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2.605</c:v>
                </c:pt>
                <c:pt idx="1">
                  <c:v>6.1400000000000006</c:v>
                </c:pt>
                <c:pt idx="3">
                  <c:v>4.3159999999999998</c:v>
                </c:pt>
                <c:pt idx="5">
                  <c:v>0.19</c:v>
                </c:pt>
                <c:pt idx="7">
                  <c:v>3.3029999999999999</c:v>
                </c:pt>
                <c:pt idx="8">
                  <c:v>40.691000000000003</c:v>
                </c:pt>
                <c:pt idx="9">
                  <c:v>60.410999999999994</c:v>
                </c:pt>
                <c:pt idx="10">
                  <c:v>70.942999999999998</c:v>
                </c:pt>
                <c:pt idx="11">
                  <c:v>56.840999999999994</c:v>
                </c:pt>
                <c:pt idx="12">
                  <c:v>72.323000000000008</c:v>
                </c:pt>
                <c:pt idx="13">
                  <c:v>64.517999999999986</c:v>
                </c:pt>
                <c:pt idx="14">
                  <c:v>48.078999999999994</c:v>
                </c:pt>
                <c:pt idx="15">
                  <c:v>46.707999999999998</c:v>
                </c:pt>
                <c:pt idx="16">
                  <c:v>21.936999999999998</c:v>
                </c:pt>
                <c:pt idx="17">
                  <c:v>19.146999999999998</c:v>
                </c:pt>
                <c:pt idx="18">
                  <c:v>22.066000000000003</c:v>
                </c:pt>
                <c:pt idx="19">
                  <c:v>19.835999999999999</c:v>
                </c:pt>
                <c:pt idx="20">
                  <c:v>19.937999999999999</c:v>
                </c:pt>
                <c:pt idx="21">
                  <c:v>18.588999999999999</c:v>
                </c:pt>
                <c:pt idx="22">
                  <c:v>16.834000000000003</c:v>
                </c:pt>
                <c:pt idx="23">
                  <c:v>15.977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AE7-4A77-960A-AF5DB548018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AE7-4A77-960A-AF5DB548018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AE7-4A77-960A-AF5DB54801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123</c:v>
                </c:pt>
                <c:pt idx="1">
                  <c:v>110.14</c:v>
                </c:pt>
                <c:pt idx="2">
                  <c:v>110</c:v>
                </c:pt>
                <c:pt idx="3">
                  <c:v>101.7</c:v>
                </c:pt>
                <c:pt idx="4">
                  <c:v>98.73</c:v>
                </c:pt>
                <c:pt idx="5">
                  <c:v>98.82</c:v>
                </c:pt>
                <c:pt idx="6">
                  <c:v>99.16</c:v>
                </c:pt>
                <c:pt idx="7">
                  <c:v>103</c:v>
                </c:pt>
                <c:pt idx="8">
                  <c:v>107.71</c:v>
                </c:pt>
                <c:pt idx="9">
                  <c:v>114.01</c:v>
                </c:pt>
                <c:pt idx="10">
                  <c:v>101.26</c:v>
                </c:pt>
                <c:pt idx="11">
                  <c:v>100</c:v>
                </c:pt>
                <c:pt idx="12">
                  <c:v>103.13</c:v>
                </c:pt>
                <c:pt idx="13">
                  <c:v>105.21</c:v>
                </c:pt>
                <c:pt idx="14">
                  <c:v>115.89</c:v>
                </c:pt>
                <c:pt idx="15">
                  <c:v>128.62</c:v>
                </c:pt>
                <c:pt idx="16">
                  <c:v>158</c:v>
                </c:pt>
                <c:pt idx="17">
                  <c:v>169.42</c:v>
                </c:pt>
                <c:pt idx="18">
                  <c:v>164.83</c:v>
                </c:pt>
                <c:pt idx="19">
                  <c:v>165</c:v>
                </c:pt>
                <c:pt idx="20">
                  <c:v>169.89</c:v>
                </c:pt>
                <c:pt idx="21">
                  <c:v>154.41999999999999</c:v>
                </c:pt>
                <c:pt idx="22">
                  <c:v>137.66999999999999</c:v>
                </c:pt>
                <c:pt idx="23">
                  <c:v>121.94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AE7-4A77-960A-AF5DB54801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36.454999999999998</v>
      </c>
      <c r="C4" s="18">
        <v>35.902000000000001</v>
      </c>
      <c r="D4" s="18">
        <v>9.9290000000000003</v>
      </c>
      <c r="E4" s="18">
        <v>19.167000000000002</v>
      </c>
      <c r="F4" s="18">
        <v>13.996</v>
      </c>
      <c r="G4" s="18">
        <v>15.704000000000001</v>
      </c>
      <c r="H4" s="18">
        <v>10.552999999999999</v>
      </c>
      <c r="I4" s="18">
        <v>21.580000000000002</v>
      </c>
      <c r="J4" s="18">
        <v>77.915000000000006</v>
      </c>
      <c r="K4" s="18">
        <v>111.20400000000001</v>
      </c>
      <c r="L4" s="18">
        <v>122.254</v>
      </c>
      <c r="M4" s="18">
        <v>106.806</v>
      </c>
      <c r="N4" s="18">
        <v>122.142</v>
      </c>
      <c r="O4" s="18">
        <v>113.91200000000001</v>
      </c>
      <c r="P4" s="18">
        <v>101.395</v>
      </c>
      <c r="Q4" s="18">
        <v>111.047</v>
      </c>
      <c r="R4" s="18">
        <v>101.25399999999999</v>
      </c>
      <c r="S4" s="18">
        <v>90.888999999999996</v>
      </c>
      <c r="T4" s="18">
        <v>86.9</v>
      </c>
      <c r="U4" s="18">
        <v>91.186000000000007</v>
      </c>
      <c r="V4" s="18">
        <v>101.66500000000001</v>
      </c>
      <c r="W4" s="18">
        <v>76.328000000000003</v>
      </c>
      <c r="X4" s="18">
        <v>61.442</v>
      </c>
      <c r="Y4" s="18">
        <v>54.405999999999999</v>
      </c>
      <c r="Z4" s="19"/>
      <c r="AA4" s="20">
        <f>SUM(B4:Z4)</f>
        <v>1694.0309999999997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123</v>
      </c>
      <c r="C7" s="28">
        <v>110.14</v>
      </c>
      <c r="D7" s="28">
        <v>110</v>
      </c>
      <c r="E7" s="28">
        <v>101.7</v>
      </c>
      <c r="F7" s="28">
        <v>98.73</v>
      </c>
      <c r="G7" s="28">
        <v>98.82</v>
      </c>
      <c r="H7" s="28">
        <v>99.16</v>
      </c>
      <c r="I7" s="28">
        <v>103</v>
      </c>
      <c r="J7" s="28">
        <v>107.71</v>
      </c>
      <c r="K7" s="28">
        <v>114.01</v>
      </c>
      <c r="L7" s="28">
        <v>101.26</v>
      </c>
      <c r="M7" s="28">
        <v>100</v>
      </c>
      <c r="N7" s="28">
        <v>103.13</v>
      </c>
      <c r="O7" s="28">
        <v>105.21</v>
      </c>
      <c r="P7" s="28">
        <v>115.89</v>
      </c>
      <c r="Q7" s="28">
        <v>128.62</v>
      </c>
      <c r="R7" s="28">
        <v>158</v>
      </c>
      <c r="S7" s="28">
        <v>169.42</v>
      </c>
      <c r="T7" s="28">
        <v>164.83</v>
      </c>
      <c r="U7" s="28">
        <v>165</v>
      </c>
      <c r="V7" s="28">
        <v>169.89</v>
      </c>
      <c r="W7" s="28">
        <v>154.41999999999999</v>
      </c>
      <c r="X7" s="28">
        <v>137.66999999999999</v>
      </c>
      <c r="Y7" s="28">
        <v>121.94</v>
      </c>
      <c r="Z7" s="29"/>
      <c r="AA7" s="30">
        <f>IF(SUM(B7:Z7)&lt;&gt;0,AVERAGEIF(B7:Z7,"&lt;&gt;"""),"")</f>
        <v>123.39791666666667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30.108000000000001</v>
      </c>
      <c r="C12" s="52">
        <v>35.902000000000001</v>
      </c>
      <c r="D12" s="52">
        <v>2.327</v>
      </c>
      <c r="E12" s="52">
        <v>10.573</v>
      </c>
      <c r="F12" s="52">
        <v>6.23</v>
      </c>
      <c r="G12" s="52">
        <v>9.0020000000000007</v>
      </c>
      <c r="H12" s="52"/>
      <c r="I12" s="52">
        <v>16.603000000000002</v>
      </c>
      <c r="J12" s="52">
        <v>76.378</v>
      </c>
      <c r="K12" s="52">
        <v>107.066</v>
      </c>
      <c r="L12" s="52">
        <v>121.5</v>
      </c>
      <c r="M12" s="52">
        <v>106.753</v>
      </c>
      <c r="N12" s="52">
        <v>119.29899999999999</v>
      </c>
      <c r="O12" s="52">
        <v>111.411</v>
      </c>
      <c r="P12" s="52">
        <v>15.669</v>
      </c>
      <c r="Q12" s="52"/>
      <c r="R12" s="52">
        <v>70</v>
      </c>
      <c r="S12" s="52">
        <v>70</v>
      </c>
      <c r="T12" s="52">
        <v>70</v>
      </c>
      <c r="U12" s="52">
        <v>37.286000000000001</v>
      </c>
      <c r="V12" s="52">
        <v>100</v>
      </c>
      <c r="W12" s="52">
        <v>75.513000000000005</v>
      </c>
      <c r="X12" s="52">
        <v>57.371000000000002</v>
      </c>
      <c r="Y12" s="52">
        <v>48.725000000000001</v>
      </c>
      <c r="Z12" s="53"/>
      <c r="AA12" s="54">
        <f t="shared" si="0"/>
        <v>1297.7159999999999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6.3470000000000004</v>
      </c>
      <c r="C14" s="57"/>
      <c r="D14" s="57">
        <v>7.6020000000000003</v>
      </c>
      <c r="E14" s="57">
        <v>8.5939999999999994</v>
      </c>
      <c r="F14" s="57">
        <v>7.766</v>
      </c>
      <c r="G14" s="57">
        <v>6.702</v>
      </c>
      <c r="H14" s="57">
        <v>10.552999999999999</v>
      </c>
      <c r="I14" s="57">
        <v>4.9770000000000003</v>
      </c>
      <c r="J14" s="57">
        <v>1.5369999999999999</v>
      </c>
      <c r="K14" s="57">
        <v>4.1379999999999999</v>
      </c>
      <c r="L14" s="57">
        <v>0.754</v>
      </c>
      <c r="M14" s="57">
        <v>5.2999999999999999E-2</v>
      </c>
      <c r="N14" s="57">
        <v>2.843</v>
      </c>
      <c r="O14" s="57">
        <v>2.5010000000000003</v>
      </c>
      <c r="P14" s="57">
        <v>2.9260000000000002</v>
      </c>
      <c r="Q14" s="57">
        <v>0.34699999999999998</v>
      </c>
      <c r="R14" s="57">
        <v>0.45400000000000001</v>
      </c>
      <c r="S14" s="57">
        <v>0.68899999999999995</v>
      </c>
      <c r="T14" s="57"/>
      <c r="U14" s="57"/>
      <c r="V14" s="57">
        <v>1.665</v>
      </c>
      <c r="W14" s="57">
        <v>0.81499999999999995</v>
      </c>
      <c r="X14" s="57">
        <v>4.0709999999999997</v>
      </c>
      <c r="Y14" s="57">
        <v>5.681</v>
      </c>
      <c r="Z14" s="58"/>
      <c r="AA14" s="59">
        <f t="shared" si="0"/>
        <v>81.014999999999972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36.454999999999998</v>
      </c>
      <c r="C16" s="62">
        <f t="shared" si="1"/>
        <v>35.902000000000001</v>
      </c>
      <c r="D16" s="62">
        <f t="shared" si="1"/>
        <v>9.9290000000000003</v>
      </c>
      <c r="E16" s="62">
        <f t="shared" si="1"/>
        <v>19.167000000000002</v>
      </c>
      <c r="F16" s="62">
        <f t="shared" si="1"/>
        <v>13.996</v>
      </c>
      <c r="G16" s="62">
        <f t="shared" si="1"/>
        <v>15.704000000000001</v>
      </c>
      <c r="H16" s="62">
        <f t="shared" si="1"/>
        <v>10.552999999999999</v>
      </c>
      <c r="I16" s="62">
        <f t="shared" si="1"/>
        <v>21.580000000000002</v>
      </c>
      <c r="J16" s="62">
        <f t="shared" si="1"/>
        <v>77.915000000000006</v>
      </c>
      <c r="K16" s="62">
        <f t="shared" si="1"/>
        <v>111.20400000000001</v>
      </c>
      <c r="L16" s="62">
        <f t="shared" si="1"/>
        <v>122.254</v>
      </c>
      <c r="M16" s="62">
        <f t="shared" si="1"/>
        <v>106.806</v>
      </c>
      <c r="N16" s="62">
        <f t="shared" si="1"/>
        <v>122.142</v>
      </c>
      <c r="O16" s="62">
        <f t="shared" si="1"/>
        <v>113.91200000000001</v>
      </c>
      <c r="P16" s="62">
        <f t="shared" si="1"/>
        <v>18.594999999999999</v>
      </c>
      <c r="Q16" s="62">
        <f t="shared" si="1"/>
        <v>0.34699999999999998</v>
      </c>
      <c r="R16" s="62">
        <f t="shared" si="1"/>
        <v>70.453999999999994</v>
      </c>
      <c r="S16" s="62">
        <f t="shared" si="1"/>
        <v>70.688999999999993</v>
      </c>
      <c r="T16" s="62">
        <f t="shared" si="1"/>
        <v>70</v>
      </c>
      <c r="U16" s="62">
        <f t="shared" si="1"/>
        <v>37.286000000000001</v>
      </c>
      <c r="V16" s="62">
        <f t="shared" si="1"/>
        <v>101.66500000000001</v>
      </c>
      <c r="W16" s="62">
        <f t="shared" si="1"/>
        <v>76.328000000000003</v>
      </c>
      <c r="X16" s="62">
        <f t="shared" si="1"/>
        <v>61.442</v>
      </c>
      <c r="Y16" s="62">
        <f t="shared" si="1"/>
        <v>54.405999999999999</v>
      </c>
      <c r="Z16" s="63" t="str">
        <f t="shared" si="1"/>
        <v/>
      </c>
      <c r="AA16" s="64">
        <f>SUM(AA10:AA15)</f>
        <v>1378.7309999999998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36.454999999999998</v>
      </c>
      <c r="C30" s="77">
        <v>35.902000000000001</v>
      </c>
      <c r="D30" s="77">
        <v>9.9290000000000003</v>
      </c>
      <c r="E30" s="77">
        <v>19.167000000000002</v>
      </c>
      <c r="F30" s="77">
        <v>13.996</v>
      </c>
      <c r="G30" s="77">
        <v>15.704000000000001</v>
      </c>
      <c r="H30" s="77">
        <v>10.553000000000001</v>
      </c>
      <c r="I30" s="77">
        <v>21.58</v>
      </c>
      <c r="J30" s="77">
        <v>77.915000000000006</v>
      </c>
      <c r="K30" s="77">
        <v>111.20399999999999</v>
      </c>
      <c r="L30" s="77">
        <v>122.254</v>
      </c>
      <c r="M30" s="77">
        <v>106.806</v>
      </c>
      <c r="N30" s="77">
        <v>122.142</v>
      </c>
      <c r="O30" s="77">
        <v>113.91200000000001</v>
      </c>
      <c r="P30" s="77">
        <v>18.594999999999999</v>
      </c>
      <c r="Q30" s="77">
        <v>0.34699999999999998</v>
      </c>
      <c r="R30" s="77">
        <v>70.453999999999994</v>
      </c>
      <c r="S30" s="77">
        <v>70.688999999999993</v>
      </c>
      <c r="T30" s="77">
        <v>70</v>
      </c>
      <c r="U30" s="77">
        <v>37.286000000000001</v>
      </c>
      <c r="V30" s="77">
        <v>101.66500000000001</v>
      </c>
      <c r="W30" s="77">
        <v>76.328000000000003</v>
      </c>
      <c r="X30" s="77">
        <v>61.442</v>
      </c>
      <c r="Y30" s="77">
        <v>54.405999999999999</v>
      </c>
      <c r="Z30" s="78"/>
      <c r="AA30" s="79">
        <f>SUM(B30:Z30)</f>
        <v>1378.7309999999998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36.454999999999998</v>
      </c>
      <c r="C32" s="62">
        <f t="shared" ref="C32:Z32" si="4">IF(LEN(C$2)&gt;0,SUM(C29:C31),"")</f>
        <v>35.902000000000001</v>
      </c>
      <c r="D32" s="62">
        <f t="shared" si="4"/>
        <v>9.9290000000000003</v>
      </c>
      <c r="E32" s="62">
        <f t="shared" si="4"/>
        <v>19.167000000000002</v>
      </c>
      <c r="F32" s="62">
        <f t="shared" si="4"/>
        <v>13.996</v>
      </c>
      <c r="G32" s="62">
        <f t="shared" si="4"/>
        <v>15.704000000000001</v>
      </c>
      <c r="H32" s="62">
        <f t="shared" si="4"/>
        <v>10.553000000000001</v>
      </c>
      <c r="I32" s="62">
        <f t="shared" si="4"/>
        <v>21.58</v>
      </c>
      <c r="J32" s="62">
        <f t="shared" si="4"/>
        <v>77.915000000000006</v>
      </c>
      <c r="K32" s="62">
        <f t="shared" si="4"/>
        <v>111.20399999999999</v>
      </c>
      <c r="L32" s="62">
        <f t="shared" si="4"/>
        <v>122.254</v>
      </c>
      <c r="M32" s="62">
        <f t="shared" si="4"/>
        <v>106.806</v>
      </c>
      <c r="N32" s="62">
        <f t="shared" si="4"/>
        <v>122.142</v>
      </c>
      <c r="O32" s="62">
        <f t="shared" si="4"/>
        <v>113.91200000000001</v>
      </c>
      <c r="P32" s="62">
        <f t="shared" si="4"/>
        <v>18.594999999999999</v>
      </c>
      <c r="Q32" s="62">
        <f t="shared" si="4"/>
        <v>0.34699999999999998</v>
      </c>
      <c r="R32" s="62">
        <f t="shared" si="4"/>
        <v>70.453999999999994</v>
      </c>
      <c r="S32" s="62">
        <f t="shared" si="4"/>
        <v>70.688999999999993</v>
      </c>
      <c r="T32" s="62">
        <f t="shared" si="4"/>
        <v>70</v>
      </c>
      <c r="U32" s="62">
        <f t="shared" si="4"/>
        <v>37.286000000000001</v>
      </c>
      <c r="V32" s="62">
        <f t="shared" si="4"/>
        <v>101.66500000000001</v>
      </c>
      <c r="W32" s="62">
        <f t="shared" si="4"/>
        <v>76.328000000000003</v>
      </c>
      <c r="X32" s="62">
        <f t="shared" si="4"/>
        <v>61.442</v>
      </c>
      <c r="Y32" s="62">
        <f t="shared" si="4"/>
        <v>54.405999999999999</v>
      </c>
      <c r="Z32" s="63" t="str">
        <f t="shared" si="4"/>
        <v/>
      </c>
      <c r="AA32" s="64">
        <f>SUM(AA29:AA31)</f>
        <v>1378.7309999999998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82.8</v>
      </c>
      <c r="Q39" s="99">
        <v>110.7</v>
      </c>
      <c r="R39" s="99">
        <v>30.8</v>
      </c>
      <c r="S39" s="99">
        <v>20.2</v>
      </c>
      <c r="T39" s="99">
        <v>16.899999999999999</v>
      </c>
      <c r="U39" s="99">
        <v>53.9</v>
      </c>
      <c r="V39" s="99"/>
      <c r="W39" s="99"/>
      <c r="X39" s="99"/>
      <c r="Y39" s="99"/>
      <c r="Z39" s="100"/>
      <c r="AA39" s="79">
        <f t="shared" si="5"/>
        <v>315.29999999999995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82.8</v>
      </c>
      <c r="Q40" s="88">
        <f t="shared" si="6"/>
        <v>110.7</v>
      </c>
      <c r="R40" s="88">
        <f t="shared" si="6"/>
        <v>30.8</v>
      </c>
      <c r="S40" s="88">
        <f t="shared" si="6"/>
        <v>20.2</v>
      </c>
      <c r="T40" s="88">
        <f t="shared" si="6"/>
        <v>16.899999999999999</v>
      </c>
      <c r="U40" s="88">
        <f t="shared" si="6"/>
        <v>53.9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315.29999999999995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82.8</v>
      </c>
      <c r="Q47" s="99">
        <v>110.7</v>
      </c>
      <c r="R47" s="99">
        <v>30.8</v>
      </c>
      <c r="S47" s="99">
        <v>20.2</v>
      </c>
      <c r="T47" s="99">
        <v>16.899999999999999</v>
      </c>
      <c r="U47" s="99">
        <v>53.9</v>
      </c>
      <c r="V47" s="99"/>
      <c r="W47" s="99"/>
      <c r="X47" s="99"/>
      <c r="Y47" s="99"/>
      <c r="Z47" s="100"/>
      <c r="AA47" s="79">
        <f t="shared" si="7"/>
        <v>315.29999999999995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82.8</v>
      </c>
      <c r="Q49" s="88">
        <f t="shared" si="8"/>
        <v>110.7</v>
      </c>
      <c r="R49" s="88">
        <f t="shared" si="8"/>
        <v>30.8</v>
      </c>
      <c r="S49" s="88">
        <f t="shared" si="8"/>
        <v>20.2</v>
      </c>
      <c r="T49" s="88">
        <f t="shared" si="8"/>
        <v>16.899999999999999</v>
      </c>
      <c r="U49" s="88">
        <f t="shared" si="8"/>
        <v>53.9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315.29999999999995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36.454999999999998</v>
      </c>
      <c r="C52" s="88">
        <f t="shared" si="10"/>
        <v>35.902000000000001</v>
      </c>
      <c r="D52" s="88">
        <f t="shared" si="10"/>
        <v>9.9290000000000003</v>
      </c>
      <c r="E52" s="88">
        <f t="shared" si="10"/>
        <v>19.167000000000002</v>
      </c>
      <c r="F52" s="88">
        <f t="shared" si="10"/>
        <v>13.996</v>
      </c>
      <c r="G52" s="88">
        <f t="shared" si="10"/>
        <v>15.704000000000001</v>
      </c>
      <c r="H52" s="88">
        <f t="shared" si="10"/>
        <v>10.552999999999999</v>
      </c>
      <c r="I52" s="88">
        <f t="shared" si="10"/>
        <v>21.580000000000002</v>
      </c>
      <c r="J52" s="88">
        <f t="shared" si="10"/>
        <v>77.915000000000006</v>
      </c>
      <c r="K52" s="88">
        <f t="shared" si="10"/>
        <v>111.20400000000001</v>
      </c>
      <c r="L52" s="88">
        <f t="shared" si="10"/>
        <v>122.254</v>
      </c>
      <c r="M52" s="88">
        <f t="shared" si="10"/>
        <v>106.806</v>
      </c>
      <c r="N52" s="88">
        <f t="shared" si="10"/>
        <v>122.142</v>
      </c>
      <c r="O52" s="88">
        <f t="shared" si="10"/>
        <v>113.91200000000001</v>
      </c>
      <c r="P52" s="88">
        <f t="shared" si="10"/>
        <v>101.395</v>
      </c>
      <c r="Q52" s="88">
        <f t="shared" si="10"/>
        <v>111.047</v>
      </c>
      <c r="R52" s="88">
        <f t="shared" si="10"/>
        <v>101.25399999999999</v>
      </c>
      <c r="S52" s="88">
        <f t="shared" si="10"/>
        <v>90.888999999999996</v>
      </c>
      <c r="T52" s="88">
        <f t="shared" si="10"/>
        <v>86.9</v>
      </c>
      <c r="U52" s="88">
        <f t="shared" si="10"/>
        <v>91.186000000000007</v>
      </c>
      <c r="V52" s="88">
        <f t="shared" si="10"/>
        <v>101.66500000000001</v>
      </c>
      <c r="W52" s="88">
        <f t="shared" si="10"/>
        <v>76.328000000000003</v>
      </c>
      <c r="X52" s="88">
        <f t="shared" si="10"/>
        <v>61.442</v>
      </c>
      <c r="Y52" s="88">
        <f t="shared" si="10"/>
        <v>54.405999999999999</v>
      </c>
      <c r="Z52" s="89" t="str">
        <f t="shared" si="10"/>
        <v/>
      </c>
      <c r="AA52" s="104">
        <f>SUM(B52:Z52)</f>
        <v>1694.0309999999997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36.454999999999998</v>
      </c>
      <c r="C4" s="18">
        <v>35.902000000000001</v>
      </c>
      <c r="D4" s="18">
        <v>9.9289999999999985</v>
      </c>
      <c r="E4" s="18">
        <v>19.167000000000002</v>
      </c>
      <c r="F4" s="18">
        <v>13.996000000000002</v>
      </c>
      <c r="G4" s="18">
        <v>15.704000000000001</v>
      </c>
      <c r="H4" s="18">
        <v>10.553000000000001</v>
      </c>
      <c r="I4" s="18">
        <v>21.58</v>
      </c>
      <c r="J4" s="18">
        <v>77.914999999999992</v>
      </c>
      <c r="K4" s="18">
        <v>111.20400000000001</v>
      </c>
      <c r="L4" s="18">
        <v>122.254</v>
      </c>
      <c r="M4" s="18">
        <v>106.80600000000001</v>
      </c>
      <c r="N4" s="18">
        <v>122.14200000000002</v>
      </c>
      <c r="O4" s="18">
        <v>113.91199999999999</v>
      </c>
      <c r="P4" s="18">
        <v>101.38200000000001</v>
      </c>
      <c r="Q4" s="18">
        <v>111.02199999999999</v>
      </c>
      <c r="R4" s="18">
        <v>101.29599999999999</v>
      </c>
      <c r="S4" s="18">
        <v>90.911999999999992</v>
      </c>
      <c r="T4" s="18">
        <v>86.86699999999999</v>
      </c>
      <c r="U4" s="18">
        <v>91.222999999999985</v>
      </c>
      <c r="V4" s="18">
        <v>101.646</v>
      </c>
      <c r="W4" s="18">
        <v>76.328000000000003</v>
      </c>
      <c r="X4" s="18">
        <v>61.442000000000007</v>
      </c>
      <c r="Y4" s="18">
        <v>54.406000000000006</v>
      </c>
      <c r="Z4" s="19"/>
      <c r="AA4" s="20">
        <f>SUM(B4:Z4)</f>
        <v>1694.0429999999999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123</v>
      </c>
      <c r="C7" s="28">
        <v>110.14</v>
      </c>
      <c r="D7" s="28">
        <v>110</v>
      </c>
      <c r="E7" s="28">
        <v>101.7</v>
      </c>
      <c r="F7" s="28">
        <v>98.73</v>
      </c>
      <c r="G7" s="28">
        <v>98.82</v>
      </c>
      <c r="H7" s="28">
        <v>99.16</v>
      </c>
      <c r="I7" s="28">
        <v>103</v>
      </c>
      <c r="J7" s="28">
        <v>107.71</v>
      </c>
      <c r="K7" s="28">
        <v>114.01</v>
      </c>
      <c r="L7" s="28">
        <v>101.26</v>
      </c>
      <c r="M7" s="28">
        <v>100</v>
      </c>
      <c r="N7" s="28">
        <v>103.13</v>
      </c>
      <c r="O7" s="28">
        <v>105.21</v>
      </c>
      <c r="P7" s="28">
        <v>115.89</v>
      </c>
      <c r="Q7" s="28">
        <v>128.62</v>
      </c>
      <c r="R7" s="28">
        <v>158</v>
      </c>
      <c r="S7" s="28">
        <v>169.42</v>
      </c>
      <c r="T7" s="28">
        <v>164.83</v>
      </c>
      <c r="U7" s="28">
        <v>165</v>
      </c>
      <c r="V7" s="28">
        <v>169.89</v>
      </c>
      <c r="W7" s="28">
        <v>154.41999999999999</v>
      </c>
      <c r="X7" s="28">
        <v>137.66999999999999</v>
      </c>
      <c r="Y7" s="28">
        <v>121.94</v>
      </c>
      <c r="Z7" s="29"/>
      <c r="AA7" s="30">
        <f>IF(SUM(B7:Z7)&lt;&gt;0,AVERAGEIF(B7:Z7,"&lt;&gt;"""),"")</f>
        <v>123.39791666666667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2.605</v>
      </c>
      <c r="C14" s="57">
        <v>6.1400000000000006</v>
      </c>
      <c r="D14" s="57"/>
      <c r="E14" s="57">
        <v>4.3159999999999998</v>
      </c>
      <c r="F14" s="57"/>
      <c r="G14" s="57">
        <v>0.19</v>
      </c>
      <c r="H14" s="57"/>
      <c r="I14" s="57">
        <v>3.3029999999999999</v>
      </c>
      <c r="J14" s="57">
        <v>40.691000000000003</v>
      </c>
      <c r="K14" s="57">
        <v>60.410999999999994</v>
      </c>
      <c r="L14" s="57">
        <v>70.942999999999998</v>
      </c>
      <c r="M14" s="57">
        <v>56.840999999999994</v>
      </c>
      <c r="N14" s="57">
        <v>72.323000000000008</v>
      </c>
      <c r="O14" s="57">
        <v>64.517999999999986</v>
      </c>
      <c r="P14" s="57">
        <v>48.078999999999994</v>
      </c>
      <c r="Q14" s="57">
        <v>46.707999999999998</v>
      </c>
      <c r="R14" s="57">
        <v>21.936999999999998</v>
      </c>
      <c r="S14" s="57">
        <v>19.146999999999998</v>
      </c>
      <c r="T14" s="57">
        <v>22.066000000000003</v>
      </c>
      <c r="U14" s="57">
        <v>19.835999999999999</v>
      </c>
      <c r="V14" s="57">
        <v>19.937999999999999</v>
      </c>
      <c r="W14" s="57">
        <v>18.588999999999999</v>
      </c>
      <c r="X14" s="57">
        <v>16.834000000000003</v>
      </c>
      <c r="Y14" s="57">
        <v>15.977</v>
      </c>
      <c r="Z14" s="58"/>
      <c r="AA14" s="59">
        <f t="shared" si="0"/>
        <v>631.39200000000017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2.605</v>
      </c>
      <c r="C16" s="62">
        <f t="shared" ref="C16:Z16" si="1">IF(LEN(C$2)&gt;0,SUM(C10:C15),"")</f>
        <v>6.1400000000000006</v>
      </c>
      <c r="D16" s="62">
        <f t="shared" si="1"/>
        <v>0</v>
      </c>
      <c r="E16" s="62">
        <f t="shared" si="1"/>
        <v>4.3159999999999998</v>
      </c>
      <c r="F16" s="62">
        <f t="shared" si="1"/>
        <v>0</v>
      </c>
      <c r="G16" s="62">
        <f t="shared" si="1"/>
        <v>0.19</v>
      </c>
      <c r="H16" s="62">
        <f t="shared" si="1"/>
        <v>0</v>
      </c>
      <c r="I16" s="62">
        <f t="shared" si="1"/>
        <v>3.3029999999999999</v>
      </c>
      <c r="J16" s="62">
        <f t="shared" si="1"/>
        <v>40.691000000000003</v>
      </c>
      <c r="K16" s="62">
        <f t="shared" si="1"/>
        <v>60.410999999999994</v>
      </c>
      <c r="L16" s="62">
        <f t="shared" si="1"/>
        <v>70.942999999999998</v>
      </c>
      <c r="M16" s="62">
        <f t="shared" si="1"/>
        <v>56.840999999999994</v>
      </c>
      <c r="N16" s="62">
        <f t="shared" si="1"/>
        <v>72.323000000000008</v>
      </c>
      <c r="O16" s="62">
        <f t="shared" si="1"/>
        <v>64.517999999999986</v>
      </c>
      <c r="P16" s="62">
        <f t="shared" si="1"/>
        <v>48.078999999999994</v>
      </c>
      <c r="Q16" s="62">
        <f t="shared" si="1"/>
        <v>46.707999999999998</v>
      </c>
      <c r="R16" s="62">
        <f t="shared" si="1"/>
        <v>21.936999999999998</v>
      </c>
      <c r="S16" s="62">
        <f t="shared" si="1"/>
        <v>19.146999999999998</v>
      </c>
      <c r="T16" s="62">
        <f t="shared" si="1"/>
        <v>22.066000000000003</v>
      </c>
      <c r="U16" s="62">
        <f t="shared" si="1"/>
        <v>19.835999999999999</v>
      </c>
      <c r="V16" s="62">
        <f t="shared" si="1"/>
        <v>19.937999999999999</v>
      </c>
      <c r="W16" s="62">
        <f t="shared" si="1"/>
        <v>18.588999999999999</v>
      </c>
      <c r="X16" s="62">
        <f t="shared" si="1"/>
        <v>16.834000000000003</v>
      </c>
      <c r="Y16" s="62">
        <f t="shared" si="1"/>
        <v>15.977</v>
      </c>
      <c r="Z16" s="63" t="str">
        <f t="shared" si="1"/>
        <v/>
      </c>
      <c r="AA16" s="64">
        <f>SUM(AA10:AA15)</f>
        <v>631.39200000000017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6.153999999999999</v>
      </c>
      <c r="C20" s="77">
        <v>6.2009999999999996</v>
      </c>
      <c r="D20" s="77">
        <v>4.0369999999999999</v>
      </c>
      <c r="E20" s="77">
        <v>4.0040000000000004</v>
      </c>
      <c r="F20" s="77">
        <v>4.0590000000000002</v>
      </c>
      <c r="G20" s="77">
        <v>4.125</v>
      </c>
      <c r="H20" s="77">
        <v>4.0869999999999997</v>
      </c>
      <c r="I20" s="77">
        <v>3.7130000000000001</v>
      </c>
      <c r="J20" s="77">
        <v>5.0649999999999995</v>
      </c>
      <c r="K20" s="77">
        <v>4.032</v>
      </c>
      <c r="L20" s="77">
        <v>4.0749999999999993</v>
      </c>
      <c r="M20" s="77">
        <v>3.9419999999999997</v>
      </c>
      <c r="N20" s="77">
        <v>1.2490000000000001</v>
      </c>
      <c r="O20" s="77">
        <v>3.1040000000000001</v>
      </c>
      <c r="P20" s="77">
        <v>3.06</v>
      </c>
      <c r="Q20" s="77">
        <v>4.7169999999999996</v>
      </c>
      <c r="R20" s="77">
        <v>6.0739999999999998</v>
      </c>
      <c r="S20" s="77">
        <v>5.9770000000000003</v>
      </c>
      <c r="T20" s="77">
        <v>5.1280000000000001</v>
      </c>
      <c r="U20" s="77">
        <v>6.3609999999999998</v>
      </c>
      <c r="V20" s="77">
        <v>4.0949999999999998</v>
      </c>
      <c r="W20" s="77">
        <v>4.16</v>
      </c>
      <c r="X20" s="77">
        <v>2.9160000000000004</v>
      </c>
      <c r="Y20" s="77">
        <v>2.8950000000000005</v>
      </c>
      <c r="Z20" s="78"/>
      <c r="AA20" s="79">
        <f t="shared" si="2"/>
        <v>103.23</v>
      </c>
    </row>
    <row r="21" spans="1:27" ht="24.95" customHeight="1" x14ac:dyDescent="0.2">
      <c r="A21" s="75" t="s">
        <v>16</v>
      </c>
      <c r="B21" s="80">
        <v>27.695999999999998</v>
      </c>
      <c r="C21" s="81">
        <v>23.561</v>
      </c>
      <c r="D21" s="81">
        <v>5.8919999999999995</v>
      </c>
      <c r="E21" s="81">
        <v>10.847</v>
      </c>
      <c r="F21" s="81">
        <v>9.9370000000000012</v>
      </c>
      <c r="G21" s="81">
        <v>11.388999999999999</v>
      </c>
      <c r="H21" s="81">
        <v>6.4660000000000002</v>
      </c>
      <c r="I21" s="81">
        <v>14.564</v>
      </c>
      <c r="J21" s="81">
        <v>32.159000000000006</v>
      </c>
      <c r="K21" s="81">
        <v>46.761000000000003</v>
      </c>
      <c r="L21" s="81">
        <v>47.236000000000004</v>
      </c>
      <c r="M21" s="81">
        <v>46.022999999999996</v>
      </c>
      <c r="N21" s="81">
        <v>48.570000000000007</v>
      </c>
      <c r="O21" s="81">
        <v>46.29</v>
      </c>
      <c r="P21" s="81">
        <v>50.242999999999995</v>
      </c>
      <c r="Q21" s="81">
        <v>59.596999999999994</v>
      </c>
      <c r="R21" s="81">
        <v>73.284999999999997</v>
      </c>
      <c r="S21" s="81">
        <v>65.787999999999997</v>
      </c>
      <c r="T21" s="81">
        <v>59.673000000000002</v>
      </c>
      <c r="U21" s="81">
        <v>65.025999999999996</v>
      </c>
      <c r="V21" s="81">
        <v>54.813000000000002</v>
      </c>
      <c r="W21" s="81">
        <v>53.579000000000001</v>
      </c>
      <c r="X21" s="81">
        <v>41.692</v>
      </c>
      <c r="Y21" s="81">
        <v>35.533999999999999</v>
      </c>
      <c r="Z21" s="78"/>
      <c r="AA21" s="79">
        <f t="shared" si="2"/>
        <v>936.62099999999987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33.849999999999994</v>
      </c>
      <c r="C26" s="88">
        <f t="shared" ref="C26:Z26" si="3">IF(LEN(C$2)&gt;0,SUM(C19:C25),"")</f>
        <v>29.762</v>
      </c>
      <c r="D26" s="88">
        <f t="shared" si="3"/>
        <v>9.9289999999999985</v>
      </c>
      <c r="E26" s="88">
        <f t="shared" si="3"/>
        <v>14.850999999999999</v>
      </c>
      <c r="F26" s="88">
        <f t="shared" si="3"/>
        <v>13.996000000000002</v>
      </c>
      <c r="G26" s="88">
        <f t="shared" si="3"/>
        <v>15.513999999999999</v>
      </c>
      <c r="H26" s="88">
        <f t="shared" si="3"/>
        <v>10.553000000000001</v>
      </c>
      <c r="I26" s="88">
        <f t="shared" si="3"/>
        <v>18.277000000000001</v>
      </c>
      <c r="J26" s="88">
        <f t="shared" si="3"/>
        <v>37.224000000000004</v>
      </c>
      <c r="K26" s="88">
        <f t="shared" si="3"/>
        <v>50.793000000000006</v>
      </c>
      <c r="L26" s="88">
        <f t="shared" si="3"/>
        <v>51.311000000000007</v>
      </c>
      <c r="M26" s="88">
        <f t="shared" si="3"/>
        <v>49.964999999999996</v>
      </c>
      <c r="N26" s="88">
        <f t="shared" si="3"/>
        <v>49.81900000000001</v>
      </c>
      <c r="O26" s="88">
        <f t="shared" si="3"/>
        <v>49.393999999999998</v>
      </c>
      <c r="P26" s="88">
        <f t="shared" si="3"/>
        <v>53.302999999999997</v>
      </c>
      <c r="Q26" s="88">
        <f t="shared" si="3"/>
        <v>64.313999999999993</v>
      </c>
      <c r="R26" s="88">
        <f t="shared" si="3"/>
        <v>79.358999999999995</v>
      </c>
      <c r="S26" s="88">
        <f t="shared" si="3"/>
        <v>71.765000000000001</v>
      </c>
      <c r="T26" s="88">
        <f t="shared" si="3"/>
        <v>64.801000000000002</v>
      </c>
      <c r="U26" s="88">
        <f t="shared" si="3"/>
        <v>71.387</v>
      </c>
      <c r="V26" s="88">
        <f t="shared" si="3"/>
        <v>58.908000000000001</v>
      </c>
      <c r="W26" s="88">
        <f t="shared" si="3"/>
        <v>57.739000000000004</v>
      </c>
      <c r="X26" s="88">
        <f t="shared" si="3"/>
        <v>44.608000000000004</v>
      </c>
      <c r="Y26" s="88">
        <f t="shared" si="3"/>
        <v>38.429000000000002</v>
      </c>
      <c r="Z26" s="89" t="str">
        <f t="shared" si="3"/>
        <v/>
      </c>
      <c r="AA26" s="90">
        <f>SUM(AA19:AA25)</f>
        <v>1039.8509999999999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36.454999999999998</v>
      </c>
      <c r="C30" s="77">
        <v>35.902000000000001</v>
      </c>
      <c r="D30" s="77">
        <v>9.9290000000000003</v>
      </c>
      <c r="E30" s="77">
        <v>19.167000000000002</v>
      </c>
      <c r="F30" s="77">
        <v>13.996</v>
      </c>
      <c r="G30" s="77">
        <v>15.704000000000001</v>
      </c>
      <c r="H30" s="77">
        <v>10.553000000000001</v>
      </c>
      <c r="I30" s="77">
        <v>21.58</v>
      </c>
      <c r="J30" s="77">
        <v>77.915000000000006</v>
      </c>
      <c r="K30" s="77">
        <v>111.20399999999999</v>
      </c>
      <c r="L30" s="77">
        <v>122.254</v>
      </c>
      <c r="M30" s="77">
        <v>106.806</v>
      </c>
      <c r="N30" s="77">
        <v>122.142</v>
      </c>
      <c r="O30" s="77">
        <v>113.91200000000001</v>
      </c>
      <c r="P30" s="77">
        <v>101.38200000000001</v>
      </c>
      <c r="Q30" s="77">
        <v>111.02200000000001</v>
      </c>
      <c r="R30" s="77">
        <v>101.29600000000001</v>
      </c>
      <c r="S30" s="77">
        <v>90.912000000000006</v>
      </c>
      <c r="T30" s="77">
        <v>86.867000000000004</v>
      </c>
      <c r="U30" s="77">
        <v>91.222999999999999</v>
      </c>
      <c r="V30" s="77">
        <v>78.846000000000004</v>
      </c>
      <c r="W30" s="77">
        <v>76.328000000000003</v>
      </c>
      <c r="X30" s="77">
        <v>61.442</v>
      </c>
      <c r="Y30" s="77">
        <v>54.405999999999999</v>
      </c>
      <c r="Z30" s="78"/>
      <c r="AA30" s="79">
        <f>SUM(B30:Z30)</f>
        <v>1671.2429999999999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36.454999999999998</v>
      </c>
      <c r="C32" s="62">
        <f t="shared" ref="C32:Z32" si="4">IF(LEN(C$2)&gt;0,SUM(C29:C31),"")</f>
        <v>35.902000000000001</v>
      </c>
      <c r="D32" s="62">
        <f t="shared" si="4"/>
        <v>9.9290000000000003</v>
      </c>
      <c r="E32" s="62">
        <f t="shared" si="4"/>
        <v>19.167000000000002</v>
      </c>
      <c r="F32" s="62">
        <f t="shared" si="4"/>
        <v>13.996</v>
      </c>
      <c r="G32" s="62">
        <f t="shared" si="4"/>
        <v>15.704000000000001</v>
      </c>
      <c r="H32" s="62">
        <f t="shared" si="4"/>
        <v>10.553000000000001</v>
      </c>
      <c r="I32" s="62">
        <f t="shared" si="4"/>
        <v>21.58</v>
      </c>
      <c r="J32" s="62">
        <f t="shared" si="4"/>
        <v>77.915000000000006</v>
      </c>
      <c r="K32" s="62">
        <f t="shared" si="4"/>
        <v>111.20399999999999</v>
      </c>
      <c r="L32" s="62">
        <f t="shared" si="4"/>
        <v>122.254</v>
      </c>
      <c r="M32" s="62">
        <f t="shared" si="4"/>
        <v>106.806</v>
      </c>
      <c r="N32" s="62">
        <f t="shared" si="4"/>
        <v>122.142</v>
      </c>
      <c r="O32" s="62">
        <f t="shared" si="4"/>
        <v>113.91200000000001</v>
      </c>
      <c r="P32" s="62">
        <f t="shared" si="4"/>
        <v>101.38200000000001</v>
      </c>
      <c r="Q32" s="62">
        <f t="shared" si="4"/>
        <v>111.02200000000001</v>
      </c>
      <c r="R32" s="62">
        <f t="shared" si="4"/>
        <v>101.29600000000001</v>
      </c>
      <c r="S32" s="62">
        <f t="shared" si="4"/>
        <v>90.912000000000006</v>
      </c>
      <c r="T32" s="62">
        <f t="shared" si="4"/>
        <v>86.867000000000004</v>
      </c>
      <c r="U32" s="62">
        <f t="shared" si="4"/>
        <v>91.222999999999999</v>
      </c>
      <c r="V32" s="62">
        <f t="shared" si="4"/>
        <v>78.846000000000004</v>
      </c>
      <c r="W32" s="62">
        <f t="shared" si="4"/>
        <v>76.328000000000003</v>
      </c>
      <c r="X32" s="62">
        <f t="shared" si="4"/>
        <v>61.442</v>
      </c>
      <c r="Y32" s="62">
        <f t="shared" si="4"/>
        <v>54.405999999999999</v>
      </c>
      <c r="Z32" s="63" t="str">
        <f t="shared" si="4"/>
        <v/>
      </c>
      <c r="AA32" s="64">
        <f>SUM(AA29:AA31)</f>
        <v>1671.2429999999999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>
        <v>22.8</v>
      </c>
      <c r="W39" s="99"/>
      <c r="X39" s="99"/>
      <c r="Y39" s="99"/>
      <c r="Z39" s="100"/>
      <c r="AA39" s="79">
        <f t="shared" si="5"/>
        <v>22.8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22.8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22.8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>
        <v>22.8</v>
      </c>
      <c r="W47" s="99"/>
      <c r="X47" s="99"/>
      <c r="Y47" s="99"/>
      <c r="Z47" s="100"/>
      <c r="AA47" s="79">
        <f t="shared" si="7"/>
        <v>22.8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22.8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22.8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36.454999999999991</v>
      </c>
      <c r="C52" s="88">
        <f t="shared" ref="C52:Z52" si="10">IF(LEN(C$2)&gt;0,SUM(C10:C15)+C26+C40,"")</f>
        <v>35.902000000000001</v>
      </c>
      <c r="D52" s="88">
        <f t="shared" si="10"/>
        <v>9.9289999999999985</v>
      </c>
      <c r="E52" s="88">
        <f t="shared" si="10"/>
        <v>19.166999999999998</v>
      </c>
      <c r="F52" s="88">
        <f t="shared" si="10"/>
        <v>13.996000000000002</v>
      </c>
      <c r="G52" s="88">
        <f t="shared" si="10"/>
        <v>15.703999999999999</v>
      </c>
      <c r="H52" s="88">
        <f t="shared" si="10"/>
        <v>10.553000000000001</v>
      </c>
      <c r="I52" s="88">
        <f t="shared" si="10"/>
        <v>21.580000000000002</v>
      </c>
      <c r="J52" s="88">
        <f t="shared" si="10"/>
        <v>77.915000000000006</v>
      </c>
      <c r="K52" s="88">
        <f t="shared" si="10"/>
        <v>111.20400000000001</v>
      </c>
      <c r="L52" s="88">
        <f t="shared" si="10"/>
        <v>122.254</v>
      </c>
      <c r="M52" s="88">
        <f t="shared" si="10"/>
        <v>106.80599999999998</v>
      </c>
      <c r="N52" s="88">
        <f t="shared" si="10"/>
        <v>122.14200000000002</v>
      </c>
      <c r="O52" s="88">
        <f t="shared" si="10"/>
        <v>113.91199999999998</v>
      </c>
      <c r="P52" s="88">
        <f t="shared" si="10"/>
        <v>101.38199999999999</v>
      </c>
      <c r="Q52" s="88">
        <f t="shared" si="10"/>
        <v>111.02199999999999</v>
      </c>
      <c r="R52" s="88">
        <f t="shared" si="10"/>
        <v>101.29599999999999</v>
      </c>
      <c r="S52" s="88">
        <f t="shared" si="10"/>
        <v>90.912000000000006</v>
      </c>
      <c r="T52" s="88">
        <f t="shared" si="10"/>
        <v>86.867000000000004</v>
      </c>
      <c r="U52" s="88">
        <f t="shared" si="10"/>
        <v>91.222999999999999</v>
      </c>
      <c r="V52" s="88">
        <f t="shared" si="10"/>
        <v>101.646</v>
      </c>
      <c r="W52" s="88">
        <f t="shared" si="10"/>
        <v>76.328000000000003</v>
      </c>
      <c r="X52" s="88">
        <f t="shared" si="10"/>
        <v>61.442000000000007</v>
      </c>
      <c r="Y52" s="88">
        <f t="shared" si="10"/>
        <v>54.406000000000006</v>
      </c>
      <c r="Z52" s="89" t="str">
        <f t="shared" si="10"/>
        <v/>
      </c>
      <c r="AA52" s="104">
        <f>SUM(B52:Z52)</f>
        <v>1694.0429999999999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-82.8</v>
      </c>
      <c r="Q4" s="18">
        <v>-110.7</v>
      </c>
      <c r="R4" s="18">
        <v>-30.8</v>
      </c>
      <c r="S4" s="18">
        <v>-20.2</v>
      </c>
      <c r="T4" s="18">
        <v>-16.899999999999999</v>
      </c>
      <c r="U4" s="18">
        <v>-53.9</v>
      </c>
      <c r="V4" s="18">
        <v>22.8</v>
      </c>
      <c r="W4" s="18"/>
      <c r="X4" s="18"/>
      <c r="Y4" s="18"/>
      <c r="Z4" s="19"/>
      <c r="AA4" s="111">
        <f>SUM(B4:Z4)</f>
        <v>-292.49999999999994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123</v>
      </c>
      <c r="C7" s="117">
        <v>110.14</v>
      </c>
      <c r="D7" s="117">
        <v>110</v>
      </c>
      <c r="E7" s="117">
        <v>101.7</v>
      </c>
      <c r="F7" s="117">
        <v>98.73</v>
      </c>
      <c r="G7" s="117">
        <v>98.82</v>
      </c>
      <c r="H7" s="117">
        <v>99.16</v>
      </c>
      <c r="I7" s="117">
        <v>103</v>
      </c>
      <c r="J7" s="117">
        <v>107.71</v>
      </c>
      <c r="K7" s="117">
        <v>114.01</v>
      </c>
      <c r="L7" s="117">
        <v>101.26</v>
      </c>
      <c r="M7" s="117">
        <v>100</v>
      </c>
      <c r="N7" s="117">
        <v>103.13</v>
      </c>
      <c r="O7" s="117">
        <v>105.21</v>
      </c>
      <c r="P7" s="117">
        <v>115.89</v>
      </c>
      <c r="Q7" s="117">
        <v>128.62</v>
      </c>
      <c r="R7" s="117">
        <v>158</v>
      </c>
      <c r="S7" s="117">
        <v>169.42</v>
      </c>
      <c r="T7" s="117">
        <v>164.83</v>
      </c>
      <c r="U7" s="117">
        <v>165</v>
      </c>
      <c r="V7" s="117">
        <v>169.89</v>
      </c>
      <c r="W7" s="117">
        <v>154.41999999999999</v>
      </c>
      <c r="X7" s="117">
        <v>137.66999999999999</v>
      </c>
      <c r="Y7" s="117">
        <v>121.94</v>
      </c>
      <c r="Z7" s="118"/>
      <c r="AA7" s="119">
        <f>IF(SUM(B7:Z7)&lt;&gt;0,AVERAGEIF(B7:Z7,"&lt;&gt;"""),"")</f>
        <v>123.39791666666667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82.8</v>
      </c>
      <c r="Q15" s="133">
        <v>110.7</v>
      </c>
      <c r="R15" s="133">
        <v>30.8</v>
      </c>
      <c r="S15" s="133">
        <v>20.2</v>
      </c>
      <c r="T15" s="133">
        <v>16.899999999999999</v>
      </c>
      <c r="U15" s="133">
        <v>53.9</v>
      </c>
      <c r="V15" s="133"/>
      <c r="W15" s="133"/>
      <c r="X15" s="133"/>
      <c r="Y15" s="133"/>
      <c r="Z15" s="131"/>
      <c r="AA15" s="132">
        <f t="shared" si="0"/>
        <v>315.29999999999995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82.8</v>
      </c>
      <c r="Q16" s="135">
        <f t="shared" si="1"/>
        <v>110.7</v>
      </c>
      <c r="R16" s="135">
        <f t="shared" si="1"/>
        <v>30.8</v>
      </c>
      <c r="S16" s="135">
        <f t="shared" si="1"/>
        <v>20.2</v>
      </c>
      <c r="T16" s="135">
        <f t="shared" si="1"/>
        <v>16.899999999999999</v>
      </c>
      <c r="U16" s="135">
        <f t="shared" si="1"/>
        <v>53.9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315.29999999999995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>
        <v>22.8</v>
      </c>
      <c r="W23" s="133"/>
      <c r="X23" s="133"/>
      <c r="Y23" s="133"/>
      <c r="Z23" s="131"/>
      <c r="AA23" s="132">
        <f t="shared" si="2"/>
        <v>22.8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22.8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22.8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2024-12-28T14:27:31Z</dcterms:created>
  <dcterms:modified xsi:type="dcterms:W3CDTF">2024-12-28T14:27:33Z</dcterms:modified>
</cp:coreProperties>
</file>