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<sst xmlns="http://schemas.openxmlformats.org/spreadsheetml/2006/main" count="119" uniqueCount="54">
  <si>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27/12/2024 16:25:19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</si>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</sst>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E4-446C-8CB7-934B052C70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E4-446C-8CB7-934B052C70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8">
                  <c:v>0.74199999999999999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E4-446C-8CB7-934B052C70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0.32799999999999996</c:v>
                </c:pt>
                <c:pt idx="11">
                  <c:v>2.9209999999999998</c:v>
                </c:pt>
                <c:pt idx="12">
                  <c:v>1.46</c:v>
                </c:pt>
                <c:pt idx="13">
                  <c:v>2.65</c:v>
                </c:pt>
                <c:pt idx="14">
                  <c:v>2.9299999999999997</c:v>
                </c:pt>
                <c:pt idx="15">
                  <c:v>3.3329999999999997</c:v>
                </c:pt>
                <c:pt idx="16">
                  <c:v>2.9099999999999997</c:v>
                </c:pt>
                <c:pt idx="17">
                  <c:v>6.65</c:v>
                </c:pt>
                <c:pt idx="18">
                  <c:v>7.1199999999999992</c:v>
                </c:pt>
                <c:pt idx="19">
                  <c:v>1.38</c:v>
                </c:pt>
                <c:pt idx="21">
                  <c:v>0.49</c:v>
                </c:pt>
                <c:pt idx="22">
                  <c:v>0.23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E4-446C-8CB7-934B052C70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E4-446C-8CB7-934B052C70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E4-446C-8CB7-934B052C70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E4-446C-8CB7-934B052C70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E4-446C-8CB7-934B052C70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E4-446C-8CB7-934B052C70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32.497999999999998</c:v>
                </c:pt>
                <c:pt idx="1">
                  <c:v>29.212</c:v>
                </c:pt>
                <c:pt idx="2">
                  <c:v>29.689</c:v>
                </c:pt>
                <c:pt idx="3">
                  <c:v>28.103999999999999</c:v>
                </c:pt>
                <c:pt idx="4">
                  <c:v>31.693999999999999</c:v>
                </c:pt>
                <c:pt idx="5">
                  <c:v>34.582999999999998</c:v>
                </c:pt>
                <c:pt idx="6">
                  <c:v>38.612000000000002</c:v>
                </c:pt>
                <c:pt idx="7">
                  <c:v>48.75</c:v>
                </c:pt>
                <c:pt idx="8">
                  <c:v>51.124000000000002</c:v>
                </c:pt>
                <c:pt idx="13">
                  <c:v>157.67000000000002</c:v>
                </c:pt>
                <c:pt idx="14">
                  <c:v>10.855</c:v>
                </c:pt>
                <c:pt idx="15">
                  <c:v>125.56300000000002</c:v>
                </c:pt>
                <c:pt idx="16">
                  <c:v>232.94900000000001</c:v>
                </c:pt>
                <c:pt idx="17">
                  <c:v>270.5</c:v>
                </c:pt>
                <c:pt idx="18">
                  <c:v>258</c:v>
                </c:pt>
                <c:pt idx="19">
                  <c:v>243.667</c:v>
                </c:pt>
                <c:pt idx="20">
                  <c:v>275.12400000000002</c:v>
                </c:pt>
                <c:pt idx="21">
                  <c:v>67.162000000000006</c:v>
                </c:pt>
                <c:pt idx="22">
                  <c:v>61.711999999999996</c:v>
                </c:pt>
                <c:pt idx="23">
                  <c:v>56.558999999999997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AE4-446C-8CB7-934B052C70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36.200000000000003</c:v>
                </c:pt>
                <c:pt idx="13">
                  <c:v>0</c:v>
                </c:pt>
                <c:pt idx="14">
                  <c:v>62.9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4-446C-8CB7-934B052C70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0.82799999999999996</c:v>
                </c:pt>
                <c:pt idx="1">
                  <c:v>0.82799999999999996</c:v>
                </c:pt>
                <c:pt idx="2">
                  <c:v>0.80500000000000005</c:v>
                </c:pt>
                <c:pt idx="3">
                  <c:v>0.80800000000000005</c:v>
                </c:pt>
                <c:pt idx="4">
                  <c:v>0.78600000000000003</c:v>
                </c:pt>
                <c:pt idx="5">
                  <c:v>0.73899999999999999</c:v>
                </c:pt>
                <c:pt idx="6">
                  <c:v>0.874</c:v>
                </c:pt>
                <c:pt idx="7">
                  <c:v>1.415</c:v>
                </c:pt>
                <c:pt idx="8">
                  <c:v>2.2269999999999999</c:v>
                </c:pt>
                <c:pt idx="9">
                  <c:v>39.951999999999998</c:v>
                </c:pt>
                <c:pt idx="10">
                  <c:v>28.036999999999999</c:v>
                </c:pt>
                <c:pt idx="11">
                  <c:v>25.75</c:v>
                </c:pt>
                <c:pt idx="12">
                  <c:v>2.7480000000000002</c:v>
                </c:pt>
                <c:pt idx="13">
                  <c:v>3.09</c:v>
                </c:pt>
                <c:pt idx="14">
                  <c:v>2.7610000000000001</c:v>
                </c:pt>
                <c:pt idx="15">
                  <c:v>1.9969999999999999</c:v>
                </c:pt>
                <c:pt idx="16">
                  <c:v>1.1719999999999999</c:v>
                </c:pt>
                <c:pt idx="17">
                  <c:v>17.161999999999999</c:v>
                </c:pt>
                <c:pt idx="18">
                  <c:v>12.7</c:v>
                </c:pt>
                <c:pt idx="19">
                  <c:v>14.352</c:v>
                </c:pt>
                <c:pt idx="20">
                  <c:v>11.478</c:v>
                </c:pt>
                <c:pt idx="21">
                  <c:v>0.83199999999999996</c:v>
                </c:pt>
                <c:pt idx="22">
                  <c:v>0.84399999999999997</c:v>
                </c:pt>
                <c:pt idx="23">
                  <c:v>0.745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E4-446C-8CB7-934B052C70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E4-446C-8CB7-934B052C70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E4-446C-8CB7-934B052C7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122.4</c:v>
                </c:pt>
                <c:pt idx="1">
                  <c:v>113</c:v>
                </c:pt>
                <c:pt idx="2">
                  <c:v>106.75</c:v>
                </c:pt>
                <c:pt idx="3">
                  <c:v>102.5</c:v>
                </c:pt>
                <c:pt idx="4">
                  <c:v>100.8</c:v>
                </c:pt>
                <c:pt idx="5">
                  <c:v>103.53</c:v>
                </c:pt>
                <c:pt idx="6">
                  <c:v>108.18</c:v>
                </c:pt>
                <c:pt idx="7">
                  <c:v>122.2</c:v>
                </c:pt>
                <c:pt idx="8">
                  <c:v>126.58</c:v>
                </c:pt>
                <c:pt idx="9">
                  <c:v>66.39</c:v>
                </c:pt>
                <c:pt idx="10">
                  <c:v>85.5</c:v>
                </c:pt>
                <c:pt idx="11">
                  <c:v>56.1</c:v>
                </c:pt>
                <c:pt idx="12">
                  <c:v>108.87</c:v>
                </c:pt>
                <c:pt idx="13">
                  <c:v>108.08</c:v>
                </c:pt>
                <c:pt idx="14">
                  <c:v>111.09</c:v>
                </c:pt>
                <c:pt idx="15">
                  <c:v>126.57</c:v>
                </c:pt>
                <c:pt idx="16">
                  <c:v>145</c:v>
                </c:pt>
                <c:pt idx="17">
                  <c:v>169.77</c:v>
                </c:pt>
                <c:pt idx="18">
                  <c:v>175</c:v>
                </c:pt>
                <c:pt idx="19">
                  <c:v>175</c:v>
                </c:pt>
                <c:pt idx="20">
                  <c:v>172.48</c:v>
                </c:pt>
                <c:pt idx="21">
                  <c:v>120.39</c:v>
                </c:pt>
                <c:pt idx="22">
                  <c:v>117</c:v>
                </c:pt>
                <c:pt idx="23">
                  <c:v>112.03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E4-446C-8CB7-934B052C7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9A-4CE0-A695-1F1BC188325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A-4CE0-A695-1F1BC188325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6.4610000000000003</c:v>
                </c:pt>
                <c:pt idx="1">
                  <c:v>6.4600000000000009</c:v>
                </c:pt>
                <c:pt idx="2">
                  <c:v>6.3170000000000011</c:v>
                </c:pt>
                <c:pt idx="3">
                  <c:v>6.3229999999999995</c:v>
                </c:pt>
                <c:pt idx="4">
                  <c:v>6.6349999999999998</c:v>
                </c:pt>
                <c:pt idx="5">
                  <c:v>6.032</c:v>
                </c:pt>
                <c:pt idx="6">
                  <c:v>5.3740000000000006</c:v>
                </c:pt>
                <c:pt idx="7">
                  <c:v>6.2009999999999996</c:v>
                </c:pt>
                <c:pt idx="8">
                  <c:v>6.2659999999999991</c:v>
                </c:pt>
                <c:pt idx="9">
                  <c:v>0.89</c:v>
                </c:pt>
                <c:pt idx="10">
                  <c:v>0.90800000000000003</c:v>
                </c:pt>
                <c:pt idx="11">
                  <c:v>0.86099999999999999</c:v>
                </c:pt>
                <c:pt idx="12">
                  <c:v>4.4990000000000006</c:v>
                </c:pt>
                <c:pt idx="13">
                  <c:v>4.5170000000000003</c:v>
                </c:pt>
                <c:pt idx="14">
                  <c:v>4.702</c:v>
                </c:pt>
                <c:pt idx="15">
                  <c:v>5.7140000000000004</c:v>
                </c:pt>
                <c:pt idx="16">
                  <c:v>4.6829999999999998</c:v>
                </c:pt>
                <c:pt idx="17">
                  <c:v>9.1999999999999998E-2</c:v>
                </c:pt>
                <c:pt idx="19">
                  <c:v>0.61799999999999999</c:v>
                </c:pt>
                <c:pt idx="21">
                  <c:v>6.1610000000000005</c:v>
                </c:pt>
                <c:pt idx="22">
                  <c:v>4.6859999999999999</c:v>
                </c:pt>
                <c:pt idx="23">
                  <c:v>4.516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A-4CE0-A695-1F1BC188325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22.440999999999999</c:v>
                </c:pt>
                <c:pt idx="1">
                  <c:v>19.202999999999996</c:v>
                </c:pt>
                <c:pt idx="2">
                  <c:v>19.478000000000002</c:v>
                </c:pt>
                <c:pt idx="3">
                  <c:v>17.375</c:v>
                </c:pt>
                <c:pt idx="4">
                  <c:v>20.07</c:v>
                </c:pt>
                <c:pt idx="5">
                  <c:v>19.489000000000001</c:v>
                </c:pt>
                <c:pt idx="6">
                  <c:v>23.263000000000002</c:v>
                </c:pt>
                <c:pt idx="7">
                  <c:v>25.503</c:v>
                </c:pt>
                <c:pt idx="8">
                  <c:v>26.256999999999998</c:v>
                </c:pt>
                <c:pt idx="9">
                  <c:v>3.9220000000000002</c:v>
                </c:pt>
                <c:pt idx="10">
                  <c:v>12.992000000000001</c:v>
                </c:pt>
                <c:pt idx="11">
                  <c:v>3.9649999999999999</c:v>
                </c:pt>
                <c:pt idx="12">
                  <c:v>20.055</c:v>
                </c:pt>
                <c:pt idx="13">
                  <c:v>33.042999999999999</c:v>
                </c:pt>
                <c:pt idx="14">
                  <c:v>34.042000000000002</c:v>
                </c:pt>
                <c:pt idx="15">
                  <c:v>39.601999999999997</c:v>
                </c:pt>
                <c:pt idx="16">
                  <c:v>42.756</c:v>
                </c:pt>
                <c:pt idx="17">
                  <c:v>3.4420000000000002</c:v>
                </c:pt>
                <c:pt idx="18">
                  <c:v>1.9790000000000001</c:v>
                </c:pt>
                <c:pt idx="19">
                  <c:v>3.9039999999999999</c:v>
                </c:pt>
                <c:pt idx="20">
                  <c:v>4.173</c:v>
                </c:pt>
                <c:pt idx="21">
                  <c:v>45.429000000000002</c:v>
                </c:pt>
                <c:pt idx="22">
                  <c:v>35.115000000000002</c:v>
                </c:pt>
                <c:pt idx="23">
                  <c:v>31.391000000000002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9A-4CE0-A695-1F1BC188325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9A-4CE0-A695-1F1BC188325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9A-4CE0-A695-1F1BC188325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9A-4CE0-A695-1F1BC188325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9A-4CE0-A695-1F1BC188325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B9A-4CE0-A695-1F1BC188325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9A-4CE0-A695-1F1BC188325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80.7</c:v>
                </c:pt>
                <c:pt idx="14">
                  <c:v>0</c:v>
                </c:pt>
                <c:pt idx="15">
                  <c:v>48.3</c:v>
                </c:pt>
                <c:pt idx="16">
                  <c:v>186</c:v>
                </c:pt>
                <c:pt idx="17">
                  <c:v>290</c:v>
                </c:pt>
                <c:pt idx="18">
                  <c:v>276.60000000000002</c:v>
                </c:pt>
                <c:pt idx="19">
                  <c:v>254.9</c:v>
                </c:pt>
                <c:pt idx="20">
                  <c:v>282.39999999999998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9A-4CE0-A695-1F1BC188325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4.4239999999999995</c:v>
                </c:pt>
                <c:pt idx="1">
                  <c:v>4.3770000000000007</c:v>
                </c:pt>
                <c:pt idx="2">
                  <c:v>4.6989999999999998</c:v>
                </c:pt>
                <c:pt idx="3">
                  <c:v>5.2140000000000004</c:v>
                </c:pt>
                <c:pt idx="4">
                  <c:v>5.7750000000000004</c:v>
                </c:pt>
                <c:pt idx="5">
                  <c:v>9.8010000000000019</c:v>
                </c:pt>
                <c:pt idx="6">
                  <c:v>10.849</c:v>
                </c:pt>
                <c:pt idx="7">
                  <c:v>18.460999999999999</c:v>
                </c:pt>
                <c:pt idx="8">
                  <c:v>20.827999999999999</c:v>
                </c:pt>
                <c:pt idx="9">
                  <c:v>16.968</c:v>
                </c:pt>
                <c:pt idx="10">
                  <c:v>11.837</c:v>
                </c:pt>
                <c:pt idx="11">
                  <c:v>21.745000000000001</c:v>
                </c:pt>
                <c:pt idx="12">
                  <c:v>13.748999999999999</c:v>
                </c:pt>
                <c:pt idx="13">
                  <c:v>40.374000000000002</c:v>
                </c:pt>
                <c:pt idx="14">
                  <c:v>40.652999999999999</c:v>
                </c:pt>
                <c:pt idx="15">
                  <c:v>37.319000000000003</c:v>
                </c:pt>
                <c:pt idx="16">
                  <c:v>3.5709999999999997</c:v>
                </c:pt>
                <c:pt idx="17">
                  <c:v>0.78600000000000003</c:v>
                </c:pt>
                <c:pt idx="21">
                  <c:v>16.894000000000002</c:v>
                </c:pt>
                <c:pt idx="22">
                  <c:v>22.984999999999999</c:v>
                </c:pt>
                <c:pt idx="23">
                  <c:v>22.356999999999999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9A-4CE0-A695-1F1BC188325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B9A-4CE0-A695-1F1BC188325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B9A-4CE0-A695-1F1BC1883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122.4</c:v>
                </c:pt>
                <c:pt idx="1">
                  <c:v>113</c:v>
                </c:pt>
                <c:pt idx="2">
                  <c:v>106.75</c:v>
                </c:pt>
                <c:pt idx="3">
                  <c:v>102.5</c:v>
                </c:pt>
                <c:pt idx="4">
                  <c:v>100.8</c:v>
                </c:pt>
                <c:pt idx="5">
                  <c:v>103.53</c:v>
                </c:pt>
                <c:pt idx="6">
                  <c:v>108.18</c:v>
                </c:pt>
                <c:pt idx="7">
                  <c:v>122.2</c:v>
                </c:pt>
                <c:pt idx="8">
                  <c:v>126.58</c:v>
                </c:pt>
                <c:pt idx="9">
                  <c:v>66.39</c:v>
                </c:pt>
                <c:pt idx="10">
                  <c:v>85.5</c:v>
                </c:pt>
                <c:pt idx="11">
                  <c:v>56.1</c:v>
                </c:pt>
                <c:pt idx="12">
                  <c:v>108.87</c:v>
                </c:pt>
                <c:pt idx="13">
                  <c:v>108.08</c:v>
                </c:pt>
                <c:pt idx="14">
                  <c:v>111.09</c:v>
                </c:pt>
                <c:pt idx="15">
                  <c:v>126.57</c:v>
                </c:pt>
                <c:pt idx="16">
                  <c:v>145</c:v>
                </c:pt>
                <c:pt idx="17">
                  <c:v>169.77</c:v>
                </c:pt>
                <c:pt idx="18">
                  <c:v>175</c:v>
                </c:pt>
                <c:pt idx="19">
                  <c:v>175</c:v>
                </c:pt>
                <c:pt idx="20">
                  <c:v>172.48</c:v>
                </c:pt>
                <c:pt idx="21">
                  <c:v>120.39</c:v>
                </c:pt>
                <c:pt idx="22">
                  <c:v>117</c:v>
                </c:pt>
                <c:pt idx="23">
                  <c:v>112.03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9A-4CE0-A695-1F1BC1883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33.326000000000001</v>
      </c>
      <c r="C4" s="18">
        <v>30.04</v>
      </c>
      <c r="D4" s="18">
        <v>30.494</v>
      </c>
      <c r="E4" s="18">
        <v>28.911999999999999</v>
      </c>
      <c r="F4" s="18">
        <v>32.479999999999997</v>
      </c>
      <c r="G4" s="18">
        <v>35.321999999999996</v>
      </c>
      <c r="H4" s="18">
        <v>39.486000000000004</v>
      </c>
      <c r="I4" s="18">
        <v>50.164999999999999</v>
      </c>
      <c r="J4" s="18">
        <v>53.350999999999999</v>
      </c>
      <c r="K4" s="18">
        <v>40.28</v>
      </c>
      <c r="L4" s="18">
        <v>28.036999999999999</v>
      </c>
      <c r="M4" s="18">
        <v>28.671000000000003</v>
      </c>
      <c r="N4" s="18">
        <v>40.408000000000001</v>
      </c>
      <c r="O4" s="18">
        <v>163.41000000000003</v>
      </c>
      <c r="P4" s="18">
        <v>79.445999999999998</v>
      </c>
      <c r="Q4" s="18">
        <v>130.893</v>
      </c>
      <c r="R4" s="18">
        <v>237.03100000000001</v>
      </c>
      <c r="S4" s="18">
        <v>294.31200000000001</v>
      </c>
      <c r="T4" s="18">
        <v>278.56200000000007</v>
      </c>
      <c r="U4" s="18">
        <v>259.399</v>
      </c>
      <c r="V4" s="18">
        <v>286.60199999999998</v>
      </c>
      <c r="W4" s="18">
        <v>68.484000000000009</v>
      </c>
      <c r="X4" s="18">
        <v>62.786000000000001</v>
      </c>
      <c r="Y4" s="18">
        <v>58.264000000000003</v>
      </c>
      <c r="Z4" s="19"/>
      <c r="AA4" s="20">
        <f>SUM(B4:Z4)</f>
        <v>2390.1610000000005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</v>
      </c>
      <c r="C7" s="28">
        <v>113</v>
      </c>
      <c r="D7" s="28">
        <v>106.75</v>
      </c>
      <c r="E7" s="28">
        <v>102.5</v>
      </c>
      <c r="F7" s="28">
        <v>100.8</v>
      </c>
      <c r="G7" s="28">
        <v>103.53</v>
      </c>
      <c r="H7" s="28">
        <v>108.18</v>
      </c>
      <c r="I7" s="28">
        <v>122.2</v>
      </c>
      <c r="J7" s="28">
        <v>126.58</v>
      </c>
      <c r="K7" s="28">
        <v>66.39</v>
      </c>
      <c r="L7" s="28">
        <v>85.5</v>
      </c>
      <c r="M7" s="28">
        <v>56.1</v>
      </c>
      <c r="N7" s="28">
        <v>108.87</v>
      </c>
      <c r="O7" s="28">
        <v>108.08</v>
      </c>
      <c r="P7" s="28">
        <v>111.09</v>
      </c>
      <c r="Q7" s="28">
        <v>126.57</v>
      </c>
      <c r="R7" s="28">
        <v>145</v>
      </c>
      <c r="S7" s="28">
        <v>169.77</v>
      </c>
      <c r="T7" s="28">
        <v>175</v>
      </c>
      <c r="U7" s="28">
        <v>175</v>
      </c>
      <c r="V7" s="28">
        <v>172.48</v>
      </c>
      <c r="W7" s="28">
        <v>120.39</v>
      </c>
      <c r="X7" s="28">
        <v>117</v>
      </c>
      <c r="Y7" s="28">
        <v>112.03</v>
      </c>
      <c r="Z7" s="29"/>
      <c r="AA7" s="30">
        <f>IF(SUM(B7:Z7)&lt;&gt;0,AVERAGEIF(B7:Z7,"&lt;&gt;"""),"")</f>
        <v>118.96708333333332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32.497999999999998</v>
      </c>
      <c r="C12" s="52">
        <v>29.212</v>
      </c>
      <c r="D12" s="52">
        <v>29.689</v>
      </c>
      <c r="E12" s="52">
        <v>28.103999999999999</v>
      </c>
      <c r="F12" s="52">
        <v>31.693999999999999</v>
      </c>
      <c r="G12" s="52">
        <v>34.582999999999998</v>
      </c>
      <c r="H12" s="52">
        <v>38.612000000000002</v>
      </c>
      <c r="I12" s="52">
        <v>48.75</v>
      </c>
      <c r="J12" s="52">
        <v>51.124000000000002</v>
      </c>
      <c r="K12" s="52"/>
      <c r="L12" s="52"/>
      <c r="M12" s="52"/>
      <c r="N12" s="52"/>
      <c r="O12" s="52">
        <v>157.67000000000002</v>
      </c>
      <c r="P12" s="52">
        <v>10.855</v>
      </c>
      <c r="Q12" s="52">
        <v>125.56300000000002</v>
      </c>
      <c r="R12" s="52">
        <v>232.94900000000001</v>
      </c>
      <c r="S12" s="52">
        <v>270.5</v>
      </c>
      <c r="T12" s="52">
        <v>258</v>
      </c>
      <c r="U12" s="52">
        <v>243.667</v>
      </c>
      <c r="V12" s="52">
        <v>275.12400000000002</v>
      </c>
      <c r="W12" s="52">
        <v>67.162000000000006</v>
      </c>
      <c r="X12" s="52">
        <v>61.711999999999996</v>
      </c>
      <c r="Y12" s="52">
        <v>56.558999999999997</v>
      </c>
      <c r="Z12" s="53"/>
      <c r="AA12" s="54">
        <f t="shared" si="0"/>
        <v>2084.027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0.82799999999999996</v>
      </c>
      <c r="C14" s="57">
        <v>0.82799999999999996</v>
      </c>
      <c r="D14" s="57">
        <v>0.80500000000000005</v>
      </c>
      <c r="E14" s="57">
        <v>0.80800000000000005</v>
      </c>
      <c r="F14" s="57">
        <v>0.78600000000000003</v>
      </c>
      <c r="G14" s="57">
        <v>0.73899999999999999</v>
      </c>
      <c r="H14" s="57">
        <v>0.874</v>
      </c>
      <c r="I14" s="57">
        <v>1.415</v>
      </c>
      <c r="J14" s="57">
        <v>2.2269999999999999</v>
      </c>
      <c r="K14" s="57">
        <v>39.951999999999998</v>
      </c>
      <c r="L14" s="57">
        <v>28.036999999999999</v>
      </c>
      <c r="M14" s="57">
        <v>25.75</v>
      </c>
      <c r="N14" s="57">
        <v>2.7480000000000002</v>
      </c>
      <c r="O14" s="57">
        <v>3.09</v>
      </c>
      <c r="P14" s="57">
        <v>2.7610000000000001</v>
      </c>
      <c r="Q14" s="57">
        <v>1.9969999999999999</v>
      </c>
      <c r="R14" s="57">
        <v>1.1719999999999999</v>
      </c>
      <c r="S14" s="57">
        <v>17.161999999999999</v>
      </c>
      <c r="T14" s="57">
        <v>12.7</v>
      </c>
      <c r="U14" s="57">
        <v>14.352</v>
      </c>
      <c r="V14" s="57">
        <v>11.478</v>
      </c>
      <c r="W14" s="57">
        <v>0.83199999999999996</v>
      </c>
      <c r="X14" s="57">
        <v>0.84399999999999997</v>
      </c>
      <c r="Y14" s="57">
        <v>0.745</v>
      </c>
      <c r="Z14" s="58"/>
      <c r="AA14" s="59">
        <f t="shared" si="0"/>
        <v>172.93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33.326000000000001</v>
      </c>
      <c r="C16" s="62">
        <f t="shared" si="1"/>
        <v>30.04</v>
      </c>
      <c r="D16" s="62">
        <f t="shared" si="1"/>
        <v>30.494</v>
      </c>
      <c r="E16" s="62">
        <f t="shared" si="1"/>
        <v>28.911999999999999</v>
      </c>
      <c r="F16" s="62">
        <f t="shared" si="1"/>
        <v>32.479999999999997</v>
      </c>
      <c r="G16" s="62">
        <f t="shared" si="1"/>
        <v>35.321999999999996</v>
      </c>
      <c r="H16" s="62">
        <f t="shared" si="1"/>
        <v>39.486000000000004</v>
      </c>
      <c r="I16" s="62">
        <f t="shared" si="1"/>
        <v>50.164999999999999</v>
      </c>
      <c r="J16" s="62">
        <f t="shared" si="1"/>
        <v>53.350999999999999</v>
      </c>
      <c r="K16" s="62">
        <f t="shared" si="1"/>
        <v>39.951999999999998</v>
      </c>
      <c r="L16" s="62">
        <f t="shared" si="1"/>
        <v>28.036999999999999</v>
      </c>
      <c r="M16" s="62">
        <f t="shared" si="1"/>
        <v>25.75</v>
      </c>
      <c r="N16" s="62">
        <f t="shared" si="1"/>
        <v>2.7480000000000002</v>
      </c>
      <c r="O16" s="62">
        <f t="shared" si="1"/>
        <v>160.76000000000002</v>
      </c>
      <c r="P16" s="62">
        <f t="shared" si="1"/>
        <v>13.616</v>
      </c>
      <c r="Q16" s="62">
        <f t="shared" si="1"/>
        <v>127.56000000000002</v>
      </c>
      <c r="R16" s="62">
        <f t="shared" si="1"/>
        <v>234.12100000000001</v>
      </c>
      <c r="S16" s="62">
        <f t="shared" si="1"/>
        <v>287.66199999999998</v>
      </c>
      <c r="T16" s="62">
        <f t="shared" si="1"/>
        <v>270.7</v>
      </c>
      <c r="U16" s="62">
        <f t="shared" si="1"/>
        <v>258.01900000000001</v>
      </c>
      <c r="V16" s="62">
        <f t="shared" si="1"/>
        <v>286.60200000000003</v>
      </c>
      <c r="W16" s="62">
        <f t="shared" si="1"/>
        <v>67.994</v>
      </c>
      <c r="X16" s="62">
        <f t="shared" si="1"/>
        <v>62.555999999999997</v>
      </c>
      <c r="Y16" s="62">
        <f t="shared" si="1"/>
        <v>57.303999999999995</v>
      </c>
      <c r="Z16" s="63" t="str">
        <f t="shared" si="1"/>
        <v/>
      </c>
      <c r="AA16" s="64">
        <f>SUM(AA10:AA15)</f>
        <v>2256.9569999999999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0.74199999999999999</v>
      </c>
      <c r="U20" s="77"/>
      <c r="V20" s="77"/>
      <c r="W20" s="77"/>
      <c r="X20" s="77"/>
      <c r="Y20" s="77"/>
      <c r="Z20" s="78"/>
      <c r="AA20" s="79">
        <f t="shared" si="2"/>
        <v>0.74199999999999999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0.32799999999999996</v>
      </c>
      <c r="L21" s="81"/>
      <c r="M21" s="81">
        <v>2.9209999999999998</v>
      </c>
      <c r="N21" s="81">
        <v>1.46</v>
      </c>
      <c r="O21" s="81">
        <v>2.65</v>
      </c>
      <c r="P21" s="81">
        <v>2.9299999999999997</v>
      </c>
      <c r="Q21" s="81">
        <v>3.3329999999999997</v>
      </c>
      <c r="R21" s="81">
        <v>2.9099999999999997</v>
      </c>
      <c r="S21" s="81">
        <v>6.65</v>
      </c>
      <c r="T21" s="81">
        <v>7.1199999999999992</v>
      </c>
      <c r="U21" s="81">
        <v>1.38</v>
      </c>
      <c r="V21" s="81"/>
      <c r="W21" s="81">
        <v>0.49</v>
      </c>
      <c r="X21" s="81">
        <v>0.23</v>
      </c>
      <c r="Y21" s="81">
        <v>0.96</v>
      </c>
      <c r="Z21" s="78"/>
      <c r="AA21" s="79">
        <f t="shared" si="2"/>
        <v>33.361999999999995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0.32799999999999996</v>
      </c>
      <c r="L26" s="88">
        <f t="shared" si="3"/>
        <v>0</v>
      </c>
      <c r="M26" s="88">
        <f t="shared" si="3"/>
        <v>2.9209999999999998</v>
      </c>
      <c r="N26" s="88">
        <f t="shared" si="3"/>
        <v>1.46</v>
      </c>
      <c r="O26" s="88">
        <f t="shared" si="3"/>
        <v>2.65</v>
      </c>
      <c r="P26" s="88">
        <f t="shared" si="3"/>
        <v>2.9299999999999997</v>
      </c>
      <c r="Q26" s="88">
        <f t="shared" si="3"/>
        <v>3.3329999999999997</v>
      </c>
      <c r="R26" s="88">
        <f t="shared" si="3"/>
        <v>2.9099999999999997</v>
      </c>
      <c r="S26" s="88">
        <f t="shared" si="3"/>
        <v>6.65</v>
      </c>
      <c r="T26" s="88">
        <f t="shared" si="3"/>
        <v>7.8619999999999992</v>
      </c>
      <c r="U26" s="88">
        <f t="shared" si="3"/>
        <v>1.38</v>
      </c>
      <c r="V26" s="88">
        <f t="shared" si="3"/>
        <v>0</v>
      </c>
      <c r="W26" s="88">
        <f t="shared" si="3"/>
        <v>0.49</v>
      </c>
      <c r="X26" s="88">
        <f t="shared" si="3"/>
        <v>0.23</v>
      </c>
      <c r="Y26" s="88">
        <f t="shared" si="3"/>
        <v>0.96</v>
      </c>
      <c r="Z26" s="89" t="str">
        <f t="shared" si="3"/>
        <v/>
      </c>
      <c r="AA26" s="90">
        <f>SUM(AA19:AA25)</f>
        <v>34.103999999999992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33.326000000000001</v>
      </c>
      <c r="C30" s="77">
        <v>30.04</v>
      </c>
      <c r="D30" s="77">
        <v>30.494</v>
      </c>
      <c r="E30" s="77">
        <v>28.911999999999999</v>
      </c>
      <c r="F30" s="77">
        <v>32.479999999999997</v>
      </c>
      <c r="G30" s="77">
        <v>35.322000000000003</v>
      </c>
      <c r="H30" s="77">
        <v>39.485999999999997</v>
      </c>
      <c r="I30" s="77">
        <v>50.164999999999999</v>
      </c>
      <c r="J30" s="77">
        <v>53.350999999999999</v>
      </c>
      <c r="K30" s="77">
        <v>40.28</v>
      </c>
      <c r="L30" s="77">
        <v>28.036999999999999</v>
      </c>
      <c r="M30" s="77">
        <v>28.670999999999999</v>
      </c>
      <c r="N30" s="77">
        <v>4.2080000000000002</v>
      </c>
      <c r="O30" s="77">
        <v>163.41</v>
      </c>
      <c r="P30" s="77">
        <v>16.545999999999999</v>
      </c>
      <c r="Q30" s="77">
        <v>130.893</v>
      </c>
      <c r="R30" s="77">
        <v>237.03100000000001</v>
      </c>
      <c r="S30" s="77">
        <v>294.31200000000001</v>
      </c>
      <c r="T30" s="77">
        <v>278.56200000000001</v>
      </c>
      <c r="U30" s="77">
        <v>259.399</v>
      </c>
      <c r="V30" s="77">
        <v>286.60199999999998</v>
      </c>
      <c r="W30" s="77">
        <v>68.483999999999995</v>
      </c>
      <c r="X30" s="77">
        <v>62.786000000000001</v>
      </c>
      <c r="Y30" s="77">
        <v>58.264000000000003</v>
      </c>
      <c r="Z30" s="78"/>
      <c r="AA30" s="79">
        <f>SUM(B30:Z30)</f>
        <v>2291.0609999999997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33.326000000000001</v>
      </c>
      <c r="C32" s="62">
        <f t="shared" ref="C32:Z32" si="4">IF(LEN(C$2)&gt;0,SUM(C29:C31),"")</f>
        <v>30.04</v>
      </c>
      <c r="D32" s="62">
        <f t="shared" si="4"/>
        <v>30.494</v>
      </c>
      <c r="E32" s="62">
        <f t="shared" si="4"/>
        <v>28.911999999999999</v>
      </c>
      <c r="F32" s="62">
        <f t="shared" si="4"/>
        <v>32.479999999999997</v>
      </c>
      <c r="G32" s="62">
        <f t="shared" si="4"/>
        <v>35.322000000000003</v>
      </c>
      <c r="H32" s="62">
        <f t="shared" si="4"/>
        <v>39.485999999999997</v>
      </c>
      <c r="I32" s="62">
        <f t="shared" si="4"/>
        <v>50.164999999999999</v>
      </c>
      <c r="J32" s="62">
        <f t="shared" si="4"/>
        <v>53.350999999999999</v>
      </c>
      <c r="K32" s="62">
        <f t="shared" si="4"/>
        <v>40.28</v>
      </c>
      <c r="L32" s="62">
        <f t="shared" si="4"/>
        <v>28.036999999999999</v>
      </c>
      <c r="M32" s="62">
        <f t="shared" si="4"/>
        <v>28.670999999999999</v>
      </c>
      <c r="N32" s="62">
        <f t="shared" si="4"/>
        <v>4.2080000000000002</v>
      </c>
      <c r="O32" s="62">
        <f t="shared" si="4"/>
        <v>163.41</v>
      </c>
      <c r="P32" s="62">
        <f t="shared" si="4"/>
        <v>16.545999999999999</v>
      </c>
      <c r="Q32" s="62">
        <f t="shared" si="4"/>
        <v>130.893</v>
      </c>
      <c r="R32" s="62">
        <f t="shared" si="4"/>
        <v>237.03100000000001</v>
      </c>
      <c r="S32" s="62">
        <f t="shared" si="4"/>
        <v>294.31200000000001</v>
      </c>
      <c r="T32" s="62">
        <f t="shared" si="4"/>
        <v>278.56200000000001</v>
      </c>
      <c r="U32" s="62">
        <f t="shared" si="4"/>
        <v>259.399</v>
      </c>
      <c r="V32" s="62">
        <f t="shared" si="4"/>
        <v>286.60199999999998</v>
      </c>
      <c r="W32" s="62">
        <f t="shared" si="4"/>
        <v>68.483999999999995</v>
      </c>
      <c r="X32" s="62">
        <f t="shared" si="4"/>
        <v>62.786000000000001</v>
      </c>
      <c r="Y32" s="62">
        <f t="shared" si="4"/>
        <v>58.264000000000003</v>
      </c>
      <c r="Z32" s="63" t="str">
        <f t="shared" si="4"/>
        <v/>
      </c>
      <c r="AA32" s="64">
        <f>SUM(AA29:AA31)</f>
        <v>2291.0609999999997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36.200000000000003</v>
      </c>
      <c r="O39" s="99"/>
      <c r="P39" s="99">
        <v>62.9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99.1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36.200000000000003</v>
      </c>
      <c r="O40" s="88">
        <f t="shared" si="6"/>
        <v>0</v>
      </c>
      <c r="P40" s="88">
        <f t="shared" si="6"/>
        <v>62.9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36.200000000000003</v>
      </c>
      <c r="O47" s="99"/>
      <c r="P47" s="99">
        <v>62.9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99.1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36.200000000000003</v>
      </c>
      <c r="O49" s="88">
        <f t="shared" si="8"/>
        <v>0</v>
      </c>
      <c r="P49" s="88">
        <f t="shared" si="8"/>
        <v>62.9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33.326000000000001</v>
      </c>
      <c r="C52" s="88">
        <f t="shared" si="10"/>
        <v>30.04</v>
      </c>
      <c r="D52" s="88">
        <f t="shared" si="10"/>
        <v>30.494</v>
      </c>
      <c r="E52" s="88">
        <f t="shared" si="10"/>
        <v>28.911999999999999</v>
      </c>
      <c r="F52" s="88">
        <f t="shared" si="10"/>
        <v>32.479999999999997</v>
      </c>
      <c r="G52" s="88">
        <f t="shared" si="10"/>
        <v>35.321999999999996</v>
      </c>
      <c r="H52" s="88">
        <f t="shared" si="10"/>
        <v>39.486000000000004</v>
      </c>
      <c r="I52" s="88">
        <f t="shared" si="10"/>
        <v>50.164999999999999</v>
      </c>
      <c r="J52" s="88">
        <f t="shared" si="10"/>
        <v>53.350999999999999</v>
      </c>
      <c r="K52" s="88">
        <f t="shared" si="10"/>
        <v>40.28</v>
      </c>
      <c r="L52" s="88">
        <f t="shared" si="10"/>
        <v>28.036999999999999</v>
      </c>
      <c r="M52" s="88">
        <f t="shared" si="10"/>
        <v>28.670999999999999</v>
      </c>
      <c r="N52" s="88">
        <f t="shared" si="10"/>
        <v>40.408000000000001</v>
      </c>
      <c r="O52" s="88">
        <f t="shared" si="10"/>
        <v>163.41000000000003</v>
      </c>
      <c r="P52" s="88">
        <f t="shared" si="10"/>
        <v>79.445999999999998</v>
      </c>
      <c r="Q52" s="88">
        <f t="shared" si="10"/>
        <v>130.89300000000003</v>
      </c>
      <c r="R52" s="88">
        <f t="shared" si="10"/>
        <v>237.03100000000001</v>
      </c>
      <c r="S52" s="88">
        <f t="shared" si="10"/>
        <v>294.31199999999995</v>
      </c>
      <c r="T52" s="88">
        <f t="shared" si="10"/>
        <v>278.56200000000001</v>
      </c>
      <c r="U52" s="88">
        <f t="shared" si="10"/>
        <v>259.399</v>
      </c>
      <c r="V52" s="88">
        <f t="shared" si="10"/>
        <v>286.60200000000003</v>
      </c>
      <c r="W52" s="88">
        <f t="shared" si="10"/>
        <v>68.483999999999995</v>
      </c>
      <c r="X52" s="88">
        <f t="shared" si="10"/>
        <v>62.785999999999994</v>
      </c>
      <c r="Y52" s="88">
        <f t="shared" si="10"/>
        <v>58.263999999999996</v>
      </c>
      <c r="Z52" s="89" t="str">
        <f t="shared" si="10"/>
        <v/>
      </c>
      <c r="AA52" s="104">
        <f>SUM(B52:Z52)</f>
        <v>2390.1610000000001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33.326000000000008</v>
      </c>
      <c r="C4" s="18">
        <v>30.04</v>
      </c>
      <c r="D4" s="18">
        <v>30.494000000000003</v>
      </c>
      <c r="E4" s="18">
        <v>28.912000000000003</v>
      </c>
      <c r="F4" s="18">
        <v>32.479999999999997</v>
      </c>
      <c r="G4" s="18">
        <v>35.321999999999996</v>
      </c>
      <c r="H4" s="18">
        <v>39.485999999999997</v>
      </c>
      <c r="I4" s="18">
        <v>50.164999999999999</v>
      </c>
      <c r="J4" s="18">
        <v>53.350999999999999</v>
      </c>
      <c r="K4" s="18">
        <v>40.28</v>
      </c>
      <c r="L4" s="18">
        <v>28.036999999999999</v>
      </c>
      <c r="M4" s="18">
        <v>28.671000000000003</v>
      </c>
      <c r="N4" s="18">
        <v>40.402999999999999</v>
      </c>
      <c r="O4" s="18">
        <v>163.434</v>
      </c>
      <c r="P4" s="18">
        <v>79.397000000000006</v>
      </c>
      <c r="Q4" s="18">
        <v>130.93499999999997</v>
      </c>
      <c r="R4" s="18">
        <v>237.01000000000002</v>
      </c>
      <c r="S4" s="18">
        <v>294.32</v>
      </c>
      <c r="T4" s="18">
        <v>278.57900000000001</v>
      </c>
      <c r="U4" s="18">
        <v>259.42200000000003</v>
      </c>
      <c r="V4" s="18">
        <v>286.57299999999998</v>
      </c>
      <c r="W4" s="18">
        <v>68.484000000000009</v>
      </c>
      <c r="X4" s="18">
        <v>62.786000000000001</v>
      </c>
      <c r="Y4" s="18">
        <v>58.26400000000001</v>
      </c>
      <c r="Z4" s="19"/>
      <c r="AA4" s="20">
        <f>SUM(B4:Z4)</f>
        <v>2390.1709999999998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</v>
      </c>
      <c r="C7" s="28">
        <v>113</v>
      </c>
      <c r="D7" s="28">
        <v>106.75</v>
      </c>
      <c r="E7" s="28">
        <v>102.5</v>
      </c>
      <c r="F7" s="28">
        <v>100.8</v>
      </c>
      <c r="G7" s="28">
        <v>103.53</v>
      </c>
      <c r="H7" s="28">
        <v>108.18</v>
      </c>
      <c r="I7" s="28">
        <v>122.2</v>
      </c>
      <c r="J7" s="28">
        <v>126.58</v>
      </c>
      <c r="K7" s="28">
        <v>66.39</v>
      </c>
      <c r="L7" s="28">
        <v>85.5</v>
      </c>
      <c r="M7" s="28">
        <v>56.1</v>
      </c>
      <c r="N7" s="28">
        <v>108.87</v>
      </c>
      <c r="O7" s="28">
        <v>108.08</v>
      </c>
      <c r="P7" s="28">
        <v>111.09</v>
      </c>
      <c r="Q7" s="28">
        <v>126.57</v>
      </c>
      <c r="R7" s="28">
        <v>145</v>
      </c>
      <c r="S7" s="28">
        <v>169.77</v>
      </c>
      <c r="T7" s="28">
        <v>175</v>
      </c>
      <c r="U7" s="28">
        <v>175</v>
      </c>
      <c r="V7" s="28">
        <v>172.48</v>
      </c>
      <c r="W7" s="28">
        <v>120.39</v>
      </c>
      <c r="X7" s="28">
        <v>117</v>
      </c>
      <c r="Y7" s="28">
        <v>112.03</v>
      </c>
      <c r="Z7" s="29"/>
      <c r="AA7" s="30">
        <f>IF(SUM(B7:Z7)&lt;&gt;0,AVERAGEIF(B7:Z7,"&lt;&gt;"""),"")</f>
        <v>118.96708333333332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18.5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4.4239999999999995</v>
      </c>
      <c r="C14" s="57">
        <v>4.3770000000000007</v>
      </c>
      <c r="D14" s="57">
        <v>4.6989999999999998</v>
      </c>
      <c r="E14" s="57">
        <v>5.2140000000000004</v>
      </c>
      <c r="F14" s="57">
        <v>5.7750000000000004</v>
      </c>
      <c r="G14" s="57">
        <v>9.8010000000000019</v>
      </c>
      <c r="H14" s="57">
        <v>10.849</v>
      </c>
      <c r="I14" s="57">
        <v>18.460999999999999</v>
      </c>
      <c r="J14" s="57">
        <v>20.827999999999999</v>
      </c>
      <c r="K14" s="57">
        <v>16.968</v>
      </c>
      <c r="L14" s="57">
        <v>11.837</v>
      </c>
      <c r="M14" s="57">
        <v>21.745000000000001</v>
      </c>
      <c r="N14" s="57">
        <v>13.748999999999999</v>
      </c>
      <c r="O14" s="57">
        <v>40.374000000000002</v>
      </c>
      <c r="P14" s="57">
        <v>40.652999999999999</v>
      </c>
      <c r="Q14" s="57">
        <v>37.319000000000003</v>
      </c>
      <c r="R14" s="57">
        <v>3.5709999999999997</v>
      </c>
      <c r="S14" s="57">
        <v>0.78600000000000003</v>
      </c>
      <c r="T14" s="57"/>
      <c r="U14" s="57"/>
      <c r="V14" s="57"/>
      <c r="W14" s="57">
        <v>16.894000000000002</v>
      </c>
      <c r="X14" s="57">
        <v>22.984999999999999</v>
      </c>
      <c r="Y14" s="57">
        <v>22.356999999999999</v>
      </c>
      <c r="Z14" s="58"/>
      <c r="AA14" s="59">
        <f t="shared" si="0"/>
        <v>333.66600000000005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4.4239999999999995</v>
      </c>
      <c r="C16" s="62">
        <f t="shared" ref="C16:Z16" si="1">IF(LEN(C$2)&gt;0,SUM(C10:C15),"")</f>
        <v>4.3770000000000007</v>
      </c>
      <c r="D16" s="62">
        <f t="shared" si="1"/>
        <v>4.6989999999999998</v>
      </c>
      <c r="E16" s="62">
        <f t="shared" si="1"/>
        <v>5.2140000000000004</v>
      </c>
      <c r="F16" s="62">
        <f t="shared" si="1"/>
        <v>5.7750000000000004</v>
      </c>
      <c r="G16" s="62">
        <f t="shared" si="1"/>
        <v>9.8010000000000019</v>
      </c>
      <c r="H16" s="62">
        <f t="shared" si="1"/>
        <v>10.849</v>
      </c>
      <c r="I16" s="62">
        <f t="shared" si="1"/>
        <v>18.460999999999999</v>
      </c>
      <c r="J16" s="62">
        <f t="shared" si="1"/>
        <v>20.827999999999999</v>
      </c>
      <c r="K16" s="62">
        <f t="shared" si="1"/>
        <v>35.468000000000004</v>
      </c>
      <c r="L16" s="62">
        <f t="shared" si="1"/>
        <v>11.837</v>
      </c>
      <c r="M16" s="62">
        <f t="shared" si="1"/>
        <v>21.745000000000001</v>
      </c>
      <c r="N16" s="62">
        <f t="shared" si="1"/>
        <v>13.748999999999999</v>
      </c>
      <c r="O16" s="62">
        <f t="shared" si="1"/>
        <v>40.374000000000002</v>
      </c>
      <c r="P16" s="62">
        <f t="shared" si="1"/>
        <v>40.652999999999999</v>
      </c>
      <c r="Q16" s="62">
        <f t="shared" si="1"/>
        <v>37.319000000000003</v>
      </c>
      <c r="R16" s="62">
        <f t="shared" si="1"/>
        <v>3.5709999999999997</v>
      </c>
      <c r="S16" s="62">
        <f t="shared" si="1"/>
        <v>0.78600000000000003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16.894000000000002</v>
      </c>
      <c r="X16" s="62">
        <f t="shared" si="1"/>
        <v>22.984999999999999</v>
      </c>
      <c r="Y16" s="62">
        <f t="shared" si="1"/>
        <v>22.356999999999999</v>
      </c>
      <c r="Z16" s="63" t="str">
        <f t="shared" si="1"/>
        <v/>
      </c>
      <c r="AA16" s="64">
        <f>SUM(AA10:AA15)</f>
        <v>352.16600000000005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6.4610000000000003</v>
      </c>
      <c r="C20" s="77">
        <v>6.4600000000000009</v>
      </c>
      <c r="D20" s="77">
        <v>6.3170000000000011</v>
      </c>
      <c r="E20" s="77">
        <v>6.3229999999999995</v>
      </c>
      <c r="F20" s="77">
        <v>6.6349999999999998</v>
      </c>
      <c r="G20" s="77">
        <v>6.032</v>
      </c>
      <c r="H20" s="77">
        <v>5.3740000000000006</v>
      </c>
      <c r="I20" s="77">
        <v>6.2009999999999996</v>
      </c>
      <c r="J20" s="77">
        <v>6.2659999999999991</v>
      </c>
      <c r="K20" s="77">
        <v>0.89</v>
      </c>
      <c r="L20" s="77">
        <v>0.90800000000000003</v>
      </c>
      <c r="M20" s="77">
        <v>0.86099999999999999</v>
      </c>
      <c r="N20" s="77">
        <v>4.4990000000000006</v>
      </c>
      <c r="O20" s="77">
        <v>4.5170000000000003</v>
      </c>
      <c r="P20" s="77">
        <v>4.702</v>
      </c>
      <c r="Q20" s="77">
        <v>5.7140000000000004</v>
      </c>
      <c r="R20" s="77">
        <v>4.6829999999999998</v>
      </c>
      <c r="S20" s="77">
        <v>9.1999999999999998E-2</v>
      </c>
      <c r="T20" s="77"/>
      <c r="U20" s="77">
        <v>0.61799999999999999</v>
      </c>
      <c r="V20" s="77"/>
      <c r="W20" s="77">
        <v>6.1610000000000005</v>
      </c>
      <c r="X20" s="77">
        <v>4.6859999999999999</v>
      </c>
      <c r="Y20" s="77">
        <v>4.516</v>
      </c>
      <c r="Z20" s="78"/>
      <c r="AA20" s="79">
        <f t="shared" si="2"/>
        <v>98.916000000000011</v>
      </c>
    </row>
    <row r="21" spans="1:27" ht="24.95" customHeight="1" x14ac:dyDescent="0.2">
      <c r="A21" s="75" t="s">
        <v>16</v>
      </c>
      <c r="B21" s="80">
        <v>22.440999999999999</v>
      </c>
      <c r="C21" s="81">
        <v>19.202999999999996</v>
      </c>
      <c r="D21" s="81">
        <v>19.478000000000002</v>
      </c>
      <c r="E21" s="81">
        <v>17.375</v>
      </c>
      <c r="F21" s="81">
        <v>20.07</v>
      </c>
      <c r="G21" s="81">
        <v>19.489000000000001</v>
      </c>
      <c r="H21" s="81">
        <v>23.263000000000002</v>
      </c>
      <c r="I21" s="81">
        <v>25.503</v>
      </c>
      <c r="J21" s="81">
        <v>26.256999999999998</v>
      </c>
      <c r="K21" s="81">
        <v>3.9220000000000002</v>
      </c>
      <c r="L21" s="81">
        <v>12.992000000000001</v>
      </c>
      <c r="M21" s="81">
        <v>3.9649999999999999</v>
      </c>
      <c r="N21" s="81">
        <v>20.055</v>
      </c>
      <c r="O21" s="81">
        <v>33.042999999999999</v>
      </c>
      <c r="P21" s="81">
        <v>34.042000000000002</v>
      </c>
      <c r="Q21" s="81">
        <v>39.601999999999997</v>
      </c>
      <c r="R21" s="81">
        <v>42.756</v>
      </c>
      <c r="S21" s="81">
        <v>3.4420000000000002</v>
      </c>
      <c r="T21" s="81">
        <v>1.9790000000000001</v>
      </c>
      <c r="U21" s="81">
        <v>3.9039999999999999</v>
      </c>
      <c r="V21" s="81">
        <v>4.173</v>
      </c>
      <c r="W21" s="81">
        <v>45.429000000000002</v>
      </c>
      <c r="X21" s="81">
        <v>35.115000000000002</v>
      </c>
      <c r="Y21" s="81">
        <v>31.391000000000002</v>
      </c>
      <c r="Z21" s="78"/>
      <c r="AA21" s="79">
        <f t="shared" si="2"/>
        <v>508.88899999999995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28.902000000000001</v>
      </c>
      <c r="C26" s="88">
        <f t="shared" ref="C26:Z26" si="3">IF(LEN(C$2)&gt;0,SUM(C19:C25),"")</f>
        <v>25.662999999999997</v>
      </c>
      <c r="D26" s="88">
        <f t="shared" si="3"/>
        <v>25.795000000000002</v>
      </c>
      <c r="E26" s="88">
        <f t="shared" si="3"/>
        <v>23.698</v>
      </c>
      <c r="F26" s="88">
        <f t="shared" si="3"/>
        <v>26.704999999999998</v>
      </c>
      <c r="G26" s="88">
        <f t="shared" si="3"/>
        <v>25.521000000000001</v>
      </c>
      <c r="H26" s="88">
        <f t="shared" si="3"/>
        <v>28.637</v>
      </c>
      <c r="I26" s="88">
        <f t="shared" si="3"/>
        <v>31.704000000000001</v>
      </c>
      <c r="J26" s="88">
        <f t="shared" si="3"/>
        <v>32.522999999999996</v>
      </c>
      <c r="K26" s="88">
        <f t="shared" si="3"/>
        <v>4.8120000000000003</v>
      </c>
      <c r="L26" s="88">
        <f t="shared" si="3"/>
        <v>16.2</v>
      </c>
      <c r="M26" s="88">
        <f t="shared" si="3"/>
        <v>6.9260000000000002</v>
      </c>
      <c r="N26" s="88">
        <f t="shared" si="3"/>
        <v>26.654</v>
      </c>
      <c r="O26" s="88">
        <f t="shared" si="3"/>
        <v>42.36</v>
      </c>
      <c r="P26" s="88">
        <f t="shared" si="3"/>
        <v>38.744</v>
      </c>
      <c r="Q26" s="88">
        <f t="shared" si="3"/>
        <v>45.315999999999995</v>
      </c>
      <c r="R26" s="88">
        <f t="shared" si="3"/>
        <v>47.439</v>
      </c>
      <c r="S26" s="88">
        <f t="shared" si="3"/>
        <v>3.5340000000000003</v>
      </c>
      <c r="T26" s="88">
        <f t="shared" si="3"/>
        <v>1.9790000000000001</v>
      </c>
      <c r="U26" s="88">
        <f t="shared" si="3"/>
        <v>4.5220000000000002</v>
      </c>
      <c r="V26" s="88">
        <f t="shared" si="3"/>
        <v>4.173</v>
      </c>
      <c r="W26" s="88">
        <f t="shared" si="3"/>
        <v>51.59</v>
      </c>
      <c r="X26" s="88">
        <f t="shared" si="3"/>
        <v>39.801000000000002</v>
      </c>
      <c r="Y26" s="88">
        <f t="shared" si="3"/>
        <v>35.907000000000004</v>
      </c>
      <c r="Z26" s="89" t="str">
        <f t="shared" si="3"/>
        <v/>
      </c>
      <c r="AA26" s="90">
        <f>SUM(AA19:AA25)</f>
        <v>619.10500000000002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33.326000000000001</v>
      </c>
      <c r="C30" s="77">
        <v>30.04</v>
      </c>
      <c r="D30" s="77">
        <v>30.494</v>
      </c>
      <c r="E30" s="77">
        <v>28.911999999999999</v>
      </c>
      <c r="F30" s="77">
        <v>32.479999999999997</v>
      </c>
      <c r="G30" s="77">
        <v>35.322000000000003</v>
      </c>
      <c r="H30" s="77">
        <v>39.485999999999997</v>
      </c>
      <c r="I30" s="77">
        <v>50.164999999999999</v>
      </c>
      <c r="J30" s="77">
        <v>53.350999999999999</v>
      </c>
      <c r="K30" s="77">
        <v>40.28</v>
      </c>
      <c r="L30" s="77">
        <v>28.036999999999999</v>
      </c>
      <c r="M30" s="77">
        <v>28.670999999999999</v>
      </c>
      <c r="N30" s="77">
        <v>40.402999999999999</v>
      </c>
      <c r="O30" s="77">
        <v>82.733999999999995</v>
      </c>
      <c r="P30" s="77">
        <v>79.397000000000006</v>
      </c>
      <c r="Q30" s="77">
        <v>82.635000000000005</v>
      </c>
      <c r="R30" s="77">
        <v>51.01</v>
      </c>
      <c r="S30" s="77">
        <v>4.32</v>
      </c>
      <c r="T30" s="77">
        <v>1.9790000000000001</v>
      </c>
      <c r="U30" s="77">
        <v>4.5220000000000002</v>
      </c>
      <c r="V30" s="77">
        <v>4.173</v>
      </c>
      <c r="W30" s="77">
        <v>68.483999999999995</v>
      </c>
      <c r="X30" s="77">
        <v>62.786000000000001</v>
      </c>
      <c r="Y30" s="77">
        <v>58.264000000000003</v>
      </c>
      <c r="Z30" s="78"/>
      <c r="AA30" s="79">
        <f>SUM(B30:Z30)</f>
        <v>971.2710000000003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33.326000000000001</v>
      </c>
      <c r="C32" s="62">
        <f t="shared" ref="C32:Z32" si="4">IF(LEN(C$2)&gt;0,SUM(C29:C31),"")</f>
        <v>30.04</v>
      </c>
      <c r="D32" s="62">
        <f t="shared" si="4"/>
        <v>30.494</v>
      </c>
      <c r="E32" s="62">
        <f t="shared" si="4"/>
        <v>28.911999999999999</v>
      </c>
      <c r="F32" s="62">
        <f t="shared" si="4"/>
        <v>32.479999999999997</v>
      </c>
      <c r="G32" s="62">
        <f t="shared" si="4"/>
        <v>35.322000000000003</v>
      </c>
      <c r="H32" s="62">
        <f t="shared" si="4"/>
        <v>39.485999999999997</v>
      </c>
      <c r="I32" s="62">
        <f t="shared" si="4"/>
        <v>50.164999999999999</v>
      </c>
      <c r="J32" s="62">
        <f t="shared" si="4"/>
        <v>53.350999999999999</v>
      </c>
      <c r="K32" s="62">
        <f t="shared" si="4"/>
        <v>40.28</v>
      </c>
      <c r="L32" s="62">
        <f t="shared" si="4"/>
        <v>28.036999999999999</v>
      </c>
      <c r="M32" s="62">
        <f t="shared" si="4"/>
        <v>28.670999999999999</v>
      </c>
      <c r="N32" s="62">
        <f t="shared" si="4"/>
        <v>40.402999999999999</v>
      </c>
      <c r="O32" s="62">
        <f t="shared" si="4"/>
        <v>82.733999999999995</v>
      </c>
      <c r="P32" s="62">
        <f t="shared" si="4"/>
        <v>79.397000000000006</v>
      </c>
      <c r="Q32" s="62">
        <f t="shared" si="4"/>
        <v>82.635000000000005</v>
      </c>
      <c r="R32" s="62">
        <f t="shared" si="4"/>
        <v>51.01</v>
      </c>
      <c r="S32" s="62">
        <f t="shared" si="4"/>
        <v>4.32</v>
      </c>
      <c r="T32" s="62">
        <f t="shared" si="4"/>
        <v>1.9790000000000001</v>
      </c>
      <c r="U32" s="62">
        <f t="shared" si="4"/>
        <v>4.5220000000000002</v>
      </c>
      <c r="V32" s="62">
        <f t="shared" si="4"/>
        <v>4.173</v>
      </c>
      <c r="W32" s="62">
        <f t="shared" si="4"/>
        <v>68.483999999999995</v>
      </c>
      <c r="X32" s="62">
        <f t="shared" si="4"/>
        <v>62.786000000000001</v>
      </c>
      <c r="Y32" s="62">
        <f t="shared" si="4"/>
        <v>58.264000000000003</v>
      </c>
      <c r="Z32" s="63" t="str">
        <f t="shared" si="4"/>
        <v/>
      </c>
      <c r="AA32" s="64">
        <f>SUM(AA29:AA31)</f>
        <v>971.2710000000003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80.7</v>
      </c>
      <c r="P39" s="99"/>
      <c r="Q39" s="99">
        <v>48.3</v>
      </c>
      <c r="R39" s="99">
        <v>186</v>
      </c>
      <c r="S39" s="99">
        <v>290</v>
      </c>
      <c r="T39" s="99">
        <v>276.60000000000002</v>
      </c>
      <c r="U39" s="99">
        <v>254.9</v>
      </c>
      <c r="V39" s="99">
        <v>282.39999999999998</v>
      </c>
      <c r="W39" s="99"/>
      <c r="X39" s="99"/>
      <c r="Y39" s="99"/>
      <c r="Z39" s="100"/>
      <c r="AA39" s="79">
        <f t="shared" si="5"/>
        <v>1418.9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80.7</v>
      </c>
      <c r="P40" s="88">
        <f t="shared" si="6"/>
        <v>0</v>
      </c>
      <c r="Q40" s="88">
        <f t="shared" si="6"/>
        <v>48.3</v>
      </c>
      <c r="R40" s="88">
        <f t="shared" si="6"/>
        <v>186</v>
      </c>
      <c r="S40" s="88">
        <f t="shared" si="6"/>
        <v>290</v>
      </c>
      <c r="T40" s="88">
        <f t="shared" si="6"/>
        <v>276.60000000000002</v>
      </c>
      <c r="U40" s="88">
        <f t="shared" si="6"/>
        <v>254.9</v>
      </c>
      <c r="V40" s="88">
        <f t="shared" si="6"/>
        <v>282.39999999999998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1418.9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80.7</v>
      </c>
      <c r="P47" s="99"/>
      <c r="Q47" s="99">
        <v>48.3</v>
      </c>
      <c r="R47" s="99">
        <v>186</v>
      </c>
      <c r="S47" s="99">
        <v>290</v>
      </c>
      <c r="T47" s="99">
        <v>276.60000000000002</v>
      </c>
      <c r="U47" s="99">
        <v>254.9</v>
      </c>
      <c r="V47" s="99">
        <v>282.39999999999998</v>
      </c>
      <c r="W47" s="99"/>
      <c r="X47" s="99"/>
      <c r="Y47" s="99"/>
      <c r="Z47" s="100"/>
      <c r="AA47" s="79">
        <f t="shared" si="7"/>
        <v>1418.9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80.7</v>
      </c>
      <c r="P49" s="88">
        <f t="shared" si="8"/>
        <v>0</v>
      </c>
      <c r="Q49" s="88">
        <f t="shared" si="8"/>
        <v>48.3</v>
      </c>
      <c r="R49" s="88">
        <f t="shared" si="8"/>
        <v>186</v>
      </c>
      <c r="S49" s="88">
        <f t="shared" si="8"/>
        <v>290</v>
      </c>
      <c r="T49" s="88">
        <f t="shared" si="8"/>
        <v>276.60000000000002</v>
      </c>
      <c r="U49" s="88">
        <f t="shared" si="8"/>
        <v>254.9</v>
      </c>
      <c r="V49" s="88">
        <f t="shared" si="8"/>
        <v>282.39999999999998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1418.9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33.326000000000001</v>
      </c>
      <c r="C52" s="88">
        <f t="shared" ref="C52:Z52" si="10">IF(LEN(C$2)&gt;0,SUM(C10:C15)+C26+C40,"")</f>
        <v>30.04</v>
      </c>
      <c r="D52" s="88">
        <f t="shared" si="10"/>
        <v>30.494</v>
      </c>
      <c r="E52" s="88">
        <f t="shared" si="10"/>
        <v>28.911999999999999</v>
      </c>
      <c r="F52" s="88">
        <f t="shared" si="10"/>
        <v>32.479999999999997</v>
      </c>
      <c r="G52" s="88">
        <f t="shared" si="10"/>
        <v>35.322000000000003</v>
      </c>
      <c r="H52" s="88">
        <f t="shared" si="10"/>
        <v>39.486000000000004</v>
      </c>
      <c r="I52" s="88">
        <f t="shared" si="10"/>
        <v>50.164999999999999</v>
      </c>
      <c r="J52" s="88">
        <f t="shared" si="10"/>
        <v>53.350999999999999</v>
      </c>
      <c r="K52" s="88">
        <f t="shared" si="10"/>
        <v>40.28</v>
      </c>
      <c r="L52" s="88">
        <f t="shared" si="10"/>
        <v>28.036999999999999</v>
      </c>
      <c r="M52" s="88">
        <f t="shared" si="10"/>
        <v>28.670999999999999</v>
      </c>
      <c r="N52" s="88">
        <f t="shared" si="10"/>
        <v>40.402999999999999</v>
      </c>
      <c r="O52" s="88">
        <f t="shared" si="10"/>
        <v>163.43400000000003</v>
      </c>
      <c r="P52" s="88">
        <f t="shared" si="10"/>
        <v>79.396999999999991</v>
      </c>
      <c r="Q52" s="88">
        <f t="shared" si="10"/>
        <v>130.935</v>
      </c>
      <c r="R52" s="88">
        <f t="shared" si="10"/>
        <v>237.01</v>
      </c>
      <c r="S52" s="88">
        <f t="shared" si="10"/>
        <v>294.32</v>
      </c>
      <c r="T52" s="88">
        <f t="shared" si="10"/>
        <v>278.57900000000001</v>
      </c>
      <c r="U52" s="88">
        <f t="shared" si="10"/>
        <v>259.42200000000003</v>
      </c>
      <c r="V52" s="88">
        <f t="shared" si="10"/>
        <v>286.57299999999998</v>
      </c>
      <c r="W52" s="88">
        <f t="shared" si="10"/>
        <v>68.484000000000009</v>
      </c>
      <c r="X52" s="88">
        <f t="shared" si="10"/>
        <v>62.786000000000001</v>
      </c>
      <c r="Y52" s="88">
        <f t="shared" si="10"/>
        <v>58.264000000000003</v>
      </c>
      <c r="Z52" s="89" t="str">
        <f t="shared" si="10"/>
        <v/>
      </c>
      <c r="AA52" s="104">
        <f>SUM(B52:Z52)</f>
        <v>2390.1709999999998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-36.200000000000003</v>
      </c>
      <c r="O4" s="18">
        <v>80.7</v>
      </c>
      <c r="P4" s="18">
        <v>-62.9</v>
      </c>
      <c r="Q4" s="18">
        <v>48.3</v>
      </c>
      <c r="R4" s="18">
        <v>186</v>
      </c>
      <c r="S4" s="18">
        <v>290</v>
      </c>
      <c r="T4" s="18">
        <v>276.60000000000002</v>
      </c>
      <c r="U4" s="18">
        <v>254.9</v>
      </c>
      <c r="V4" s="18">
        <v>282.39999999999998</v>
      </c>
      <c r="W4" s="18"/>
      <c r="X4" s="18"/>
      <c r="Y4" s="18"/>
      <c r="Z4" s="19"/>
      <c r="AA4" s="111">
        <f>SUM(B4:Z4)</f>
        <v>1319.8000000000002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122.4</v>
      </c>
      <c r="C7" s="117">
        <v>113</v>
      </c>
      <c r="D7" s="117">
        <v>106.75</v>
      </c>
      <c r="E7" s="117">
        <v>102.5</v>
      </c>
      <c r="F7" s="117">
        <v>100.8</v>
      </c>
      <c r="G7" s="117">
        <v>103.53</v>
      </c>
      <c r="H7" s="117">
        <v>108.18</v>
      </c>
      <c r="I7" s="117">
        <v>122.2</v>
      </c>
      <c r="J7" s="117">
        <v>126.58</v>
      </c>
      <c r="K7" s="117">
        <v>66.39</v>
      </c>
      <c r="L7" s="117">
        <v>85.5</v>
      </c>
      <c r="M7" s="117">
        <v>56.1</v>
      </c>
      <c r="N7" s="117">
        <v>108.87</v>
      </c>
      <c r="O7" s="117">
        <v>108.08</v>
      </c>
      <c r="P7" s="117">
        <v>111.09</v>
      </c>
      <c r="Q7" s="117">
        <v>126.57</v>
      </c>
      <c r="R7" s="117">
        <v>145</v>
      </c>
      <c r="S7" s="117">
        <v>169.77</v>
      </c>
      <c r="T7" s="117">
        <v>175</v>
      </c>
      <c r="U7" s="117">
        <v>175</v>
      </c>
      <c r="V7" s="117">
        <v>172.48</v>
      </c>
      <c r="W7" s="117">
        <v>120.39</v>
      </c>
      <c r="X7" s="117">
        <v>117</v>
      </c>
      <c r="Y7" s="117">
        <v>112.03</v>
      </c>
      <c r="Z7" s="118"/>
      <c r="AA7" s="119">
        <f>IF(SUM(B7:Z7)&lt;&gt;0,AVERAGEIF(B7:Z7,"&lt;&gt;"""),"")</f>
        <v>118.96708333333332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36.200000000000003</v>
      </c>
      <c r="O15" s="133"/>
      <c r="P15" s="133">
        <v>62.9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99.1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36.200000000000003</v>
      </c>
      <c r="O16" s="135">
        <f t="shared" si="1"/>
        <v>0</v>
      </c>
      <c r="P16" s="135">
        <f t="shared" si="1"/>
        <v>62.9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80.7</v>
      </c>
      <c r="P23" s="133"/>
      <c r="Q23" s="133">
        <v>48.3</v>
      </c>
      <c r="R23" s="133">
        <v>186</v>
      </c>
      <c r="S23" s="133">
        <v>290</v>
      </c>
      <c r="T23" s="133">
        <v>276.60000000000002</v>
      </c>
      <c r="U23" s="133">
        <v>254.9</v>
      </c>
      <c r="V23" s="133">
        <v>282.39999999999998</v>
      </c>
      <c r="W23" s="133"/>
      <c r="X23" s="133"/>
      <c r="Y23" s="133"/>
      <c r="Z23" s="131"/>
      <c r="AA23" s="132">
        <f t="shared" si="2"/>
        <v>1418.9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80.7</v>
      </c>
      <c r="P24" s="135">
        <f t="shared" si="3"/>
        <v>0</v>
      </c>
      <c r="Q24" s="135">
        <f t="shared" si="3"/>
        <v>48.3</v>
      </c>
      <c r="R24" s="135">
        <f t="shared" si="3"/>
        <v>186</v>
      </c>
      <c r="S24" s="135">
        <f t="shared" si="3"/>
        <v>290</v>
      </c>
      <c r="T24" s="135">
        <f t="shared" si="3"/>
        <v>276.60000000000002</v>
      </c>
      <c r="U24" s="135">
        <f t="shared" si="3"/>
        <v>254.9</v>
      </c>
      <c r="V24" s="135">
        <f t="shared" si="3"/>
        <v>282.39999999999998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1418.9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2024-12-27T14:25:19Z</dcterms:created>
  <dcterms:modified xsi:type="dcterms:W3CDTF">2024-12-27T14:25:21Z</dcterms:modified>
</cp:coreProperties>
</file>