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<sst xmlns="http://schemas.openxmlformats.org/spreadsheetml/2006/main" count="119" uniqueCount="54">
  <si>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26/12/2024 16:27:35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</si>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</sst>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C78-48B4-A404-514FFFA9917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C78-48B4-A404-514FFFA9917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7">
                  <c:v>2.423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78-48B4-A404-514FFFA9917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7">
                  <c:v>13.63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C78-48B4-A404-514FFFA9917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C78-48B4-A404-514FFFA9917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C78-48B4-A404-514FFFA9917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C78-48B4-A404-514FFFA9917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C78-48B4-A404-514FFFA9917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C78-48B4-A404-514FFFA9917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30.395</c:v>
                </c:pt>
                <c:pt idx="1">
                  <c:v>30.027000000000001</c:v>
                </c:pt>
                <c:pt idx="2">
                  <c:v>26.198999999999998</c:v>
                </c:pt>
                <c:pt idx="3">
                  <c:v>14.687000000000001</c:v>
                </c:pt>
                <c:pt idx="4">
                  <c:v>8.625</c:v>
                </c:pt>
                <c:pt idx="5">
                  <c:v>3.851</c:v>
                </c:pt>
                <c:pt idx="6">
                  <c:v>40</c:v>
                </c:pt>
                <c:pt idx="7">
                  <c:v>56.45</c:v>
                </c:pt>
                <c:pt idx="8">
                  <c:v>42.345999999999997</c:v>
                </c:pt>
                <c:pt idx="9">
                  <c:v>51.067999999999998</c:v>
                </c:pt>
                <c:pt idx="10">
                  <c:v>104.913</c:v>
                </c:pt>
                <c:pt idx="11">
                  <c:v>94.552000000000007</c:v>
                </c:pt>
                <c:pt idx="12">
                  <c:v>100</c:v>
                </c:pt>
                <c:pt idx="13">
                  <c:v>101.416</c:v>
                </c:pt>
                <c:pt idx="14">
                  <c:v>16.38</c:v>
                </c:pt>
                <c:pt idx="15">
                  <c:v>50</c:v>
                </c:pt>
                <c:pt idx="16">
                  <c:v>43.603999999999999</c:v>
                </c:pt>
                <c:pt idx="17">
                  <c:v>60.614999999999995</c:v>
                </c:pt>
                <c:pt idx="18">
                  <c:v>56.075000000000003</c:v>
                </c:pt>
                <c:pt idx="19">
                  <c:v>59.910000000000004</c:v>
                </c:pt>
                <c:pt idx="20">
                  <c:v>63.051000000000002</c:v>
                </c:pt>
                <c:pt idx="21">
                  <c:v>54.951999999999998</c:v>
                </c:pt>
                <c:pt idx="22">
                  <c:v>46.698</c:v>
                </c:pt>
                <c:pt idx="23">
                  <c:v>38.125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C78-48B4-A404-514FFFA9917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8.4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C78-48B4-A404-514FFFA9917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0.89800000000000002</c:v>
                </c:pt>
                <c:pt idx="1">
                  <c:v>2.8010000000000002</c:v>
                </c:pt>
                <c:pt idx="2">
                  <c:v>2.8220000000000001</c:v>
                </c:pt>
                <c:pt idx="3">
                  <c:v>11.353</c:v>
                </c:pt>
                <c:pt idx="4">
                  <c:v>8.9960000000000004</c:v>
                </c:pt>
                <c:pt idx="5">
                  <c:v>8.6509999999999998</c:v>
                </c:pt>
                <c:pt idx="6">
                  <c:v>0.94599999999999995</c:v>
                </c:pt>
                <c:pt idx="7">
                  <c:v>6.7089999999999996</c:v>
                </c:pt>
                <c:pt idx="8">
                  <c:v>24.993000000000002</c:v>
                </c:pt>
                <c:pt idx="9">
                  <c:v>1.635</c:v>
                </c:pt>
                <c:pt idx="10">
                  <c:v>4.7699999999999996</c:v>
                </c:pt>
                <c:pt idx="11">
                  <c:v>4.5309999999999997</c:v>
                </c:pt>
                <c:pt idx="12">
                  <c:v>38.358999999999995</c:v>
                </c:pt>
                <c:pt idx="13">
                  <c:v>38.997999999999998</c:v>
                </c:pt>
                <c:pt idx="14">
                  <c:v>43.680000000000007</c:v>
                </c:pt>
                <c:pt idx="15">
                  <c:v>26.613</c:v>
                </c:pt>
                <c:pt idx="16">
                  <c:v>12.848000000000001</c:v>
                </c:pt>
                <c:pt idx="17">
                  <c:v>1.5760000000000001</c:v>
                </c:pt>
                <c:pt idx="18">
                  <c:v>1.6240000000000001</c:v>
                </c:pt>
                <c:pt idx="19">
                  <c:v>1.861</c:v>
                </c:pt>
                <c:pt idx="20">
                  <c:v>0.88300000000000001</c:v>
                </c:pt>
                <c:pt idx="21">
                  <c:v>0.88300000000000001</c:v>
                </c:pt>
                <c:pt idx="22">
                  <c:v>2.044</c:v>
                </c:pt>
                <c:pt idx="23">
                  <c:v>1.9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C78-48B4-A404-514FFFA9917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C78-48B4-A404-514FFFA9917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C78-48B4-A404-514FFFA991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101.82</c:v>
                </c:pt>
                <c:pt idx="1">
                  <c:v>101.02</c:v>
                </c:pt>
                <c:pt idx="2">
                  <c:v>101.02</c:v>
                </c:pt>
                <c:pt idx="3">
                  <c:v>99.84</c:v>
                </c:pt>
                <c:pt idx="4">
                  <c:v>99.6</c:v>
                </c:pt>
                <c:pt idx="5">
                  <c:v>109</c:v>
                </c:pt>
                <c:pt idx="6">
                  <c:v>113.6</c:v>
                </c:pt>
                <c:pt idx="7">
                  <c:v>129.29</c:v>
                </c:pt>
                <c:pt idx="8">
                  <c:v>137.72</c:v>
                </c:pt>
                <c:pt idx="9">
                  <c:v>117.67</c:v>
                </c:pt>
                <c:pt idx="10">
                  <c:v>108</c:v>
                </c:pt>
                <c:pt idx="11">
                  <c:v>100.98</c:v>
                </c:pt>
                <c:pt idx="12">
                  <c:v>102.75</c:v>
                </c:pt>
                <c:pt idx="13">
                  <c:v>103</c:v>
                </c:pt>
                <c:pt idx="14">
                  <c:v>119.46</c:v>
                </c:pt>
                <c:pt idx="15">
                  <c:v>125.85</c:v>
                </c:pt>
                <c:pt idx="16">
                  <c:v>144.38999999999999</c:v>
                </c:pt>
                <c:pt idx="17">
                  <c:v>148</c:v>
                </c:pt>
                <c:pt idx="18">
                  <c:v>155.32</c:v>
                </c:pt>
                <c:pt idx="19">
                  <c:v>141.97999999999999</c:v>
                </c:pt>
                <c:pt idx="20">
                  <c:v>126.74</c:v>
                </c:pt>
                <c:pt idx="21">
                  <c:v>121.39</c:v>
                </c:pt>
                <c:pt idx="22">
                  <c:v>123</c:v>
                </c:pt>
                <c:pt idx="23">
                  <c:v>110.5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C78-48B4-A404-514FFFA991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6E3-4BEF-99FB-C47C4AE2FDD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6E3-4BEF-99FB-C47C4AE2FDD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4.4039999999999999</c:v>
                </c:pt>
                <c:pt idx="1">
                  <c:v>4.375</c:v>
                </c:pt>
                <c:pt idx="2">
                  <c:v>4.3390000000000004</c:v>
                </c:pt>
                <c:pt idx="3">
                  <c:v>4.3790000000000004</c:v>
                </c:pt>
                <c:pt idx="4">
                  <c:v>4.4169999999999998</c:v>
                </c:pt>
                <c:pt idx="5">
                  <c:v>4.8729999999999993</c:v>
                </c:pt>
                <c:pt idx="6">
                  <c:v>6.36</c:v>
                </c:pt>
                <c:pt idx="7">
                  <c:v>0.73699999999999999</c:v>
                </c:pt>
                <c:pt idx="8">
                  <c:v>0.92500000000000004</c:v>
                </c:pt>
                <c:pt idx="9">
                  <c:v>5.5200000000000005</c:v>
                </c:pt>
                <c:pt idx="10">
                  <c:v>9.3359999999999985</c:v>
                </c:pt>
                <c:pt idx="11">
                  <c:v>8.7810000000000006</c:v>
                </c:pt>
                <c:pt idx="12">
                  <c:v>55.760000000000005</c:v>
                </c:pt>
                <c:pt idx="13">
                  <c:v>66.525000000000006</c:v>
                </c:pt>
                <c:pt idx="14">
                  <c:v>7.2970000000000006</c:v>
                </c:pt>
                <c:pt idx="15">
                  <c:v>18.552000000000003</c:v>
                </c:pt>
                <c:pt idx="16">
                  <c:v>9.4250000000000007</c:v>
                </c:pt>
                <c:pt idx="17">
                  <c:v>7.3549999999999995</c:v>
                </c:pt>
                <c:pt idx="18">
                  <c:v>8.9740000000000002</c:v>
                </c:pt>
                <c:pt idx="19">
                  <c:v>6.8310000000000004</c:v>
                </c:pt>
                <c:pt idx="20">
                  <c:v>6.5540000000000003</c:v>
                </c:pt>
                <c:pt idx="21">
                  <c:v>6.5520000000000005</c:v>
                </c:pt>
                <c:pt idx="22">
                  <c:v>6.1009999999999991</c:v>
                </c:pt>
                <c:pt idx="23">
                  <c:v>6.2069999999999999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6E3-4BEF-99FB-C47C4AE2FDD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20.719000000000001</c:v>
                </c:pt>
                <c:pt idx="1">
                  <c:v>25.312000000000001</c:v>
                </c:pt>
                <c:pt idx="2">
                  <c:v>20.338999999999999</c:v>
                </c:pt>
                <c:pt idx="3">
                  <c:v>19.626000000000001</c:v>
                </c:pt>
                <c:pt idx="4">
                  <c:v>20.075000000000003</c:v>
                </c:pt>
                <c:pt idx="5">
                  <c:v>6.3639999999999999</c:v>
                </c:pt>
                <c:pt idx="6">
                  <c:v>30.905000000000001</c:v>
                </c:pt>
                <c:pt idx="7">
                  <c:v>3.2249999999999996</c:v>
                </c:pt>
                <c:pt idx="8">
                  <c:v>4.383</c:v>
                </c:pt>
                <c:pt idx="9">
                  <c:v>25.245000000000001</c:v>
                </c:pt>
                <c:pt idx="10">
                  <c:v>59.622</c:v>
                </c:pt>
                <c:pt idx="11">
                  <c:v>54.685000000000002</c:v>
                </c:pt>
                <c:pt idx="12">
                  <c:v>45.682000000000002</c:v>
                </c:pt>
                <c:pt idx="13">
                  <c:v>44.111999999999995</c:v>
                </c:pt>
                <c:pt idx="14">
                  <c:v>37.139000000000003</c:v>
                </c:pt>
                <c:pt idx="15">
                  <c:v>45.945999999999998</c:v>
                </c:pt>
                <c:pt idx="16">
                  <c:v>44.546999999999997</c:v>
                </c:pt>
                <c:pt idx="17">
                  <c:v>50.975000000000009</c:v>
                </c:pt>
                <c:pt idx="18">
                  <c:v>44.719000000000001</c:v>
                </c:pt>
                <c:pt idx="19">
                  <c:v>50.271999999999998</c:v>
                </c:pt>
                <c:pt idx="20">
                  <c:v>50.652999999999999</c:v>
                </c:pt>
                <c:pt idx="21">
                  <c:v>44.673000000000002</c:v>
                </c:pt>
                <c:pt idx="22">
                  <c:v>38.647999999999996</c:v>
                </c:pt>
                <c:pt idx="23">
                  <c:v>29.981999999999999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6E3-4BEF-99FB-C47C4AE2FDD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6E3-4BEF-99FB-C47C4AE2FDD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6E3-4BEF-99FB-C47C4AE2FDD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6E3-4BEF-99FB-C47C4AE2FDD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6E3-4BEF-99FB-C47C4AE2FDD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6E3-4BEF-99FB-C47C4AE2FDD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7">
                  <c:v>71.180000000000007</c:v>
                </c:pt>
                <c:pt idx="8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6E3-4BEF-99FB-C47C4AE2FDD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6E3-4BEF-99FB-C47C4AE2FDD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6.169999999999999</c:v>
                </c:pt>
                <c:pt idx="1">
                  <c:v>3.141</c:v>
                </c:pt>
                <c:pt idx="2">
                  <c:v>4.343</c:v>
                </c:pt>
                <c:pt idx="3">
                  <c:v>2.0350000000000001</c:v>
                </c:pt>
                <c:pt idx="4">
                  <c:v>1.4870000000000001</c:v>
                </c:pt>
                <c:pt idx="5">
                  <c:v>1.2649999999999999</c:v>
                </c:pt>
                <c:pt idx="6">
                  <c:v>3.681</c:v>
                </c:pt>
                <c:pt idx="7">
                  <c:v>4.07</c:v>
                </c:pt>
                <c:pt idx="8">
                  <c:v>2.0310000000000001</c:v>
                </c:pt>
                <c:pt idx="9">
                  <c:v>21.937999999999999</c:v>
                </c:pt>
                <c:pt idx="10">
                  <c:v>40.724999999999994</c:v>
                </c:pt>
                <c:pt idx="11">
                  <c:v>35.617000000000004</c:v>
                </c:pt>
                <c:pt idx="12">
                  <c:v>36.917000000000002</c:v>
                </c:pt>
                <c:pt idx="13">
                  <c:v>29.777000000000001</c:v>
                </c:pt>
                <c:pt idx="14">
                  <c:v>16.907</c:v>
                </c:pt>
                <c:pt idx="15">
                  <c:v>12.114999999999998</c:v>
                </c:pt>
                <c:pt idx="16">
                  <c:v>2.4799999999999995</c:v>
                </c:pt>
                <c:pt idx="17">
                  <c:v>3.8609999999999998</c:v>
                </c:pt>
                <c:pt idx="18">
                  <c:v>4.0059999999999993</c:v>
                </c:pt>
                <c:pt idx="19">
                  <c:v>4.6680000000000001</c:v>
                </c:pt>
                <c:pt idx="20">
                  <c:v>6.7269999999999994</c:v>
                </c:pt>
                <c:pt idx="21">
                  <c:v>4.6099999999999994</c:v>
                </c:pt>
                <c:pt idx="22">
                  <c:v>3.9929999999999999</c:v>
                </c:pt>
                <c:pt idx="23">
                  <c:v>3.8359999999999999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6E3-4BEF-99FB-C47C4AE2FDD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6E3-4BEF-99FB-C47C4AE2FDD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6E3-4BEF-99FB-C47C4AE2FD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101.82</c:v>
                </c:pt>
                <c:pt idx="1">
                  <c:v>101.02</c:v>
                </c:pt>
                <c:pt idx="2">
                  <c:v>101.02</c:v>
                </c:pt>
                <c:pt idx="3">
                  <c:v>99.84</c:v>
                </c:pt>
                <c:pt idx="4">
                  <c:v>99.6</c:v>
                </c:pt>
                <c:pt idx="5">
                  <c:v>109</c:v>
                </c:pt>
                <c:pt idx="6">
                  <c:v>113.6</c:v>
                </c:pt>
                <c:pt idx="7">
                  <c:v>129.29</c:v>
                </c:pt>
                <c:pt idx="8">
                  <c:v>137.72</c:v>
                </c:pt>
                <c:pt idx="9">
                  <c:v>117.67</c:v>
                </c:pt>
                <c:pt idx="10">
                  <c:v>108</c:v>
                </c:pt>
                <c:pt idx="11">
                  <c:v>100.98</c:v>
                </c:pt>
                <c:pt idx="12">
                  <c:v>102.75</c:v>
                </c:pt>
                <c:pt idx="13">
                  <c:v>103</c:v>
                </c:pt>
                <c:pt idx="14">
                  <c:v>119.46</c:v>
                </c:pt>
                <c:pt idx="15">
                  <c:v>125.85</c:v>
                </c:pt>
                <c:pt idx="16">
                  <c:v>144.38999999999999</c:v>
                </c:pt>
                <c:pt idx="17">
                  <c:v>148</c:v>
                </c:pt>
                <c:pt idx="18">
                  <c:v>155.32</c:v>
                </c:pt>
                <c:pt idx="19">
                  <c:v>141.97999999999999</c:v>
                </c:pt>
                <c:pt idx="20">
                  <c:v>126.74</c:v>
                </c:pt>
                <c:pt idx="21">
                  <c:v>121.39</c:v>
                </c:pt>
                <c:pt idx="22">
                  <c:v>123</c:v>
                </c:pt>
                <c:pt idx="23">
                  <c:v>110.5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6E3-4BEF-99FB-C47C4AE2FD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31.292999999999999</v>
      </c>
      <c r="C4" s="18">
        <v>32.828000000000003</v>
      </c>
      <c r="D4" s="18">
        <v>29.021000000000001</v>
      </c>
      <c r="E4" s="18">
        <v>26.040000000000003</v>
      </c>
      <c r="F4" s="18">
        <v>26.021000000000001</v>
      </c>
      <c r="G4" s="18">
        <v>12.502000000000001</v>
      </c>
      <c r="H4" s="18">
        <v>40.945999999999998</v>
      </c>
      <c r="I4" s="18">
        <v>79.212000000000003</v>
      </c>
      <c r="J4" s="18">
        <v>67.338999999999999</v>
      </c>
      <c r="K4" s="18">
        <v>52.702999999999996</v>
      </c>
      <c r="L4" s="18">
        <v>109.68300000000001</v>
      </c>
      <c r="M4" s="18">
        <v>99.082999999999998</v>
      </c>
      <c r="N4" s="18">
        <v>138.35899999999998</v>
      </c>
      <c r="O4" s="18">
        <v>140.41400000000002</v>
      </c>
      <c r="P4" s="18">
        <v>61.36</v>
      </c>
      <c r="Q4" s="18">
        <v>76.613</v>
      </c>
      <c r="R4" s="18">
        <v>56.451999999999998</v>
      </c>
      <c r="S4" s="18">
        <v>62.191000000000003</v>
      </c>
      <c r="T4" s="18">
        <v>57.698999999999998</v>
      </c>
      <c r="U4" s="18">
        <v>61.771000000000001</v>
      </c>
      <c r="V4" s="18">
        <v>63.934000000000005</v>
      </c>
      <c r="W4" s="18">
        <v>55.835000000000008</v>
      </c>
      <c r="X4" s="18">
        <v>48.742000000000004</v>
      </c>
      <c r="Y4" s="18">
        <v>40.025000000000006</v>
      </c>
      <c r="Z4" s="19"/>
      <c r="AA4" s="20">
        <f>SUM(B4:Z4)</f>
        <v>1470.066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101.82</v>
      </c>
      <c r="C7" s="28">
        <v>101.02</v>
      </c>
      <c r="D7" s="28">
        <v>101.02</v>
      </c>
      <c r="E7" s="28">
        <v>99.84</v>
      </c>
      <c r="F7" s="28">
        <v>99.6</v>
      </c>
      <c r="G7" s="28">
        <v>109</v>
      </c>
      <c r="H7" s="28">
        <v>113.6</v>
      </c>
      <c r="I7" s="28">
        <v>129.29</v>
      </c>
      <c r="J7" s="28">
        <v>137.72</v>
      </c>
      <c r="K7" s="28">
        <v>117.67</v>
      </c>
      <c r="L7" s="28">
        <v>108</v>
      </c>
      <c r="M7" s="28">
        <v>100.98</v>
      </c>
      <c r="N7" s="28">
        <v>102.75</v>
      </c>
      <c r="O7" s="28">
        <v>103</v>
      </c>
      <c r="P7" s="28">
        <v>119.46</v>
      </c>
      <c r="Q7" s="28">
        <v>125.85</v>
      </c>
      <c r="R7" s="28">
        <v>144.38999999999999</v>
      </c>
      <c r="S7" s="28">
        <v>148</v>
      </c>
      <c r="T7" s="28">
        <v>155.32</v>
      </c>
      <c r="U7" s="28">
        <v>141.97999999999999</v>
      </c>
      <c r="V7" s="28">
        <v>126.74</v>
      </c>
      <c r="W7" s="28">
        <v>121.39</v>
      </c>
      <c r="X7" s="28">
        <v>123</v>
      </c>
      <c r="Y7" s="28">
        <v>110.5</v>
      </c>
      <c r="Z7" s="29"/>
      <c r="AA7" s="30">
        <f>IF(SUM(B7:Z7)&lt;&gt;0,AVERAGEIF(B7:Z7,"&lt;&gt;"""),"")</f>
        <v>118.41416666666665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30.395</v>
      </c>
      <c r="C12" s="52">
        <v>30.027000000000001</v>
      </c>
      <c r="D12" s="52">
        <v>26.198999999999998</v>
      </c>
      <c r="E12" s="52">
        <v>14.687000000000001</v>
      </c>
      <c r="F12" s="52">
        <v>8.625</v>
      </c>
      <c r="G12" s="52">
        <v>3.851</v>
      </c>
      <c r="H12" s="52">
        <v>40</v>
      </c>
      <c r="I12" s="52">
        <v>56.45</v>
      </c>
      <c r="J12" s="52">
        <v>42.345999999999997</v>
      </c>
      <c r="K12" s="52">
        <v>51.067999999999998</v>
      </c>
      <c r="L12" s="52">
        <v>104.913</v>
      </c>
      <c r="M12" s="52">
        <v>94.552000000000007</v>
      </c>
      <c r="N12" s="52">
        <v>100</v>
      </c>
      <c r="O12" s="52">
        <v>101.416</v>
      </c>
      <c r="P12" s="52">
        <v>16.38</v>
      </c>
      <c r="Q12" s="52">
        <v>50</v>
      </c>
      <c r="R12" s="52">
        <v>43.603999999999999</v>
      </c>
      <c r="S12" s="52">
        <v>60.614999999999995</v>
      </c>
      <c r="T12" s="52">
        <v>56.075000000000003</v>
      </c>
      <c r="U12" s="52">
        <v>59.910000000000004</v>
      </c>
      <c r="V12" s="52">
        <v>63.051000000000002</v>
      </c>
      <c r="W12" s="52">
        <v>54.951999999999998</v>
      </c>
      <c r="X12" s="52">
        <v>46.698</v>
      </c>
      <c r="Y12" s="52">
        <v>38.125</v>
      </c>
      <c r="Z12" s="53"/>
      <c r="AA12" s="54">
        <f t="shared" si="0"/>
        <v>1193.9390000000001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0.89800000000000002</v>
      </c>
      <c r="C14" s="57">
        <v>2.8010000000000002</v>
      </c>
      <c r="D14" s="57">
        <v>2.8220000000000001</v>
      </c>
      <c r="E14" s="57">
        <v>11.353</v>
      </c>
      <c r="F14" s="57">
        <v>8.9960000000000004</v>
      </c>
      <c r="G14" s="57">
        <v>8.6509999999999998</v>
      </c>
      <c r="H14" s="57">
        <v>0.94599999999999995</v>
      </c>
      <c r="I14" s="57">
        <v>6.7089999999999996</v>
      </c>
      <c r="J14" s="57">
        <v>24.993000000000002</v>
      </c>
      <c r="K14" s="57">
        <v>1.635</v>
      </c>
      <c r="L14" s="57">
        <v>4.7699999999999996</v>
      </c>
      <c r="M14" s="57">
        <v>4.5309999999999997</v>
      </c>
      <c r="N14" s="57">
        <v>38.358999999999995</v>
      </c>
      <c r="O14" s="57">
        <v>38.997999999999998</v>
      </c>
      <c r="P14" s="57">
        <v>43.680000000000007</v>
      </c>
      <c r="Q14" s="57">
        <v>26.613</v>
      </c>
      <c r="R14" s="57">
        <v>12.848000000000001</v>
      </c>
      <c r="S14" s="57">
        <v>1.5760000000000001</v>
      </c>
      <c r="T14" s="57">
        <v>1.6240000000000001</v>
      </c>
      <c r="U14" s="57">
        <v>1.861</v>
      </c>
      <c r="V14" s="57">
        <v>0.88300000000000001</v>
      </c>
      <c r="W14" s="57">
        <v>0.88300000000000001</v>
      </c>
      <c r="X14" s="57">
        <v>2.044</v>
      </c>
      <c r="Y14" s="57">
        <v>1.9</v>
      </c>
      <c r="Z14" s="58"/>
      <c r="AA14" s="59">
        <f t="shared" si="0"/>
        <v>250.37400000000005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31.292999999999999</v>
      </c>
      <c r="C16" s="62">
        <f t="shared" si="1"/>
        <v>32.828000000000003</v>
      </c>
      <c r="D16" s="62">
        <f t="shared" si="1"/>
        <v>29.020999999999997</v>
      </c>
      <c r="E16" s="62">
        <f t="shared" si="1"/>
        <v>26.04</v>
      </c>
      <c r="F16" s="62">
        <f t="shared" si="1"/>
        <v>17.621000000000002</v>
      </c>
      <c r="G16" s="62">
        <f t="shared" si="1"/>
        <v>12.501999999999999</v>
      </c>
      <c r="H16" s="62">
        <f t="shared" si="1"/>
        <v>40.945999999999998</v>
      </c>
      <c r="I16" s="62">
        <f t="shared" si="1"/>
        <v>63.159000000000006</v>
      </c>
      <c r="J16" s="62">
        <f t="shared" si="1"/>
        <v>67.338999999999999</v>
      </c>
      <c r="K16" s="62">
        <f t="shared" si="1"/>
        <v>52.702999999999996</v>
      </c>
      <c r="L16" s="62">
        <f t="shared" si="1"/>
        <v>109.68299999999999</v>
      </c>
      <c r="M16" s="62">
        <f t="shared" si="1"/>
        <v>99.083000000000013</v>
      </c>
      <c r="N16" s="62">
        <f t="shared" si="1"/>
        <v>138.35899999999998</v>
      </c>
      <c r="O16" s="62">
        <f t="shared" si="1"/>
        <v>140.41399999999999</v>
      </c>
      <c r="P16" s="62">
        <f t="shared" si="1"/>
        <v>60.06</v>
      </c>
      <c r="Q16" s="62">
        <f t="shared" si="1"/>
        <v>76.613</v>
      </c>
      <c r="R16" s="62">
        <f t="shared" si="1"/>
        <v>56.451999999999998</v>
      </c>
      <c r="S16" s="62">
        <f t="shared" si="1"/>
        <v>62.190999999999995</v>
      </c>
      <c r="T16" s="62">
        <f t="shared" si="1"/>
        <v>57.699000000000005</v>
      </c>
      <c r="U16" s="62">
        <f t="shared" si="1"/>
        <v>61.771000000000001</v>
      </c>
      <c r="V16" s="62">
        <f t="shared" si="1"/>
        <v>63.934000000000005</v>
      </c>
      <c r="W16" s="62">
        <f t="shared" si="1"/>
        <v>55.835000000000001</v>
      </c>
      <c r="X16" s="62">
        <f t="shared" si="1"/>
        <v>48.741999999999997</v>
      </c>
      <c r="Y16" s="62">
        <f t="shared" si="1"/>
        <v>40.024999999999999</v>
      </c>
      <c r="Z16" s="63" t="str">
        <f t="shared" si="1"/>
        <v/>
      </c>
      <c r="AA16" s="64">
        <f>SUM(AA10:AA15)</f>
        <v>1444.3130000000001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2.423</v>
      </c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2.423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13.63</v>
      </c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13.63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16.053000000000001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16.053000000000001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31.292999999999999</v>
      </c>
      <c r="C30" s="77">
        <v>32.828000000000003</v>
      </c>
      <c r="D30" s="77">
        <v>29.021000000000001</v>
      </c>
      <c r="E30" s="77">
        <v>26.04</v>
      </c>
      <c r="F30" s="77">
        <v>17.620999999999999</v>
      </c>
      <c r="G30" s="77">
        <v>12.502000000000001</v>
      </c>
      <c r="H30" s="77">
        <v>40.945999999999998</v>
      </c>
      <c r="I30" s="77">
        <v>79.212000000000003</v>
      </c>
      <c r="J30" s="77">
        <v>67.338999999999999</v>
      </c>
      <c r="K30" s="77">
        <v>52.703000000000003</v>
      </c>
      <c r="L30" s="77">
        <v>109.68300000000001</v>
      </c>
      <c r="M30" s="77">
        <v>99.082999999999998</v>
      </c>
      <c r="N30" s="77">
        <v>138.35900000000001</v>
      </c>
      <c r="O30" s="77">
        <v>140.41399999999999</v>
      </c>
      <c r="P30" s="77">
        <v>60.06</v>
      </c>
      <c r="Q30" s="77">
        <v>76.613</v>
      </c>
      <c r="R30" s="77">
        <v>56.451999999999998</v>
      </c>
      <c r="S30" s="77">
        <v>62.191000000000003</v>
      </c>
      <c r="T30" s="77">
        <v>57.698999999999998</v>
      </c>
      <c r="U30" s="77">
        <v>61.771000000000001</v>
      </c>
      <c r="V30" s="77">
        <v>63.933999999999997</v>
      </c>
      <c r="W30" s="77">
        <v>55.835000000000001</v>
      </c>
      <c r="X30" s="77">
        <v>48.741999999999997</v>
      </c>
      <c r="Y30" s="77">
        <v>40.024999999999999</v>
      </c>
      <c r="Z30" s="78"/>
      <c r="AA30" s="79">
        <f>SUM(B30:Z30)</f>
        <v>1460.3660000000002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31.292999999999999</v>
      </c>
      <c r="C32" s="62">
        <f t="shared" ref="C32:Z32" si="4">IF(LEN(C$2)&gt;0,SUM(C29:C31),"")</f>
        <v>32.828000000000003</v>
      </c>
      <c r="D32" s="62">
        <f t="shared" si="4"/>
        <v>29.021000000000001</v>
      </c>
      <c r="E32" s="62">
        <f t="shared" si="4"/>
        <v>26.04</v>
      </c>
      <c r="F32" s="62">
        <f t="shared" si="4"/>
        <v>17.620999999999999</v>
      </c>
      <c r="G32" s="62">
        <f t="shared" si="4"/>
        <v>12.502000000000001</v>
      </c>
      <c r="H32" s="62">
        <f t="shared" si="4"/>
        <v>40.945999999999998</v>
      </c>
      <c r="I32" s="62">
        <f t="shared" si="4"/>
        <v>79.212000000000003</v>
      </c>
      <c r="J32" s="62">
        <f t="shared" si="4"/>
        <v>67.338999999999999</v>
      </c>
      <c r="K32" s="62">
        <f t="shared" si="4"/>
        <v>52.703000000000003</v>
      </c>
      <c r="L32" s="62">
        <f t="shared" si="4"/>
        <v>109.68300000000001</v>
      </c>
      <c r="M32" s="62">
        <f t="shared" si="4"/>
        <v>99.082999999999998</v>
      </c>
      <c r="N32" s="62">
        <f t="shared" si="4"/>
        <v>138.35900000000001</v>
      </c>
      <c r="O32" s="62">
        <f t="shared" si="4"/>
        <v>140.41399999999999</v>
      </c>
      <c r="P32" s="62">
        <f t="shared" si="4"/>
        <v>60.06</v>
      </c>
      <c r="Q32" s="62">
        <f t="shared" si="4"/>
        <v>76.613</v>
      </c>
      <c r="R32" s="62">
        <f t="shared" si="4"/>
        <v>56.451999999999998</v>
      </c>
      <c r="S32" s="62">
        <f t="shared" si="4"/>
        <v>62.191000000000003</v>
      </c>
      <c r="T32" s="62">
        <f t="shared" si="4"/>
        <v>57.698999999999998</v>
      </c>
      <c r="U32" s="62">
        <f t="shared" si="4"/>
        <v>61.771000000000001</v>
      </c>
      <c r="V32" s="62">
        <f t="shared" si="4"/>
        <v>63.933999999999997</v>
      </c>
      <c r="W32" s="62">
        <f t="shared" si="4"/>
        <v>55.835000000000001</v>
      </c>
      <c r="X32" s="62">
        <f t="shared" si="4"/>
        <v>48.741999999999997</v>
      </c>
      <c r="Y32" s="62">
        <f t="shared" si="4"/>
        <v>40.024999999999999</v>
      </c>
      <c r="Z32" s="63" t="str">
        <f t="shared" si="4"/>
        <v/>
      </c>
      <c r="AA32" s="64">
        <f>SUM(AA29:AA31)</f>
        <v>1460.3660000000002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>
        <v>8.4</v>
      </c>
      <c r="G39" s="99"/>
      <c r="H39" s="99"/>
      <c r="I39" s="99"/>
      <c r="J39" s="99"/>
      <c r="K39" s="99"/>
      <c r="L39" s="99"/>
      <c r="M39" s="99"/>
      <c r="N39" s="99"/>
      <c r="O39" s="99"/>
      <c r="P39" s="99">
        <v>1.3</v>
      </c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9.7000000000000011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8.4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1.3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9.7000000000000011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>
        <v>8.4</v>
      </c>
      <c r="G47" s="99"/>
      <c r="H47" s="99"/>
      <c r="I47" s="99"/>
      <c r="J47" s="99"/>
      <c r="K47" s="99"/>
      <c r="L47" s="99"/>
      <c r="M47" s="99"/>
      <c r="N47" s="99"/>
      <c r="O47" s="99"/>
      <c r="P47" s="99">
        <v>1.3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9.7000000000000011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8.4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1.3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9.7000000000000011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31.292999999999999</v>
      </c>
      <c r="C52" s="88">
        <f t="shared" si="10"/>
        <v>32.828000000000003</v>
      </c>
      <c r="D52" s="88">
        <f t="shared" si="10"/>
        <v>29.020999999999997</v>
      </c>
      <c r="E52" s="88">
        <f t="shared" si="10"/>
        <v>26.04</v>
      </c>
      <c r="F52" s="88">
        <f t="shared" si="10"/>
        <v>26.021000000000001</v>
      </c>
      <c r="G52" s="88">
        <f t="shared" si="10"/>
        <v>12.501999999999999</v>
      </c>
      <c r="H52" s="88">
        <f t="shared" si="10"/>
        <v>40.945999999999998</v>
      </c>
      <c r="I52" s="88">
        <f t="shared" si="10"/>
        <v>79.212000000000003</v>
      </c>
      <c r="J52" s="88">
        <f t="shared" si="10"/>
        <v>67.338999999999999</v>
      </c>
      <c r="K52" s="88">
        <f t="shared" si="10"/>
        <v>52.702999999999996</v>
      </c>
      <c r="L52" s="88">
        <f t="shared" si="10"/>
        <v>109.68299999999999</v>
      </c>
      <c r="M52" s="88">
        <f t="shared" si="10"/>
        <v>99.083000000000013</v>
      </c>
      <c r="N52" s="88">
        <f t="shared" si="10"/>
        <v>138.35899999999998</v>
      </c>
      <c r="O52" s="88">
        <f t="shared" si="10"/>
        <v>140.41399999999999</v>
      </c>
      <c r="P52" s="88">
        <f t="shared" si="10"/>
        <v>61.36</v>
      </c>
      <c r="Q52" s="88">
        <f t="shared" si="10"/>
        <v>76.613</v>
      </c>
      <c r="R52" s="88">
        <f t="shared" si="10"/>
        <v>56.451999999999998</v>
      </c>
      <c r="S52" s="88">
        <f t="shared" si="10"/>
        <v>62.190999999999995</v>
      </c>
      <c r="T52" s="88">
        <f t="shared" si="10"/>
        <v>57.699000000000005</v>
      </c>
      <c r="U52" s="88">
        <f t="shared" si="10"/>
        <v>61.771000000000001</v>
      </c>
      <c r="V52" s="88">
        <f t="shared" si="10"/>
        <v>63.934000000000005</v>
      </c>
      <c r="W52" s="88">
        <f t="shared" si="10"/>
        <v>55.835000000000001</v>
      </c>
      <c r="X52" s="88">
        <f t="shared" si="10"/>
        <v>48.741999999999997</v>
      </c>
      <c r="Y52" s="88">
        <f t="shared" si="10"/>
        <v>40.024999999999999</v>
      </c>
      <c r="Z52" s="89" t="str">
        <f t="shared" si="10"/>
        <v/>
      </c>
      <c r="AA52" s="104">
        <f>SUM(B52:Z52)</f>
        <v>1470.066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31.292999999999999</v>
      </c>
      <c r="C4" s="18">
        <v>32.828000000000003</v>
      </c>
      <c r="D4" s="18">
        <v>29.021000000000001</v>
      </c>
      <c r="E4" s="18">
        <v>26.04</v>
      </c>
      <c r="F4" s="18">
        <v>25.978999999999999</v>
      </c>
      <c r="G4" s="18">
        <v>12.502000000000001</v>
      </c>
      <c r="H4" s="18">
        <v>40.945999999999998</v>
      </c>
      <c r="I4" s="18">
        <v>79.212000000000003</v>
      </c>
      <c r="J4" s="18">
        <v>67.338999999999999</v>
      </c>
      <c r="K4" s="18">
        <v>52.703000000000003</v>
      </c>
      <c r="L4" s="18">
        <v>109.68299999999999</v>
      </c>
      <c r="M4" s="18">
        <v>99.082999999999998</v>
      </c>
      <c r="N4" s="18">
        <v>138.35899999999998</v>
      </c>
      <c r="O4" s="18">
        <v>140.41400000000002</v>
      </c>
      <c r="P4" s="18">
        <v>61.343000000000004</v>
      </c>
      <c r="Q4" s="18">
        <v>76.613</v>
      </c>
      <c r="R4" s="18">
        <v>56.451999999999998</v>
      </c>
      <c r="S4" s="18">
        <v>62.191000000000003</v>
      </c>
      <c r="T4" s="18">
        <v>57.698999999999998</v>
      </c>
      <c r="U4" s="18">
        <v>61.771000000000001</v>
      </c>
      <c r="V4" s="18">
        <v>63.933999999999997</v>
      </c>
      <c r="W4" s="18">
        <v>55.835000000000008</v>
      </c>
      <c r="X4" s="18">
        <v>48.741999999999997</v>
      </c>
      <c r="Y4" s="18">
        <v>40.024999999999999</v>
      </c>
      <c r="Z4" s="19"/>
      <c r="AA4" s="20">
        <f>SUM(B4:Z4)</f>
        <v>1470.0070000000001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101.82</v>
      </c>
      <c r="C7" s="28">
        <v>101.02</v>
      </c>
      <c r="D7" s="28">
        <v>101.02</v>
      </c>
      <c r="E7" s="28">
        <v>99.84</v>
      </c>
      <c r="F7" s="28">
        <v>99.6</v>
      </c>
      <c r="G7" s="28">
        <v>109</v>
      </c>
      <c r="H7" s="28">
        <v>113.6</v>
      </c>
      <c r="I7" s="28">
        <v>129.29</v>
      </c>
      <c r="J7" s="28">
        <v>137.72</v>
      </c>
      <c r="K7" s="28">
        <v>117.67</v>
      </c>
      <c r="L7" s="28">
        <v>108</v>
      </c>
      <c r="M7" s="28">
        <v>100.98</v>
      </c>
      <c r="N7" s="28">
        <v>102.75</v>
      </c>
      <c r="O7" s="28">
        <v>103</v>
      </c>
      <c r="P7" s="28">
        <v>119.46</v>
      </c>
      <c r="Q7" s="28">
        <v>125.85</v>
      </c>
      <c r="R7" s="28">
        <v>144.38999999999999</v>
      </c>
      <c r="S7" s="28">
        <v>148</v>
      </c>
      <c r="T7" s="28">
        <v>155.32</v>
      </c>
      <c r="U7" s="28">
        <v>141.97999999999999</v>
      </c>
      <c r="V7" s="28">
        <v>126.74</v>
      </c>
      <c r="W7" s="28">
        <v>121.39</v>
      </c>
      <c r="X7" s="28">
        <v>123</v>
      </c>
      <c r="Y7" s="28">
        <v>110.5</v>
      </c>
      <c r="Z7" s="29"/>
      <c r="AA7" s="30">
        <f>IF(SUM(B7:Z7)&lt;&gt;0,AVERAGEIF(B7:Z7,"&lt;&gt;"""),"")</f>
        <v>118.41416666666665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71.180000000000007</v>
      </c>
      <c r="J12" s="52">
        <v>60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131.18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6.169999999999999</v>
      </c>
      <c r="C14" s="57">
        <v>3.141</v>
      </c>
      <c r="D14" s="57">
        <v>4.343</v>
      </c>
      <c r="E14" s="57">
        <v>2.0350000000000001</v>
      </c>
      <c r="F14" s="57">
        <v>1.4870000000000001</v>
      </c>
      <c r="G14" s="57">
        <v>1.2649999999999999</v>
      </c>
      <c r="H14" s="57">
        <v>3.681</v>
      </c>
      <c r="I14" s="57">
        <v>4.07</v>
      </c>
      <c r="J14" s="57">
        <v>2.0310000000000001</v>
      </c>
      <c r="K14" s="57">
        <v>21.937999999999999</v>
      </c>
      <c r="L14" s="57">
        <v>40.724999999999994</v>
      </c>
      <c r="M14" s="57">
        <v>35.617000000000004</v>
      </c>
      <c r="N14" s="57">
        <v>36.917000000000002</v>
      </c>
      <c r="O14" s="57">
        <v>29.777000000000001</v>
      </c>
      <c r="P14" s="57">
        <v>16.907</v>
      </c>
      <c r="Q14" s="57">
        <v>12.114999999999998</v>
      </c>
      <c r="R14" s="57">
        <v>2.4799999999999995</v>
      </c>
      <c r="S14" s="57">
        <v>3.8609999999999998</v>
      </c>
      <c r="T14" s="57">
        <v>4.0059999999999993</v>
      </c>
      <c r="U14" s="57">
        <v>4.6680000000000001</v>
      </c>
      <c r="V14" s="57">
        <v>6.7269999999999994</v>
      </c>
      <c r="W14" s="57">
        <v>4.6099999999999994</v>
      </c>
      <c r="X14" s="57">
        <v>3.9929999999999999</v>
      </c>
      <c r="Y14" s="57">
        <v>3.8359999999999999</v>
      </c>
      <c r="Z14" s="58"/>
      <c r="AA14" s="59">
        <f t="shared" si="0"/>
        <v>256.40000000000003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6.169999999999999</v>
      </c>
      <c r="C16" s="62">
        <f t="shared" ref="C16:Z16" si="1">IF(LEN(C$2)&gt;0,SUM(C10:C15),"")</f>
        <v>3.141</v>
      </c>
      <c r="D16" s="62">
        <f t="shared" si="1"/>
        <v>4.343</v>
      </c>
      <c r="E16" s="62">
        <f t="shared" si="1"/>
        <v>2.0350000000000001</v>
      </c>
      <c r="F16" s="62">
        <f t="shared" si="1"/>
        <v>1.4870000000000001</v>
      </c>
      <c r="G16" s="62">
        <f t="shared" si="1"/>
        <v>1.2649999999999999</v>
      </c>
      <c r="H16" s="62">
        <f t="shared" si="1"/>
        <v>3.681</v>
      </c>
      <c r="I16" s="62">
        <f t="shared" si="1"/>
        <v>75.25</v>
      </c>
      <c r="J16" s="62">
        <f t="shared" si="1"/>
        <v>62.030999999999999</v>
      </c>
      <c r="K16" s="62">
        <f t="shared" si="1"/>
        <v>21.937999999999999</v>
      </c>
      <c r="L16" s="62">
        <f t="shared" si="1"/>
        <v>40.724999999999994</v>
      </c>
      <c r="M16" s="62">
        <f t="shared" si="1"/>
        <v>35.617000000000004</v>
      </c>
      <c r="N16" s="62">
        <f t="shared" si="1"/>
        <v>36.917000000000002</v>
      </c>
      <c r="O16" s="62">
        <f t="shared" si="1"/>
        <v>29.777000000000001</v>
      </c>
      <c r="P16" s="62">
        <f t="shared" si="1"/>
        <v>16.907</v>
      </c>
      <c r="Q16" s="62">
        <f t="shared" si="1"/>
        <v>12.114999999999998</v>
      </c>
      <c r="R16" s="62">
        <f t="shared" si="1"/>
        <v>2.4799999999999995</v>
      </c>
      <c r="S16" s="62">
        <f t="shared" si="1"/>
        <v>3.8609999999999998</v>
      </c>
      <c r="T16" s="62">
        <f t="shared" si="1"/>
        <v>4.0059999999999993</v>
      </c>
      <c r="U16" s="62">
        <f t="shared" si="1"/>
        <v>4.6680000000000001</v>
      </c>
      <c r="V16" s="62">
        <f t="shared" si="1"/>
        <v>6.7269999999999994</v>
      </c>
      <c r="W16" s="62">
        <f t="shared" si="1"/>
        <v>4.6099999999999994</v>
      </c>
      <c r="X16" s="62">
        <f t="shared" si="1"/>
        <v>3.9929999999999999</v>
      </c>
      <c r="Y16" s="62">
        <f t="shared" si="1"/>
        <v>3.8359999999999999</v>
      </c>
      <c r="Z16" s="63" t="str">
        <f t="shared" si="1"/>
        <v/>
      </c>
      <c r="AA16" s="64">
        <f>SUM(AA10:AA15)</f>
        <v>387.58000000000004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4.4039999999999999</v>
      </c>
      <c r="C20" s="77">
        <v>4.375</v>
      </c>
      <c r="D20" s="77">
        <v>4.3390000000000004</v>
      </c>
      <c r="E20" s="77">
        <v>4.3790000000000004</v>
      </c>
      <c r="F20" s="77">
        <v>4.4169999999999998</v>
      </c>
      <c r="G20" s="77">
        <v>4.8729999999999993</v>
      </c>
      <c r="H20" s="77">
        <v>6.36</v>
      </c>
      <c r="I20" s="77">
        <v>0.73699999999999999</v>
      </c>
      <c r="J20" s="77">
        <v>0.92500000000000004</v>
      </c>
      <c r="K20" s="77">
        <v>5.5200000000000005</v>
      </c>
      <c r="L20" s="77">
        <v>9.3359999999999985</v>
      </c>
      <c r="M20" s="77">
        <v>8.7810000000000006</v>
      </c>
      <c r="N20" s="77">
        <v>55.760000000000005</v>
      </c>
      <c r="O20" s="77">
        <v>66.525000000000006</v>
      </c>
      <c r="P20" s="77">
        <v>7.2970000000000006</v>
      </c>
      <c r="Q20" s="77">
        <v>18.552000000000003</v>
      </c>
      <c r="R20" s="77">
        <v>9.4250000000000007</v>
      </c>
      <c r="S20" s="77">
        <v>7.3549999999999995</v>
      </c>
      <c r="T20" s="77">
        <v>8.9740000000000002</v>
      </c>
      <c r="U20" s="77">
        <v>6.8310000000000004</v>
      </c>
      <c r="V20" s="77">
        <v>6.5540000000000003</v>
      </c>
      <c r="W20" s="77">
        <v>6.5520000000000005</v>
      </c>
      <c r="X20" s="77">
        <v>6.1009999999999991</v>
      </c>
      <c r="Y20" s="77">
        <v>6.2069999999999999</v>
      </c>
      <c r="Z20" s="78"/>
      <c r="AA20" s="79">
        <f t="shared" si="2"/>
        <v>264.57899999999995</v>
      </c>
    </row>
    <row r="21" spans="1:27" ht="24.95" customHeight="1" x14ac:dyDescent="0.2">
      <c r="A21" s="75" t="s">
        <v>16</v>
      </c>
      <c r="B21" s="80">
        <v>20.719000000000001</v>
      </c>
      <c r="C21" s="81">
        <v>25.312000000000001</v>
      </c>
      <c r="D21" s="81">
        <v>20.338999999999999</v>
      </c>
      <c r="E21" s="81">
        <v>19.626000000000001</v>
      </c>
      <c r="F21" s="81">
        <v>20.075000000000003</v>
      </c>
      <c r="G21" s="81">
        <v>6.3639999999999999</v>
      </c>
      <c r="H21" s="81">
        <v>30.905000000000001</v>
      </c>
      <c r="I21" s="81">
        <v>3.2249999999999996</v>
      </c>
      <c r="J21" s="81">
        <v>4.383</v>
      </c>
      <c r="K21" s="81">
        <v>25.245000000000001</v>
      </c>
      <c r="L21" s="81">
        <v>59.622</v>
      </c>
      <c r="M21" s="81">
        <v>54.685000000000002</v>
      </c>
      <c r="N21" s="81">
        <v>45.682000000000002</v>
      </c>
      <c r="O21" s="81">
        <v>44.111999999999995</v>
      </c>
      <c r="P21" s="81">
        <v>37.139000000000003</v>
      </c>
      <c r="Q21" s="81">
        <v>45.945999999999998</v>
      </c>
      <c r="R21" s="81">
        <v>44.546999999999997</v>
      </c>
      <c r="S21" s="81">
        <v>50.975000000000009</v>
      </c>
      <c r="T21" s="81">
        <v>44.719000000000001</v>
      </c>
      <c r="U21" s="81">
        <v>50.271999999999998</v>
      </c>
      <c r="V21" s="81">
        <v>50.652999999999999</v>
      </c>
      <c r="W21" s="81">
        <v>44.673000000000002</v>
      </c>
      <c r="X21" s="81">
        <v>38.647999999999996</v>
      </c>
      <c r="Y21" s="81">
        <v>29.981999999999999</v>
      </c>
      <c r="Z21" s="78"/>
      <c r="AA21" s="79">
        <f t="shared" si="2"/>
        <v>817.8480000000003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25.123000000000001</v>
      </c>
      <c r="C26" s="88">
        <f t="shared" ref="C26:Z26" si="3">IF(LEN(C$2)&gt;0,SUM(C19:C25),"")</f>
        <v>29.687000000000001</v>
      </c>
      <c r="D26" s="88">
        <f t="shared" si="3"/>
        <v>24.677999999999997</v>
      </c>
      <c r="E26" s="88">
        <f t="shared" si="3"/>
        <v>24.005000000000003</v>
      </c>
      <c r="F26" s="88">
        <f t="shared" si="3"/>
        <v>24.492000000000004</v>
      </c>
      <c r="G26" s="88">
        <f t="shared" si="3"/>
        <v>11.236999999999998</v>
      </c>
      <c r="H26" s="88">
        <f t="shared" si="3"/>
        <v>37.265000000000001</v>
      </c>
      <c r="I26" s="88">
        <f t="shared" si="3"/>
        <v>3.9619999999999997</v>
      </c>
      <c r="J26" s="88">
        <f t="shared" si="3"/>
        <v>5.3079999999999998</v>
      </c>
      <c r="K26" s="88">
        <f t="shared" si="3"/>
        <v>30.765000000000001</v>
      </c>
      <c r="L26" s="88">
        <f t="shared" si="3"/>
        <v>68.957999999999998</v>
      </c>
      <c r="M26" s="88">
        <f t="shared" si="3"/>
        <v>63.466000000000001</v>
      </c>
      <c r="N26" s="88">
        <f t="shared" si="3"/>
        <v>101.44200000000001</v>
      </c>
      <c r="O26" s="88">
        <f t="shared" si="3"/>
        <v>110.637</v>
      </c>
      <c r="P26" s="88">
        <f t="shared" si="3"/>
        <v>44.436000000000007</v>
      </c>
      <c r="Q26" s="88">
        <f t="shared" si="3"/>
        <v>64.498000000000005</v>
      </c>
      <c r="R26" s="88">
        <f t="shared" si="3"/>
        <v>53.971999999999994</v>
      </c>
      <c r="S26" s="88">
        <f t="shared" si="3"/>
        <v>58.330000000000005</v>
      </c>
      <c r="T26" s="88">
        <f t="shared" si="3"/>
        <v>53.692999999999998</v>
      </c>
      <c r="U26" s="88">
        <f t="shared" si="3"/>
        <v>57.103000000000002</v>
      </c>
      <c r="V26" s="88">
        <f t="shared" si="3"/>
        <v>57.207000000000001</v>
      </c>
      <c r="W26" s="88">
        <f t="shared" si="3"/>
        <v>51.225000000000001</v>
      </c>
      <c r="X26" s="88">
        <f t="shared" si="3"/>
        <v>44.748999999999995</v>
      </c>
      <c r="Y26" s="88">
        <f t="shared" si="3"/>
        <v>36.189</v>
      </c>
      <c r="Z26" s="89" t="str">
        <f t="shared" si="3"/>
        <v/>
      </c>
      <c r="AA26" s="90">
        <f>SUM(AA19:AA25)</f>
        <v>1082.4270000000001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31.292999999999999</v>
      </c>
      <c r="C30" s="77">
        <v>32.828000000000003</v>
      </c>
      <c r="D30" s="77">
        <v>29.021000000000001</v>
      </c>
      <c r="E30" s="77">
        <v>26.04</v>
      </c>
      <c r="F30" s="77">
        <v>25.978999999999999</v>
      </c>
      <c r="G30" s="77">
        <v>12.502000000000001</v>
      </c>
      <c r="H30" s="77">
        <v>40.945999999999998</v>
      </c>
      <c r="I30" s="77">
        <v>79.212000000000003</v>
      </c>
      <c r="J30" s="77">
        <v>67.338999999999999</v>
      </c>
      <c r="K30" s="77">
        <v>52.703000000000003</v>
      </c>
      <c r="L30" s="77">
        <v>109.68300000000001</v>
      </c>
      <c r="M30" s="77">
        <v>99.082999999999998</v>
      </c>
      <c r="N30" s="77">
        <v>138.35900000000001</v>
      </c>
      <c r="O30" s="77">
        <v>140.41399999999999</v>
      </c>
      <c r="P30" s="77">
        <v>61.343000000000004</v>
      </c>
      <c r="Q30" s="77">
        <v>76.613</v>
      </c>
      <c r="R30" s="77">
        <v>56.451999999999998</v>
      </c>
      <c r="S30" s="77">
        <v>62.191000000000003</v>
      </c>
      <c r="T30" s="77">
        <v>57.698999999999998</v>
      </c>
      <c r="U30" s="77">
        <v>61.771000000000001</v>
      </c>
      <c r="V30" s="77">
        <v>63.933999999999997</v>
      </c>
      <c r="W30" s="77">
        <v>55.835000000000001</v>
      </c>
      <c r="X30" s="77">
        <v>48.741999999999997</v>
      </c>
      <c r="Y30" s="77">
        <v>40.024999999999999</v>
      </c>
      <c r="Z30" s="78"/>
      <c r="AA30" s="79">
        <f>SUM(B30:Z30)</f>
        <v>1470.0070000000001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31.292999999999999</v>
      </c>
      <c r="C32" s="62">
        <f t="shared" ref="C32:Z32" si="4">IF(LEN(C$2)&gt;0,SUM(C29:C31),"")</f>
        <v>32.828000000000003</v>
      </c>
      <c r="D32" s="62">
        <f t="shared" si="4"/>
        <v>29.021000000000001</v>
      </c>
      <c r="E32" s="62">
        <f t="shared" si="4"/>
        <v>26.04</v>
      </c>
      <c r="F32" s="62">
        <f t="shared" si="4"/>
        <v>25.978999999999999</v>
      </c>
      <c r="G32" s="62">
        <f t="shared" si="4"/>
        <v>12.502000000000001</v>
      </c>
      <c r="H32" s="62">
        <f t="shared" si="4"/>
        <v>40.945999999999998</v>
      </c>
      <c r="I32" s="62">
        <f t="shared" si="4"/>
        <v>79.212000000000003</v>
      </c>
      <c r="J32" s="62">
        <f t="shared" si="4"/>
        <v>67.338999999999999</v>
      </c>
      <c r="K32" s="62">
        <f t="shared" si="4"/>
        <v>52.703000000000003</v>
      </c>
      <c r="L32" s="62">
        <f t="shared" si="4"/>
        <v>109.68300000000001</v>
      </c>
      <c r="M32" s="62">
        <f t="shared" si="4"/>
        <v>99.082999999999998</v>
      </c>
      <c r="N32" s="62">
        <f t="shared" si="4"/>
        <v>138.35900000000001</v>
      </c>
      <c r="O32" s="62">
        <f t="shared" si="4"/>
        <v>140.41399999999999</v>
      </c>
      <c r="P32" s="62">
        <f t="shared" si="4"/>
        <v>61.343000000000004</v>
      </c>
      <c r="Q32" s="62">
        <f t="shared" si="4"/>
        <v>76.613</v>
      </c>
      <c r="R32" s="62">
        <f t="shared" si="4"/>
        <v>56.451999999999998</v>
      </c>
      <c r="S32" s="62">
        <f t="shared" si="4"/>
        <v>62.191000000000003</v>
      </c>
      <c r="T32" s="62">
        <f t="shared" si="4"/>
        <v>57.698999999999998</v>
      </c>
      <c r="U32" s="62">
        <f t="shared" si="4"/>
        <v>61.771000000000001</v>
      </c>
      <c r="V32" s="62">
        <f t="shared" si="4"/>
        <v>63.933999999999997</v>
      </c>
      <c r="W32" s="62">
        <f t="shared" si="4"/>
        <v>55.835000000000001</v>
      </c>
      <c r="X32" s="62">
        <f t="shared" si="4"/>
        <v>48.741999999999997</v>
      </c>
      <c r="Y32" s="62">
        <f t="shared" si="4"/>
        <v>40.024999999999999</v>
      </c>
      <c r="Z32" s="63" t="str">
        <f t="shared" si="4"/>
        <v/>
      </c>
      <c r="AA32" s="64">
        <f>SUM(AA29:AA31)</f>
        <v>1470.0070000000001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31.292999999999999</v>
      </c>
      <c r="C52" s="88">
        <f t="shared" ref="C52:Z52" si="10">IF(LEN(C$2)&gt;0,SUM(C10:C15)+C26+C40,"")</f>
        <v>32.828000000000003</v>
      </c>
      <c r="D52" s="88">
        <f t="shared" si="10"/>
        <v>29.020999999999997</v>
      </c>
      <c r="E52" s="88">
        <f t="shared" si="10"/>
        <v>26.040000000000003</v>
      </c>
      <c r="F52" s="88">
        <f t="shared" si="10"/>
        <v>25.979000000000006</v>
      </c>
      <c r="G52" s="88">
        <f t="shared" si="10"/>
        <v>12.501999999999999</v>
      </c>
      <c r="H52" s="88">
        <f t="shared" si="10"/>
        <v>40.945999999999998</v>
      </c>
      <c r="I52" s="88">
        <f t="shared" si="10"/>
        <v>79.212000000000003</v>
      </c>
      <c r="J52" s="88">
        <f t="shared" si="10"/>
        <v>67.338999999999999</v>
      </c>
      <c r="K52" s="88">
        <f t="shared" si="10"/>
        <v>52.703000000000003</v>
      </c>
      <c r="L52" s="88">
        <f t="shared" si="10"/>
        <v>109.68299999999999</v>
      </c>
      <c r="M52" s="88">
        <f t="shared" si="10"/>
        <v>99.082999999999998</v>
      </c>
      <c r="N52" s="88">
        <f t="shared" si="10"/>
        <v>138.35900000000001</v>
      </c>
      <c r="O52" s="88">
        <f t="shared" si="10"/>
        <v>140.41399999999999</v>
      </c>
      <c r="P52" s="88">
        <f t="shared" si="10"/>
        <v>61.343000000000004</v>
      </c>
      <c r="Q52" s="88">
        <f t="shared" si="10"/>
        <v>76.613</v>
      </c>
      <c r="R52" s="88">
        <f t="shared" si="10"/>
        <v>56.451999999999991</v>
      </c>
      <c r="S52" s="88">
        <f t="shared" si="10"/>
        <v>62.191000000000003</v>
      </c>
      <c r="T52" s="88">
        <f t="shared" si="10"/>
        <v>57.698999999999998</v>
      </c>
      <c r="U52" s="88">
        <f t="shared" si="10"/>
        <v>61.771000000000001</v>
      </c>
      <c r="V52" s="88">
        <f t="shared" si="10"/>
        <v>63.933999999999997</v>
      </c>
      <c r="W52" s="88">
        <f t="shared" si="10"/>
        <v>55.835000000000001</v>
      </c>
      <c r="X52" s="88">
        <f t="shared" si="10"/>
        <v>48.741999999999997</v>
      </c>
      <c r="Y52" s="88">
        <f t="shared" si="10"/>
        <v>40.024999999999999</v>
      </c>
      <c r="Z52" s="89" t="str">
        <f t="shared" si="10"/>
        <v/>
      </c>
      <c r="AA52" s="104">
        <f>SUM(B52:Z52)</f>
        <v>1470.0070000000001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>
        <v>-8.4</v>
      </c>
      <c r="G4" s="18"/>
      <c r="H4" s="18"/>
      <c r="I4" s="18"/>
      <c r="J4" s="18"/>
      <c r="K4" s="18"/>
      <c r="L4" s="18"/>
      <c r="M4" s="18"/>
      <c r="N4" s="18"/>
      <c r="O4" s="18"/>
      <c r="P4" s="18">
        <v>-1.3</v>
      </c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-9.7000000000000011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101.82</v>
      </c>
      <c r="C7" s="117">
        <v>101.02</v>
      </c>
      <c r="D7" s="117">
        <v>101.02</v>
      </c>
      <c r="E7" s="117">
        <v>99.84</v>
      </c>
      <c r="F7" s="117">
        <v>99.6</v>
      </c>
      <c r="G7" s="117">
        <v>109</v>
      </c>
      <c r="H7" s="117">
        <v>113.6</v>
      </c>
      <c r="I7" s="117">
        <v>129.29</v>
      </c>
      <c r="J7" s="117">
        <v>137.72</v>
      </c>
      <c r="K7" s="117">
        <v>117.67</v>
      </c>
      <c r="L7" s="117">
        <v>108</v>
      </c>
      <c r="M7" s="117">
        <v>100.98</v>
      </c>
      <c r="N7" s="117">
        <v>102.75</v>
      </c>
      <c r="O7" s="117">
        <v>103</v>
      </c>
      <c r="P7" s="117">
        <v>119.46</v>
      </c>
      <c r="Q7" s="117">
        <v>125.85</v>
      </c>
      <c r="R7" s="117">
        <v>144.38999999999999</v>
      </c>
      <c r="S7" s="117">
        <v>148</v>
      </c>
      <c r="T7" s="117">
        <v>155.32</v>
      </c>
      <c r="U7" s="117">
        <v>141.97999999999999</v>
      </c>
      <c r="V7" s="117">
        <v>126.74</v>
      </c>
      <c r="W7" s="117">
        <v>121.39</v>
      </c>
      <c r="X7" s="117">
        <v>123</v>
      </c>
      <c r="Y7" s="117">
        <v>110.5</v>
      </c>
      <c r="Z7" s="118"/>
      <c r="AA7" s="119">
        <f>IF(SUM(B7:Z7)&lt;&gt;0,AVERAGEIF(B7:Z7,"&lt;&gt;"""),"")</f>
        <v>118.41416666666665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>
        <v>8.4</v>
      </c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1.3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9.7000000000000011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8.4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1.3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9.7000000000000011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2024-12-26T14:27:35Z</dcterms:created>
  <dcterms:modified xsi:type="dcterms:W3CDTF">2024-12-26T14:27:37Z</dcterms:modified>
</cp:coreProperties>
</file>