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<sst xmlns="http://schemas.openxmlformats.org/spreadsheetml/2006/main" count="119" uniqueCount="54">
  <si>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25/12/2024 16:30:53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</si>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</sst>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770-4FED-AF9A-7424B436011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770-4FED-AF9A-7424B436011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5">
                  <c:v>0.83399999999999996</c:v>
                </c:pt>
                <c:pt idx="6">
                  <c:v>1.6E-2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770-4FED-AF9A-7424B436011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9770-4FED-AF9A-7424B436011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770-4FED-AF9A-7424B436011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770-4FED-AF9A-7424B436011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770-4FED-AF9A-7424B436011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770-4FED-AF9A-7424B436011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770-4FED-AF9A-7424B436011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2.3340000000000001</c:v>
                </c:pt>
                <c:pt idx="7">
                  <c:v>43.581000000000003</c:v>
                </c:pt>
                <c:pt idx="8">
                  <c:v>230.06799999999998</c:v>
                </c:pt>
                <c:pt idx="9">
                  <c:v>105.756</c:v>
                </c:pt>
                <c:pt idx="10">
                  <c:v>318.15600000000001</c:v>
                </c:pt>
                <c:pt idx="11">
                  <c:v>131.25399999999999</c:v>
                </c:pt>
                <c:pt idx="12">
                  <c:v>138.499</c:v>
                </c:pt>
                <c:pt idx="13">
                  <c:v>225.489</c:v>
                </c:pt>
                <c:pt idx="14">
                  <c:v>86.016000000000005</c:v>
                </c:pt>
                <c:pt idx="15">
                  <c:v>157.173</c:v>
                </c:pt>
                <c:pt idx="16">
                  <c:v>81.774999999999991</c:v>
                </c:pt>
                <c:pt idx="17">
                  <c:v>67.52</c:v>
                </c:pt>
                <c:pt idx="18">
                  <c:v>60.774000000000001</c:v>
                </c:pt>
                <c:pt idx="19">
                  <c:v>65.811999999999998</c:v>
                </c:pt>
                <c:pt idx="20">
                  <c:v>54.643999999999998</c:v>
                </c:pt>
                <c:pt idx="21">
                  <c:v>58.052</c:v>
                </c:pt>
                <c:pt idx="22">
                  <c:v>58.848999999999997</c:v>
                </c:pt>
                <c:pt idx="23">
                  <c:v>56.705999999999996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770-4FED-AF9A-7424B436011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770-4FED-AF9A-7424B436011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17.678999999999998</c:v>
                </c:pt>
                <c:pt idx="1">
                  <c:v>16.015999999999998</c:v>
                </c:pt>
                <c:pt idx="2">
                  <c:v>16.474</c:v>
                </c:pt>
                <c:pt idx="3">
                  <c:v>10.812999999999999</c:v>
                </c:pt>
                <c:pt idx="4">
                  <c:v>14.107999999999999</c:v>
                </c:pt>
                <c:pt idx="5">
                  <c:v>14.355</c:v>
                </c:pt>
                <c:pt idx="6">
                  <c:v>9.1240000000000006</c:v>
                </c:pt>
                <c:pt idx="7">
                  <c:v>3.0000000000000001E-3</c:v>
                </c:pt>
                <c:pt idx="8">
                  <c:v>1.2E-2</c:v>
                </c:pt>
                <c:pt idx="9">
                  <c:v>1.2E-2</c:v>
                </c:pt>
                <c:pt idx="10">
                  <c:v>15.138</c:v>
                </c:pt>
                <c:pt idx="11">
                  <c:v>8.8999999999999996E-2</c:v>
                </c:pt>
                <c:pt idx="12">
                  <c:v>0.14399999999999999</c:v>
                </c:pt>
                <c:pt idx="13">
                  <c:v>0.14599999999999999</c:v>
                </c:pt>
                <c:pt idx="14">
                  <c:v>0.50700000000000001</c:v>
                </c:pt>
                <c:pt idx="15">
                  <c:v>0.77200000000000002</c:v>
                </c:pt>
                <c:pt idx="16">
                  <c:v>9.2999999999999999E-2</c:v>
                </c:pt>
                <c:pt idx="23">
                  <c:v>0.57599999999999996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770-4FED-AF9A-7424B436011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770-4FED-AF9A-7424B436011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770-4FED-AF9A-7424B43601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102.18</c:v>
                </c:pt>
                <c:pt idx="1">
                  <c:v>95.06</c:v>
                </c:pt>
                <c:pt idx="2">
                  <c:v>94.61</c:v>
                </c:pt>
                <c:pt idx="3">
                  <c:v>89.64</c:v>
                </c:pt>
                <c:pt idx="4">
                  <c:v>91.12</c:v>
                </c:pt>
                <c:pt idx="5">
                  <c:v>98.1</c:v>
                </c:pt>
                <c:pt idx="6">
                  <c:v>100</c:v>
                </c:pt>
                <c:pt idx="7">
                  <c:v>108.76</c:v>
                </c:pt>
                <c:pt idx="8">
                  <c:v>118.44</c:v>
                </c:pt>
                <c:pt idx="9">
                  <c:v>115.43</c:v>
                </c:pt>
                <c:pt idx="10">
                  <c:v>113.35</c:v>
                </c:pt>
                <c:pt idx="11">
                  <c:v>104.54</c:v>
                </c:pt>
                <c:pt idx="12">
                  <c:v>106.71</c:v>
                </c:pt>
                <c:pt idx="13">
                  <c:v>102.9</c:v>
                </c:pt>
                <c:pt idx="14">
                  <c:v>106</c:v>
                </c:pt>
                <c:pt idx="15">
                  <c:v>117.75</c:v>
                </c:pt>
                <c:pt idx="16">
                  <c:v>112.89</c:v>
                </c:pt>
                <c:pt idx="17">
                  <c:v>124.11</c:v>
                </c:pt>
                <c:pt idx="18">
                  <c:v>122</c:v>
                </c:pt>
                <c:pt idx="19">
                  <c:v>131</c:v>
                </c:pt>
                <c:pt idx="20">
                  <c:v>123.8</c:v>
                </c:pt>
                <c:pt idx="21">
                  <c:v>113.59</c:v>
                </c:pt>
                <c:pt idx="22">
                  <c:v>114.02</c:v>
                </c:pt>
                <c:pt idx="23">
                  <c:v>113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770-4FED-AF9A-7424B43601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3CC-416B-8895-EE881BCAD2B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2.2999999999999998</c:v>
                </c:pt>
                <c:pt idx="1">
                  <c:v>2.1</c:v>
                </c:pt>
                <c:pt idx="2">
                  <c:v>2.1</c:v>
                </c:pt>
                <c:pt idx="3">
                  <c:v>2.1</c:v>
                </c:pt>
                <c:pt idx="4">
                  <c:v>2.1</c:v>
                </c:pt>
                <c:pt idx="5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CC-416B-8895-EE881BCAD2B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3.4169999999999998</c:v>
                </c:pt>
                <c:pt idx="1">
                  <c:v>3.4209999999999998</c:v>
                </c:pt>
                <c:pt idx="2">
                  <c:v>3.4060000000000001</c:v>
                </c:pt>
                <c:pt idx="4">
                  <c:v>3.4159999999999999</c:v>
                </c:pt>
                <c:pt idx="5">
                  <c:v>2.1749999999999998</c:v>
                </c:pt>
                <c:pt idx="6">
                  <c:v>3.5430000000000001</c:v>
                </c:pt>
                <c:pt idx="7">
                  <c:v>4.625</c:v>
                </c:pt>
                <c:pt idx="8">
                  <c:v>3.448</c:v>
                </c:pt>
                <c:pt idx="9">
                  <c:v>5.2130000000000001</c:v>
                </c:pt>
                <c:pt idx="10">
                  <c:v>3.3719999999999999</c:v>
                </c:pt>
                <c:pt idx="11">
                  <c:v>3.5739999999999998</c:v>
                </c:pt>
                <c:pt idx="12">
                  <c:v>3.5789999999999997</c:v>
                </c:pt>
                <c:pt idx="13">
                  <c:v>3.5209999999999999</c:v>
                </c:pt>
                <c:pt idx="14">
                  <c:v>5.7680000000000007</c:v>
                </c:pt>
                <c:pt idx="15">
                  <c:v>7.01</c:v>
                </c:pt>
                <c:pt idx="16">
                  <c:v>7.4469999999999992</c:v>
                </c:pt>
                <c:pt idx="17">
                  <c:v>5.3029999999999999</c:v>
                </c:pt>
                <c:pt idx="18">
                  <c:v>5.2860000000000005</c:v>
                </c:pt>
                <c:pt idx="19">
                  <c:v>5.077</c:v>
                </c:pt>
                <c:pt idx="20">
                  <c:v>4.7219999999999995</c:v>
                </c:pt>
                <c:pt idx="21">
                  <c:v>5.4329999999999998</c:v>
                </c:pt>
                <c:pt idx="22">
                  <c:v>4.4270000000000005</c:v>
                </c:pt>
                <c:pt idx="23">
                  <c:v>4.7789999999999999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CC-416B-8895-EE881BCAD2B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11.637</c:v>
                </c:pt>
                <c:pt idx="1">
                  <c:v>9.9830000000000005</c:v>
                </c:pt>
                <c:pt idx="2">
                  <c:v>9.4640000000000004</c:v>
                </c:pt>
                <c:pt idx="3">
                  <c:v>6.1669999999999998</c:v>
                </c:pt>
                <c:pt idx="4">
                  <c:v>7.5120000000000005</c:v>
                </c:pt>
                <c:pt idx="5">
                  <c:v>4.1530000000000005</c:v>
                </c:pt>
                <c:pt idx="6">
                  <c:v>7.1989999999999998</c:v>
                </c:pt>
                <c:pt idx="7">
                  <c:v>26.821000000000002</c:v>
                </c:pt>
                <c:pt idx="8">
                  <c:v>30.826999999999998</c:v>
                </c:pt>
                <c:pt idx="9">
                  <c:v>40.617999999999995</c:v>
                </c:pt>
                <c:pt idx="10">
                  <c:v>23.081</c:v>
                </c:pt>
                <c:pt idx="11">
                  <c:v>36.396000000000001</c:v>
                </c:pt>
                <c:pt idx="12">
                  <c:v>36.994</c:v>
                </c:pt>
                <c:pt idx="13">
                  <c:v>45.936000000000007</c:v>
                </c:pt>
                <c:pt idx="14">
                  <c:v>65.14</c:v>
                </c:pt>
                <c:pt idx="15">
                  <c:v>71.471000000000004</c:v>
                </c:pt>
                <c:pt idx="16">
                  <c:v>49.441000000000003</c:v>
                </c:pt>
                <c:pt idx="17">
                  <c:v>54.224999999999994</c:v>
                </c:pt>
                <c:pt idx="18">
                  <c:v>47.953000000000003</c:v>
                </c:pt>
                <c:pt idx="19">
                  <c:v>51.099000000000004</c:v>
                </c:pt>
                <c:pt idx="20">
                  <c:v>43.853000000000002</c:v>
                </c:pt>
                <c:pt idx="21">
                  <c:v>46.140999999999998</c:v>
                </c:pt>
                <c:pt idx="22">
                  <c:v>39.985999999999997</c:v>
                </c:pt>
                <c:pt idx="23">
                  <c:v>36.653999999999996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3CC-416B-8895-EE881BCAD2B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3CC-416B-8895-EE881BCAD2B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3CC-416B-8895-EE881BCAD2B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3CC-416B-8895-EE881BCAD2B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3CC-416B-8895-EE881BCAD2B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3CC-416B-8895-EE881BCAD2B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13CC-416B-8895-EE881BCAD2B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187</c:v>
                </c:pt>
                <c:pt idx="9">
                  <c:v>42.7</c:v>
                </c:pt>
                <c:pt idx="10">
                  <c:v>303.2</c:v>
                </c:pt>
                <c:pt idx="11">
                  <c:v>69.900000000000006</c:v>
                </c:pt>
                <c:pt idx="12">
                  <c:v>79.3</c:v>
                </c:pt>
                <c:pt idx="13">
                  <c:v>160.4</c:v>
                </c:pt>
                <c:pt idx="14">
                  <c:v>0</c:v>
                </c:pt>
                <c:pt idx="15">
                  <c:v>69.7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3CC-416B-8895-EE881BCAD2B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0.32500000000000001</c:v>
                </c:pt>
                <c:pt idx="1">
                  <c:v>0.51200000000000001</c:v>
                </c:pt>
                <c:pt idx="2">
                  <c:v>1.504</c:v>
                </c:pt>
                <c:pt idx="3">
                  <c:v>2.5460000000000003</c:v>
                </c:pt>
                <c:pt idx="4">
                  <c:v>1.08</c:v>
                </c:pt>
                <c:pt idx="5">
                  <c:v>4.0609999999999999</c:v>
                </c:pt>
                <c:pt idx="6">
                  <c:v>0.73199999999999998</c:v>
                </c:pt>
                <c:pt idx="7">
                  <c:v>12.138000000000002</c:v>
                </c:pt>
                <c:pt idx="8">
                  <c:v>8.8049999999999997</c:v>
                </c:pt>
                <c:pt idx="9">
                  <c:v>17.236999999999998</c:v>
                </c:pt>
                <c:pt idx="10">
                  <c:v>3.6100000000000003</c:v>
                </c:pt>
                <c:pt idx="11">
                  <c:v>21.428999999999998</c:v>
                </c:pt>
                <c:pt idx="12">
                  <c:v>18.724999999999998</c:v>
                </c:pt>
                <c:pt idx="13">
                  <c:v>15.795000000000002</c:v>
                </c:pt>
                <c:pt idx="14">
                  <c:v>15.615</c:v>
                </c:pt>
                <c:pt idx="15">
                  <c:v>9.7840000000000007</c:v>
                </c:pt>
                <c:pt idx="16">
                  <c:v>24.98</c:v>
                </c:pt>
                <c:pt idx="17">
                  <c:v>7.9919999999999991</c:v>
                </c:pt>
                <c:pt idx="18">
                  <c:v>7.5350000000000001</c:v>
                </c:pt>
                <c:pt idx="19">
                  <c:v>9.636000000000001</c:v>
                </c:pt>
                <c:pt idx="20">
                  <c:v>6.069</c:v>
                </c:pt>
                <c:pt idx="21">
                  <c:v>6.4779999999999998</c:v>
                </c:pt>
                <c:pt idx="22">
                  <c:v>14.436</c:v>
                </c:pt>
                <c:pt idx="23">
                  <c:v>15.849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3CC-416B-8895-EE881BCAD2B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3CC-416B-8895-EE881BCAD2B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3CC-416B-8895-EE881BCAD2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102.18</c:v>
                </c:pt>
                <c:pt idx="1">
                  <c:v>95.06</c:v>
                </c:pt>
                <c:pt idx="2">
                  <c:v>94.61</c:v>
                </c:pt>
                <c:pt idx="3">
                  <c:v>89.64</c:v>
                </c:pt>
                <c:pt idx="4">
                  <c:v>91.12</c:v>
                </c:pt>
                <c:pt idx="5">
                  <c:v>98.1</c:v>
                </c:pt>
                <c:pt idx="6">
                  <c:v>100</c:v>
                </c:pt>
                <c:pt idx="7">
                  <c:v>108.76</c:v>
                </c:pt>
                <c:pt idx="8">
                  <c:v>118.44</c:v>
                </c:pt>
                <c:pt idx="9">
                  <c:v>115.43</c:v>
                </c:pt>
                <c:pt idx="10">
                  <c:v>113.35</c:v>
                </c:pt>
                <c:pt idx="11">
                  <c:v>104.54</c:v>
                </c:pt>
                <c:pt idx="12">
                  <c:v>106.71</c:v>
                </c:pt>
                <c:pt idx="13">
                  <c:v>102.9</c:v>
                </c:pt>
                <c:pt idx="14">
                  <c:v>106</c:v>
                </c:pt>
                <c:pt idx="15">
                  <c:v>117.75</c:v>
                </c:pt>
                <c:pt idx="16">
                  <c:v>112.89</c:v>
                </c:pt>
                <c:pt idx="17">
                  <c:v>124.11</c:v>
                </c:pt>
                <c:pt idx="18">
                  <c:v>122</c:v>
                </c:pt>
                <c:pt idx="19">
                  <c:v>131</c:v>
                </c:pt>
                <c:pt idx="20">
                  <c:v>123.8</c:v>
                </c:pt>
                <c:pt idx="21">
                  <c:v>113.59</c:v>
                </c:pt>
                <c:pt idx="22">
                  <c:v>114.02</c:v>
                </c:pt>
                <c:pt idx="23">
                  <c:v>113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3CC-416B-8895-EE881BCAD2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17.678999999999998</v>
      </c>
      <c r="C4" s="18">
        <v>16.015999999999998</v>
      </c>
      <c r="D4" s="18">
        <v>16.474</v>
      </c>
      <c r="E4" s="18">
        <v>10.812999999999999</v>
      </c>
      <c r="F4" s="18">
        <v>14.107999999999999</v>
      </c>
      <c r="G4" s="18">
        <v>15.189</v>
      </c>
      <c r="H4" s="18">
        <v>11.474</v>
      </c>
      <c r="I4" s="18">
        <v>43.584000000000003</v>
      </c>
      <c r="J4" s="18">
        <v>230.07999999999998</v>
      </c>
      <c r="K4" s="18">
        <v>105.768</v>
      </c>
      <c r="L4" s="18">
        <v>333.29399999999998</v>
      </c>
      <c r="M4" s="18">
        <v>131.34299999999999</v>
      </c>
      <c r="N4" s="18">
        <v>138.643</v>
      </c>
      <c r="O4" s="18">
        <v>225.63499999999999</v>
      </c>
      <c r="P4" s="18">
        <v>86.522999999999996</v>
      </c>
      <c r="Q4" s="18">
        <v>157.94499999999999</v>
      </c>
      <c r="R4" s="18">
        <v>81.867999999999995</v>
      </c>
      <c r="S4" s="18">
        <v>67.52</v>
      </c>
      <c r="T4" s="18">
        <v>60.774000000000001</v>
      </c>
      <c r="U4" s="18">
        <v>65.811999999999998</v>
      </c>
      <c r="V4" s="18">
        <v>54.643999999999998</v>
      </c>
      <c r="W4" s="18">
        <v>58.052</v>
      </c>
      <c r="X4" s="18">
        <v>58.848999999999997</v>
      </c>
      <c r="Y4" s="18">
        <v>57.281999999999996</v>
      </c>
      <c r="Z4" s="19"/>
      <c r="AA4" s="20">
        <f>SUM(B4:Z4)</f>
        <v>2059.3689999999992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102.18</v>
      </c>
      <c r="C7" s="28">
        <v>95.06</v>
      </c>
      <c r="D7" s="28">
        <v>94.61</v>
      </c>
      <c r="E7" s="28">
        <v>89.64</v>
      </c>
      <c r="F7" s="28">
        <v>91.12</v>
      </c>
      <c r="G7" s="28">
        <v>98.1</v>
      </c>
      <c r="H7" s="28">
        <v>100</v>
      </c>
      <c r="I7" s="28">
        <v>108.76</v>
      </c>
      <c r="J7" s="28">
        <v>118.44</v>
      </c>
      <c r="K7" s="28">
        <v>115.43</v>
      </c>
      <c r="L7" s="28">
        <v>113.35</v>
      </c>
      <c r="M7" s="28">
        <v>104.54</v>
      </c>
      <c r="N7" s="28">
        <v>106.71</v>
      </c>
      <c r="O7" s="28">
        <v>102.9</v>
      </c>
      <c r="P7" s="28">
        <v>106</v>
      </c>
      <c r="Q7" s="28">
        <v>117.75</v>
      </c>
      <c r="R7" s="28">
        <v>112.89</v>
      </c>
      <c r="S7" s="28">
        <v>124.11</v>
      </c>
      <c r="T7" s="28">
        <v>122</v>
      </c>
      <c r="U7" s="28">
        <v>131</v>
      </c>
      <c r="V7" s="28">
        <v>123.8</v>
      </c>
      <c r="W7" s="28">
        <v>113.59</v>
      </c>
      <c r="X7" s="28">
        <v>114.02</v>
      </c>
      <c r="Y7" s="28">
        <v>113</v>
      </c>
      <c r="Z7" s="29"/>
      <c r="AA7" s="30">
        <f>IF(SUM(B7:Z7)&lt;&gt;0,AVERAGEIF(B7:Z7,"&lt;&gt;"""),"")</f>
        <v>109.12500000000001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2.3340000000000001</v>
      </c>
      <c r="I12" s="52">
        <v>43.581000000000003</v>
      </c>
      <c r="J12" s="52">
        <v>230.06799999999998</v>
      </c>
      <c r="K12" s="52">
        <v>105.756</v>
      </c>
      <c r="L12" s="52">
        <v>318.15600000000001</v>
      </c>
      <c r="M12" s="52">
        <v>131.25399999999999</v>
      </c>
      <c r="N12" s="52">
        <v>138.499</v>
      </c>
      <c r="O12" s="52">
        <v>225.489</v>
      </c>
      <c r="P12" s="52">
        <v>86.016000000000005</v>
      </c>
      <c r="Q12" s="52">
        <v>157.173</v>
      </c>
      <c r="R12" s="52">
        <v>81.774999999999991</v>
      </c>
      <c r="S12" s="52">
        <v>67.52</v>
      </c>
      <c r="T12" s="52">
        <v>60.774000000000001</v>
      </c>
      <c r="U12" s="52">
        <v>65.811999999999998</v>
      </c>
      <c r="V12" s="52">
        <v>54.643999999999998</v>
      </c>
      <c r="W12" s="52">
        <v>58.052</v>
      </c>
      <c r="X12" s="52">
        <v>58.848999999999997</v>
      </c>
      <c r="Y12" s="52">
        <v>56.705999999999996</v>
      </c>
      <c r="Z12" s="53"/>
      <c r="AA12" s="54">
        <f t="shared" si="0"/>
        <v>1942.4579999999996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17.678999999999998</v>
      </c>
      <c r="C14" s="57">
        <v>16.015999999999998</v>
      </c>
      <c r="D14" s="57">
        <v>16.474</v>
      </c>
      <c r="E14" s="57">
        <v>10.812999999999999</v>
      </c>
      <c r="F14" s="57">
        <v>14.107999999999999</v>
      </c>
      <c r="G14" s="57">
        <v>14.355</v>
      </c>
      <c r="H14" s="57">
        <v>9.1240000000000006</v>
      </c>
      <c r="I14" s="57">
        <v>3.0000000000000001E-3</v>
      </c>
      <c r="J14" s="57">
        <v>1.2E-2</v>
      </c>
      <c r="K14" s="57">
        <v>1.2E-2</v>
      </c>
      <c r="L14" s="57">
        <v>15.138</v>
      </c>
      <c r="M14" s="57">
        <v>8.8999999999999996E-2</v>
      </c>
      <c r="N14" s="57">
        <v>0.14399999999999999</v>
      </c>
      <c r="O14" s="57">
        <v>0.14599999999999999</v>
      </c>
      <c r="P14" s="57">
        <v>0.50700000000000001</v>
      </c>
      <c r="Q14" s="57">
        <v>0.77200000000000002</v>
      </c>
      <c r="R14" s="57">
        <v>9.2999999999999999E-2</v>
      </c>
      <c r="S14" s="57"/>
      <c r="T14" s="57"/>
      <c r="U14" s="57"/>
      <c r="V14" s="57"/>
      <c r="W14" s="57"/>
      <c r="X14" s="57"/>
      <c r="Y14" s="57">
        <v>0.57599999999999996</v>
      </c>
      <c r="Z14" s="58"/>
      <c r="AA14" s="59">
        <f t="shared" si="0"/>
        <v>116.06100000000002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17.678999999999998</v>
      </c>
      <c r="C16" s="62">
        <f t="shared" si="1"/>
        <v>16.015999999999998</v>
      </c>
      <c r="D16" s="62">
        <f t="shared" si="1"/>
        <v>16.474</v>
      </c>
      <c r="E16" s="62">
        <f t="shared" si="1"/>
        <v>10.812999999999999</v>
      </c>
      <c r="F16" s="62">
        <f t="shared" si="1"/>
        <v>14.107999999999999</v>
      </c>
      <c r="G16" s="62">
        <f t="shared" si="1"/>
        <v>14.355</v>
      </c>
      <c r="H16" s="62">
        <f t="shared" si="1"/>
        <v>11.458</v>
      </c>
      <c r="I16" s="62">
        <f t="shared" si="1"/>
        <v>43.584000000000003</v>
      </c>
      <c r="J16" s="62">
        <f t="shared" si="1"/>
        <v>230.07999999999998</v>
      </c>
      <c r="K16" s="62">
        <f t="shared" si="1"/>
        <v>105.768</v>
      </c>
      <c r="L16" s="62">
        <f t="shared" si="1"/>
        <v>333.29399999999998</v>
      </c>
      <c r="M16" s="62">
        <f t="shared" si="1"/>
        <v>131.34299999999999</v>
      </c>
      <c r="N16" s="62">
        <f t="shared" si="1"/>
        <v>138.643</v>
      </c>
      <c r="O16" s="62">
        <f t="shared" si="1"/>
        <v>225.63499999999999</v>
      </c>
      <c r="P16" s="62">
        <f t="shared" si="1"/>
        <v>86.52300000000001</v>
      </c>
      <c r="Q16" s="62">
        <f t="shared" si="1"/>
        <v>157.94499999999999</v>
      </c>
      <c r="R16" s="62">
        <f t="shared" si="1"/>
        <v>81.867999999999995</v>
      </c>
      <c r="S16" s="62">
        <f t="shared" si="1"/>
        <v>67.52</v>
      </c>
      <c r="T16" s="62">
        <f t="shared" si="1"/>
        <v>60.774000000000001</v>
      </c>
      <c r="U16" s="62">
        <f t="shared" si="1"/>
        <v>65.811999999999998</v>
      </c>
      <c r="V16" s="62">
        <f t="shared" si="1"/>
        <v>54.643999999999998</v>
      </c>
      <c r="W16" s="62">
        <f t="shared" si="1"/>
        <v>58.052</v>
      </c>
      <c r="X16" s="62">
        <f t="shared" si="1"/>
        <v>58.848999999999997</v>
      </c>
      <c r="Y16" s="62">
        <f t="shared" si="1"/>
        <v>57.281999999999996</v>
      </c>
      <c r="Z16" s="63" t="str">
        <f t="shared" si="1"/>
        <v/>
      </c>
      <c r="AA16" s="64">
        <f>SUM(AA10:AA15)</f>
        <v>2058.5189999999998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0.83399999999999996</v>
      </c>
      <c r="H20" s="77">
        <v>1.6E-2</v>
      </c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0.85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0.83399999999999996</v>
      </c>
      <c r="H26" s="88">
        <f t="shared" si="3"/>
        <v>1.6E-2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0.85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17.678999999999998</v>
      </c>
      <c r="C30" s="77">
        <v>16.015999999999998</v>
      </c>
      <c r="D30" s="77">
        <v>16.474</v>
      </c>
      <c r="E30" s="77">
        <v>10.813000000000001</v>
      </c>
      <c r="F30" s="77">
        <v>14.108000000000001</v>
      </c>
      <c r="G30" s="77">
        <v>15.189</v>
      </c>
      <c r="H30" s="77">
        <v>11.474</v>
      </c>
      <c r="I30" s="77">
        <v>43.584000000000003</v>
      </c>
      <c r="J30" s="77">
        <v>230.08</v>
      </c>
      <c r="K30" s="77">
        <v>105.768</v>
      </c>
      <c r="L30" s="77">
        <v>333.29399999999998</v>
      </c>
      <c r="M30" s="77">
        <v>131.34299999999999</v>
      </c>
      <c r="N30" s="77">
        <v>138.643</v>
      </c>
      <c r="O30" s="77">
        <v>225.63499999999999</v>
      </c>
      <c r="P30" s="77">
        <v>86.522999999999996</v>
      </c>
      <c r="Q30" s="77">
        <v>157.94499999999999</v>
      </c>
      <c r="R30" s="77">
        <v>81.867999999999995</v>
      </c>
      <c r="S30" s="77">
        <v>67.52</v>
      </c>
      <c r="T30" s="77">
        <v>60.774000000000001</v>
      </c>
      <c r="U30" s="77">
        <v>65.811999999999998</v>
      </c>
      <c r="V30" s="77">
        <v>54.643999999999998</v>
      </c>
      <c r="W30" s="77">
        <v>58.052</v>
      </c>
      <c r="X30" s="77">
        <v>58.848999999999997</v>
      </c>
      <c r="Y30" s="77">
        <v>57.281999999999996</v>
      </c>
      <c r="Z30" s="78"/>
      <c r="AA30" s="79">
        <f>SUM(B30:Z30)</f>
        <v>2059.3689999999992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17.678999999999998</v>
      </c>
      <c r="C32" s="62">
        <f t="shared" ref="C32:Z32" si="4">IF(LEN(C$2)&gt;0,SUM(C29:C31),"")</f>
        <v>16.015999999999998</v>
      </c>
      <c r="D32" s="62">
        <f t="shared" si="4"/>
        <v>16.474</v>
      </c>
      <c r="E32" s="62">
        <f t="shared" si="4"/>
        <v>10.813000000000001</v>
      </c>
      <c r="F32" s="62">
        <f t="shared" si="4"/>
        <v>14.108000000000001</v>
      </c>
      <c r="G32" s="62">
        <f t="shared" si="4"/>
        <v>15.189</v>
      </c>
      <c r="H32" s="62">
        <f t="shared" si="4"/>
        <v>11.474</v>
      </c>
      <c r="I32" s="62">
        <f t="shared" si="4"/>
        <v>43.584000000000003</v>
      </c>
      <c r="J32" s="62">
        <f t="shared" si="4"/>
        <v>230.08</v>
      </c>
      <c r="K32" s="62">
        <f t="shared" si="4"/>
        <v>105.768</v>
      </c>
      <c r="L32" s="62">
        <f t="shared" si="4"/>
        <v>333.29399999999998</v>
      </c>
      <c r="M32" s="62">
        <f t="shared" si="4"/>
        <v>131.34299999999999</v>
      </c>
      <c r="N32" s="62">
        <f t="shared" si="4"/>
        <v>138.643</v>
      </c>
      <c r="O32" s="62">
        <f t="shared" si="4"/>
        <v>225.63499999999999</v>
      </c>
      <c r="P32" s="62">
        <f t="shared" si="4"/>
        <v>86.522999999999996</v>
      </c>
      <c r="Q32" s="62">
        <f t="shared" si="4"/>
        <v>157.94499999999999</v>
      </c>
      <c r="R32" s="62">
        <f t="shared" si="4"/>
        <v>81.867999999999995</v>
      </c>
      <c r="S32" s="62">
        <f t="shared" si="4"/>
        <v>67.52</v>
      </c>
      <c r="T32" s="62">
        <f t="shared" si="4"/>
        <v>60.774000000000001</v>
      </c>
      <c r="U32" s="62">
        <f t="shared" si="4"/>
        <v>65.811999999999998</v>
      </c>
      <c r="V32" s="62">
        <f t="shared" si="4"/>
        <v>54.643999999999998</v>
      </c>
      <c r="W32" s="62">
        <f t="shared" si="4"/>
        <v>58.052</v>
      </c>
      <c r="X32" s="62">
        <f t="shared" si="4"/>
        <v>58.848999999999997</v>
      </c>
      <c r="Y32" s="62">
        <f t="shared" si="4"/>
        <v>57.281999999999996</v>
      </c>
      <c r="Z32" s="63" t="str">
        <f t="shared" si="4"/>
        <v/>
      </c>
      <c r="AA32" s="64">
        <f>SUM(AA29:AA31)</f>
        <v>2059.3689999999992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17.678999999999998</v>
      </c>
      <c r="C52" s="88">
        <f t="shared" si="10"/>
        <v>16.015999999999998</v>
      </c>
      <c r="D52" s="88">
        <f t="shared" si="10"/>
        <v>16.474</v>
      </c>
      <c r="E52" s="88">
        <f t="shared" si="10"/>
        <v>10.812999999999999</v>
      </c>
      <c r="F52" s="88">
        <f t="shared" si="10"/>
        <v>14.107999999999999</v>
      </c>
      <c r="G52" s="88">
        <f t="shared" si="10"/>
        <v>15.189</v>
      </c>
      <c r="H52" s="88">
        <f t="shared" si="10"/>
        <v>11.474</v>
      </c>
      <c r="I52" s="88">
        <f t="shared" si="10"/>
        <v>43.584000000000003</v>
      </c>
      <c r="J52" s="88">
        <f t="shared" si="10"/>
        <v>230.07999999999998</v>
      </c>
      <c r="K52" s="88">
        <f t="shared" si="10"/>
        <v>105.768</v>
      </c>
      <c r="L52" s="88">
        <f t="shared" si="10"/>
        <v>333.29399999999998</v>
      </c>
      <c r="M52" s="88">
        <f t="shared" si="10"/>
        <v>131.34299999999999</v>
      </c>
      <c r="N52" s="88">
        <f t="shared" si="10"/>
        <v>138.643</v>
      </c>
      <c r="O52" s="88">
        <f t="shared" si="10"/>
        <v>225.63499999999999</v>
      </c>
      <c r="P52" s="88">
        <f t="shared" si="10"/>
        <v>86.52300000000001</v>
      </c>
      <c r="Q52" s="88">
        <f t="shared" si="10"/>
        <v>157.94499999999999</v>
      </c>
      <c r="R52" s="88">
        <f t="shared" si="10"/>
        <v>81.867999999999995</v>
      </c>
      <c r="S52" s="88">
        <f t="shared" si="10"/>
        <v>67.52</v>
      </c>
      <c r="T52" s="88">
        <f t="shared" si="10"/>
        <v>60.774000000000001</v>
      </c>
      <c r="U52" s="88">
        <f t="shared" si="10"/>
        <v>65.811999999999998</v>
      </c>
      <c r="V52" s="88">
        <f t="shared" si="10"/>
        <v>54.643999999999998</v>
      </c>
      <c r="W52" s="88">
        <f t="shared" si="10"/>
        <v>58.052</v>
      </c>
      <c r="X52" s="88">
        <f t="shared" si="10"/>
        <v>58.848999999999997</v>
      </c>
      <c r="Y52" s="88">
        <f t="shared" si="10"/>
        <v>57.281999999999996</v>
      </c>
      <c r="Z52" s="89" t="str">
        <f t="shared" si="10"/>
        <v/>
      </c>
      <c r="AA52" s="104">
        <f>SUM(B52:Z52)</f>
        <v>2059.3689999999992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17.678999999999998</v>
      </c>
      <c r="C4" s="18">
        <v>16.015999999999998</v>
      </c>
      <c r="D4" s="18">
        <v>16.474</v>
      </c>
      <c r="E4" s="18">
        <v>10.813000000000001</v>
      </c>
      <c r="F4" s="18">
        <v>14.108000000000001</v>
      </c>
      <c r="G4" s="18">
        <v>15.189</v>
      </c>
      <c r="H4" s="18">
        <v>11.474</v>
      </c>
      <c r="I4" s="18">
        <v>43.584000000000003</v>
      </c>
      <c r="J4" s="18">
        <v>230.08</v>
      </c>
      <c r="K4" s="18">
        <v>105.76800000000001</v>
      </c>
      <c r="L4" s="18">
        <v>333.26299999999992</v>
      </c>
      <c r="M4" s="18">
        <v>131.29900000000001</v>
      </c>
      <c r="N4" s="18">
        <v>138.59799999999998</v>
      </c>
      <c r="O4" s="18">
        <v>225.65200000000004</v>
      </c>
      <c r="P4" s="18">
        <v>86.522999999999996</v>
      </c>
      <c r="Q4" s="18">
        <v>157.965</v>
      </c>
      <c r="R4" s="18">
        <v>81.867999999999995</v>
      </c>
      <c r="S4" s="18">
        <v>67.52</v>
      </c>
      <c r="T4" s="18">
        <v>60.774000000000001</v>
      </c>
      <c r="U4" s="18">
        <v>65.811999999999998</v>
      </c>
      <c r="V4" s="18">
        <v>54.644000000000005</v>
      </c>
      <c r="W4" s="18">
        <v>58.052</v>
      </c>
      <c r="X4" s="18">
        <v>58.848999999999997</v>
      </c>
      <c r="Y4" s="18">
        <v>57.282000000000004</v>
      </c>
      <c r="Z4" s="19"/>
      <c r="AA4" s="20">
        <f>SUM(B4:Z4)</f>
        <v>2059.2859999999996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102.18</v>
      </c>
      <c r="C7" s="28">
        <v>95.06</v>
      </c>
      <c r="D7" s="28">
        <v>94.61</v>
      </c>
      <c r="E7" s="28">
        <v>89.64</v>
      </c>
      <c r="F7" s="28">
        <v>91.12</v>
      </c>
      <c r="G7" s="28">
        <v>98.1</v>
      </c>
      <c r="H7" s="28">
        <v>100</v>
      </c>
      <c r="I7" s="28">
        <v>108.76</v>
      </c>
      <c r="J7" s="28">
        <v>118.44</v>
      </c>
      <c r="K7" s="28">
        <v>115.43</v>
      </c>
      <c r="L7" s="28">
        <v>113.35</v>
      </c>
      <c r="M7" s="28">
        <v>104.54</v>
      </c>
      <c r="N7" s="28">
        <v>106.71</v>
      </c>
      <c r="O7" s="28">
        <v>102.9</v>
      </c>
      <c r="P7" s="28">
        <v>106</v>
      </c>
      <c r="Q7" s="28">
        <v>117.75</v>
      </c>
      <c r="R7" s="28">
        <v>112.89</v>
      </c>
      <c r="S7" s="28">
        <v>124.11</v>
      </c>
      <c r="T7" s="28">
        <v>122</v>
      </c>
      <c r="U7" s="28">
        <v>131</v>
      </c>
      <c r="V7" s="28">
        <v>123.8</v>
      </c>
      <c r="W7" s="28">
        <v>113.59</v>
      </c>
      <c r="X7" s="28">
        <v>114.02</v>
      </c>
      <c r="Y7" s="28">
        <v>113</v>
      </c>
      <c r="Z7" s="29"/>
      <c r="AA7" s="30">
        <f>IF(SUM(B7:Z7)&lt;&gt;0,AVERAGEIF(B7:Z7,"&lt;&gt;"""),"")</f>
        <v>109.12500000000001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0.32500000000000001</v>
      </c>
      <c r="C14" s="57">
        <v>0.51200000000000001</v>
      </c>
      <c r="D14" s="57">
        <v>1.504</v>
      </c>
      <c r="E14" s="57">
        <v>2.5460000000000003</v>
      </c>
      <c r="F14" s="57">
        <v>1.08</v>
      </c>
      <c r="G14" s="57">
        <v>4.0609999999999999</v>
      </c>
      <c r="H14" s="57">
        <v>0.73199999999999998</v>
      </c>
      <c r="I14" s="57">
        <v>12.138000000000002</v>
      </c>
      <c r="J14" s="57">
        <v>8.8049999999999997</v>
      </c>
      <c r="K14" s="57">
        <v>17.236999999999998</v>
      </c>
      <c r="L14" s="57">
        <v>3.6100000000000003</v>
      </c>
      <c r="M14" s="57">
        <v>21.428999999999998</v>
      </c>
      <c r="N14" s="57">
        <v>18.724999999999998</v>
      </c>
      <c r="O14" s="57">
        <v>15.795000000000002</v>
      </c>
      <c r="P14" s="57">
        <v>15.615</v>
      </c>
      <c r="Q14" s="57">
        <v>9.7840000000000007</v>
      </c>
      <c r="R14" s="57">
        <v>24.98</v>
      </c>
      <c r="S14" s="57">
        <v>7.9919999999999991</v>
      </c>
      <c r="T14" s="57">
        <v>7.5350000000000001</v>
      </c>
      <c r="U14" s="57">
        <v>9.636000000000001</v>
      </c>
      <c r="V14" s="57">
        <v>6.069</v>
      </c>
      <c r="W14" s="57">
        <v>6.4779999999999998</v>
      </c>
      <c r="X14" s="57">
        <v>14.436</v>
      </c>
      <c r="Y14" s="57">
        <v>15.849</v>
      </c>
      <c r="Z14" s="58"/>
      <c r="AA14" s="59">
        <f t="shared" si="0"/>
        <v>226.87299999999996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0.32500000000000001</v>
      </c>
      <c r="C16" s="62">
        <f t="shared" ref="C16:Z16" si="1">IF(LEN(C$2)&gt;0,SUM(C10:C15),"")</f>
        <v>0.51200000000000001</v>
      </c>
      <c r="D16" s="62">
        <f t="shared" si="1"/>
        <v>1.504</v>
      </c>
      <c r="E16" s="62">
        <f t="shared" si="1"/>
        <v>2.5460000000000003</v>
      </c>
      <c r="F16" s="62">
        <f t="shared" si="1"/>
        <v>1.08</v>
      </c>
      <c r="G16" s="62">
        <f t="shared" si="1"/>
        <v>4.0609999999999999</v>
      </c>
      <c r="H16" s="62">
        <f t="shared" si="1"/>
        <v>0.73199999999999998</v>
      </c>
      <c r="I16" s="62">
        <f t="shared" si="1"/>
        <v>12.138000000000002</v>
      </c>
      <c r="J16" s="62">
        <f t="shared" si="1"/>
        <v>8.8049999999999997</v>
      </c>
      <c r="K16" s="62">
        <f t="shared" si="1"/>
        <v>17.236999999999998</v>
      </c>
      <c r="L16" s="62">
        <f t="shared" si="1"/>
        <v>3.6100000000000003</v>
      </c>
      <c r="M16" s="62">
        <f t="shared" si="1"/>
        <v>21.428999999999998</v>
      </c>
      <c r="N16" s="62">
        <f t="shared" si="1"/>
        <v>18.724999999999998</v>
      </c>
      <c r="O16" s="62">
        <f t="shared" si="1"/>
        <v>15.795000000000002</v>
      </c>
      <c r="P16" s="62">
        <f t="shared" si="1"/>
        <v>15.615</v>
      </c>
      <c r="Q16" s="62">
        <f t="shared" si="1"/>
        <v>9.7840000000000007</v>
      </c>
      <c r="R16" s="62">
        <f t="shared" si="1"/>
        <v>24.98</v>
      </c>
      <c r="S16" s="62">
        <f t="shared" si="1"/>
        <v>7.9919999999999991</v>
      </c>
      <c r="T16" s="62">
        <f t="shared" si="1"/>
        <v>7.5350000000000001</v>
      </c>
      <c r="U16" s="62">
        <f t="shared" si="1"/>
        <v>9.636000000000001</v>
      </c>
      <c r="V16" s="62">
        <f t="shared" si="1"/>
        <v>6.069</v>
      </c>
      <c r="W16" s="62">
        <f t="shared" si="1"/>
        <v>6.4779999999999998</v>
      </c>
      <c r="X16" s="62">
        <f t="shared" si="1"/>
        <v>14.436</v>
      </c>
      <c r="Y16" s="62">
        <f t="shared" si="1"/>
        <v>15.849</v>
      </c>
      <c r="Z16" s="63" t="str">
        <f t="shared" si="1"/>
        <v/>
      </c>
      <c r="AA16" s="64">
        <f>SUM(AA10:AA15)</f>
        <v>226.87299999999996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>
        <v>2.1</v>
      </c>
      <c r="D19" s="72">
        <v>2.1</v>
      </c>
      <c r="E19" s="72">
        <v>2.1</v>
      </c>
      <c r="F19" s="72">
        <v>2.1</v>
      </c>
      <c r="G19" s="72">
        <v>4.8</v>
      </c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15.5</v>
      </c>
    </row>
    <row r="20" spans="1:27" ht="24.95" customHeight="1" x14ac:dyDescent="0.2">
      <c r="A20" s="75" t="s">
        <v>15</v>
      </c>
      <c r="B20" s="76">
        <v>3.4169999999999998</v>
      </c>
      <c r="C20" s="77">
        <v>3.4209999999999998</v>
      </c>
      <c r="D20" s="77">
        <v>3.4060000000000001</v>
      </c>
      <c r="E20" s="77"/>
      <c r="F20" s="77">
        <v>3.4159999999999999</v>
      </c>
      <c r="G20" s="77">
        <v>2.1749999999999998</v>
      </c>
      <c r="H20" s="77">
        <v>3.5430000000000001</v>
      </c>
      <c r="I20" s="77">
        <v>4.625</v>
      </c>
      <c r="J20" s="77">
        <v>3.448</v>
      </c>
      <c r="K20" s="77">
        <v>5.2130000000000001</v>
      </c>
      <c r="L20" s="77">
        <v>3.3719999999999999</v>
      </c>
      <c r="M20" s="77">
        <v>3.5739999999999998</v>
      </c>
      <c r="N20" s="77">
        <v>3.5789999999999997</v>
      </c>
      <c r="O20" s="77">
        <v>3.5209999999999999</v>
      </c>
      <c r="P20" s="77">
        <v>5.7680000000000007</v>
      </c>
      <c r="Q20" s="77">
        <v>7.01</v>
      </c>
      <c r="R20" s="77">
        <v>7.4469999999999992</v>
      </c>
      <c r="S20" s="77">
        <v>5.3029999999999999</v>
      </c>
      <c r="T20" s="77">
        <v>5.2860000000000005</v>
      </c>
      <c r="U20" s="77">
        <v>5.077</v>
      </c>
      <c r="V20" s="77">
        <v>4.7219999999999995</v>
      </c>
      <c r="W20" s="77">
        <v>5.4329999999999998</v>
      </c>
      <c r="X20" s="77">
        <v>4.4270000000000005</v>
      </c>
      <c r="Y20" s="77">
        <v>4.7789999999999999</v>
      </c>
      <c r="Z20" s="78"/>
      <c r="AA20" s="79">
        <f t="shared" si="2"/>
        <v>101.962</v>
      </c>
    </row>
    <row r="21" spans="1:27" ht="24.95" customHeight="1" x14ac:dyDescent="0.2">
      <c r="A21" s="75" t="s">
        <v>16</v>
      </c>
      <c r="B21" s="80">
        <v>11.637</v>
      </c>
      <c r="C21" s="81">
        <v>9.9830000000000005</v>
      </c>
      <c r="D21" s="81">
        <v>9.4640000000000004</v>
      </c>
      <c r="E21" s="81">
        <v>6.1669999999999998</v>
      </c>
      <c r="F21" s="81">
        <v>7.5120000000000005</v>
      </c>
      <c r="G21" s="81">
        <v>4.1530000000000005</v>
      </c>
      <c r="H21" s="81">
        <v>7.1989999999999998</v>
      </c>
      <c r="I21" s="81">
        <v>26.821000000000002</v>
      </c>
      <c r="J21" s="81">
        <v>30.826999999999998</v>
      </c>
      <c r="K21" s="81">
        <v>40.617999999999995</v>
      </c>
      <c r="L21" s="81">
        <v>23.081</v>
      </c>
      <c r="M21" s="81">
        <v>36.396000000000001</v>
      </c>
      <c r="N21" s="81">
        <v>36.994</v>
      </c>
      <c r="O21" s="81">
        <v>45.936000000000007</v>
      </c>
      <c r="P21" s="81">
        <v>65.14</v>
      </c>
      <c r="Q21" s="81">
        <v>71.471000000000004</v>
      </c>
      <c r="R21" s="81">
        <v>49.441000000000003</v>
      </c>
      <c r="S21" s="81">
        <v>54.224999999999994</v>
      </c>
      <c r="T21" s="81">
        <v>47.953000000000003</v>
      </c>
      <c r="U21" s="81">
        <v>51.099000000000004</v>
      </c>
      <c r="V21" s="81">
        <v>43.853000000000002</v>
      </c>
      <c r="W21" s="81">
        <v>46.140999999999998</v>
      </c>
      <c r="X21" s="81">
        <v>39.985999999999997</v>
      </c>
      <c r="Y21" s="81">
        <v>36.653999999999996</v>
      </c>
      <c r="Z21" s="78"/>
      <c r="AA21" s="79">
        <f t="shared" si="2"/>
        <v>802.75099999999998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17.353999999999999</v>
      </c>
      <c r="C26" s="88">
        <f t="shared" ref="C26:Z26" si="3">IF(LEN(C$2)&gt;0,SUM(C19:C25),"")</f>
        <v>15.504000000000001</v>
      </c>
      <c r="D26" s="88">
        <f t="shared" si="3"/>
        <v>14.97</v>
      </c>
      <c r="E26" s="88">
        <f t="shared" si="3"/>
        <v>8.2669999999999995</v>
      </c>
      <c r="F26" s="88">
        <f t="shared" si="3"/>
        <v>13.028</v>
      </c>
      <c r="G26" s="88">
        <f t="shared" si="3"/>
        <v>11.128</v>
      </c>
      <c r="H26" s="88">
        <f t="shared" si="3"/>
        <v>10.742000000000001</v>
      </c>
      <c r="I26" s="88">
        <f t="shared" si="3"/>
        <v>31.446000000000002</v>
      </c>
      <c r="J26" s="88">
        <f t="shared" si="3"/>
        <v>34.274999999999999</v>
      </c>
      <c r="K26" s="88">
        <f t="shared" si="3"/>
        <v>45.830999999999996</v>
      </c>
      <c r="L26" s="88">
        <f t="shared" si="3"/>
        <v>26.452999999999999</v>
      </c>
      <c r="M26" s="88">
        <f t="shared" si="3"/>
        <v>39.97</v>
      </c>
      <c r="N26" s="88">
        <f t="shared" si="3"/>
        <v>40.573</v>
      </c>
      <c r="O26" s="88">
        <f t="shared" si="3"/>
        <v>49.457000000000008</v>
      </c>
      <c r="P26" s="88">
        <f t="shared" si="3"/>
        <v>70.908000000000001</v>
      </c>
      <c r="Q26" s="88">
        <f t="shared" si="3"/>
        <v>78.481000000000009</v>
      </c>
      <c r="R26" s="88">
        <f t="shared" si="3"/>
        <v>56.888000000000005</v>
      </c>
      <c r="S26" s="88">
        <f t="shared" si="3"/>
        <v>59.527999999999992</v>
      </c>
      <c r="T26" s="88">
        <f t="shared" si="3"/>
        <v>53.239000000000004</v>
      </c>
      <c r="U26" s="88">
        <f t="shared" si="3"/>
        <v>56.176000000000002</v>
      </c>
      <c r="V26" s="88">
        <f t="shared" si="3"/>
        <v>48.575000000000003</v>
      </c>
      <c r="W26" s="88">
        <f t="shared" si="3"/>
        <v>51.573999999999998</v>
      </c>
      <c r="X26" s="88">
        <f t="shared" si="3"/>
        <v>44.412999999999997</v>
      </c>
      <c r="Y26" s="88">
        <f t="shared" si="3"/>
        <v>41.432999999999993</v>
      </c>
      <c r="Z26" s="89" t="str">
        <f t="shared" si="3"/>
        <v/>
      </c>
      <c r="AA26" s="90">
        <f>SUM(AA19:AA25)</f>
        <v>920.21299999999997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17.678999999999998</v>
      </c>
      <c r="C30" s="77">
        <v>16.015999999999998</v>
      </c>
      <c r="D30" s="77">
        <v>16.474</v>
      </c>
      <c r="E30" s="77">
        <v>10.813000000000001</v>
      </c>
      <c r="F30" s="77">
        <v>14.108000000000001</v>
      </c>
      <c r="G30" s="77">
        <v>15.189</v>
      </c>
      <c r="H30" s="77">
        <v>11.474</v>
      </c>
      <c r="I30" s="77">
        <v>43.584000000000003</v>
      </c>
      <c r="J30" s="77">
        <v>43.08</v>
      </c>
      <c r="K30" s="77">
        <v>63.067999999999998</v>
      </c>
      <c r="L30" s="77">
        <v>30.062999999999999</v>
      </c>
      <c r="M30" s="77">
        <v>61.399000000000001</v>
      </c>
      <c r="N30" s="77">
        <v>59.298000000000002</v>
      </c>
      <c r="O30" s="77">
        <v>65.251999999999995</v>
      </c>
      <c r="P30" s="77">
        <v>86.522999999999996</v>
      </c>
      <c r="Q30" s="77">
        <v>88.265000000000001</v>
      </c>
      <c r="R30" s="77">
        <v>81.867999999999995</v>
      </c>
      <c r="S30" s="77">
        <v>67.52</v>
      </c>
      <c r="T30" s="77">
        <v>60.774000000000001</v>
      </c>
      <c r="U30" s="77">
        <v>65.811999999999998</v>
      </c>
      <c r="V30" s="77">
        <v>54.643999999999998</v>
      </c>
      <c r="W30" s="77">
        <v>58.052</v>
      </c>
      <c r="X30" s="77">
        <v>58.848999999999997</v>
      </c>
      <c r="Y30" s="77">
        <v>57.281999999999996</v>
      </c>
      <c r="Z30" s="78"/>
      <c r="AA30" s="79">
        <f>SUM(B30:Z30)</f>
        <v>1147.0859999999998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17.678999999999998</v>
      </c>
      <c r="C32" s="62">
        <f t="shared" ref="C32:Z32" si="4">IF(LEN(C$2)&gt;0,SUM(C29:C31),"")</f>
        <v>16.015999999999998</v>
      </c>
      <c r="D32" s="62">
        <f t="shared" si="4"/>
        <v>16.474</v>
      </c>
      <c r="E32" s="62">
        <f t="shared" si="4"/>
        <v>10.813000000000001</v>
      </c>
      <c r="F32" s="62">
        <f t="shared" si="4"/>
        <v>14.108000000000001</v>
      </c>
      <c r="G32" s="62">
        <f t="shared" si="4"/>
        <v>15.189</v>
      </c>
      <c r="H32" s="62">
        <f t="shared" si="4"/>
        <v>11.474</v>
      </c>
      <c r="I32" s="62">
        <f t="shared" si="4"/>
        <v>43.584000000000003</v>
      </c>
      <c r="J32" s="62">
        <f t="shared" si="4"/>
        <v>43.08</v>
      </c>
      <c r="K32" s="62">
        <f t="shared" si="4"/>
        <v>63.067999999999998</v>
      </c>
      <c r="L32" s="62">
        <f t="shared" si="4"/>
        <v>30.062999999999999</v>
      </c>
      <c r="M32" s="62">
        <f t="shared" si="4"/>
        <v>61.399000000000001</v>
      </c>
      <c r="N32" s="62">
        <f t="shared" si="4"/>
        <v>59.298000000000002</v>
      </c>
      <c r="O32" s="62">
        <f t="shared" si="4"/>
        <v>65.251999999999995</v>
      </c>
      <c r="P32" s="62">
        <f t="shared" si="4"/>
        <v>86.522999999999996</v>
      </c>
      <c r="Q32" s="62">
        <f t="shared" si="4"/>
        <v>88.265000000000001</v>
      </c>
      <c r="R32" s="62">
        <f t="shared" si="4"/>
        <v>81.867999999999995</v>
      </c>
      <c r="S32" s="62">
        <f t="shared" si="4"/>
        <v>67.52</v>
      </c>
      <c r="T32" s="62">
        <f t="shared" si="4"/>
        <v>60.774000000000001</v>
      </c>
      <c r="U32" s="62">
        <f t="shared" si="4"/>
        <v>65.811999999999998</v>
      </c>
      <c r="V32" s="62">
        <f t="shared" si="4"/>
        <v>54.643999999999998</v>
      </c>
      <c r="W32" s="62">
        <f t="shared" si="4"/>
        <v>58.052</v>
      </c>
      <c r="X32" s="62">
        <f t="shared" si="4"/>
        <v>58.848999999999997</v>
      </c>
      <c r="Y32" s="62">
        <f t="shared" si="4"/>
        <v>57.281999999999996</v>
      </c>
      <c r="Z32" s="63" t="str">
        <f t="shared" si="4"/>
        <v/>
      </c>
      <c r="AA32" s="64">
        <f>SUM(AA29:AA31)</f>
        <v>1147.0859999999998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>
        <v>187</v>
      </c>
      <c r="K39" s="99">
        <v>42.7</v>
      </c>
      <c r="L39" s="99">
        <v>303.2</v>
      </c>
      <c r="M39" s="99">
        <v>69.900000000000006</v>
      </c>
      <c r="N39" s="99">
        <v>79.3</v>
      </c>
      <c r="O39" s="99">
        <v>160.4</v>
      </c>
      <c r="P39" s="99"/>
      <c r="Q39" s="99">
        <v>69.7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912.19999999999993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187</v>
      </c>
      <c r="K40" s="88">
        <f t="shared" si="6"/>
        <v>42.7</v>
      </c>
      <c r="L40" s="88">
        <f t="shared" si="6"/>
        <v>303.2</v>
      </c>
      <c r="M40" s="88">
        <f t="shared" si="6"/>
        <v>69.900000000000006</v>
      </c>
      <c r="N40" s="88">
        <f t="shared" si="6"/>
        <v>79.3</v>
      </c>
      <c r="O40" s="88">
        <f t="shared" si="6"/>
        <v>160.4</v>
      </c>
      <c r="P40" s="88">
        <f t="shared" si="6"/>
        <v>0</v>
      </c>
      <c r="Q40" s="88">
        <f t="shared" si="6"/>
        <v>69.7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912.19999999999993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>
        <v>187</v>
      </c>
      <c r="K47" s="99">
        <v>42.7</v>
      </c>
      <c r="L47" s="99">
        <v>303.2</v>
      </c>
      <c r="M47" s="99">
        <v>69.900000000000006</v>
      </c>
      <c r="N47" s="99">
        <v>79.3</v>
      </c>
      <c r="O47" s="99">
        <v>160.4</v>
      </c>
      <c r="P47" s="99"/>
      <c r="Q47" s="99">
        <v>69.7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912.19999999999993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187</v>
      </c>
      <c r="K49" s="88">
        <f t="shared" si="8"/>
        <v>42.7</v>
      </c>
      <c r="L49" s="88">
        <f t="shared" si="8"/>
        <v>303.2</v>
      </c>
      <c r="M49" s="88">
        <f t="shared" si="8"/>
        <v>69.900000000000006</v>
      </c>
      <c r="N49" s="88">
        <f t="shared" si="8"/>
        <v>79.3</v>
      </c>
      <c r="O49" s="88">
        <f t="shared" si="8"/>
        <v>160.4</v>
      </c>
      <c r="P49" s="88">
        <f t="shared" si="8"/>
        <v>0</v>
      </c>
      <c r="Q49" s="88">
        <f t="shared" si="8"/>
        <v>69.7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912.19999999999993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17.678999999999998</v>
      </c>
      <c r="C52" s="88">
        <f t="shared" ref="C52:Z52" si="10">IF(LEN(C$2)&gt;0,SUM(C10:C15)+C26+C40,"")</f>
        <v>16.016000000000002</v>
      </c>
      <c r="D52" s="88">
        <f t="shared" si="10"/>
        <v>16.474</v>
      </c>
      <c r="E52" s="88">
        <f t="shared" si="10"/>
        <v>10.812999999999999</v>
      </c>
      <c r="F52" s="88">
        <f t="shared" si="10"/>
        <v>14.108000000000001</v>
      </c>
      <c r="G52" s="88">
        <f t="shared" si="10"/>
        <v>15.189</v>
      </c>
      <c r="H52" s="88">
        <f t="shared" si="10"/>
        <v>11.474</v>
      </c>
      <c r="I52" s="88">
        <f t="shared" si="10"/>
        <v>43.584000000000003</v>
      </c>
      <c r="J52" s="88">
        <f t="shared" si="10"/>
        <v>230.07999999999998</v>
      </c>
      <c r="K52" s="88">
        <f t="shared" si="10"/>
        <v>105.768</v>
      </c>
      <c r="L52" s="88">
        <f t="shared" si="10"/>
        <v>333.26299999999998</v>
      </c>
      <c r="M52" s="88">
        <f t="shared" si="10"/>
        <v>131.29900000000001</v>
      </c>
      <c r="N52" s="88">
        <f t="shared" si="10"/>
        <v>138.59800000000001</v>
      </c>
      <c r="O52" s="88">
        <f t="shared" si="10"/>
        <v>225.65200000000002</v>
      </c>
      <c r="P52" s="88">
        <f t="shared" si="10"/>
        <v>86.522999999999996</v>
      </c>
      <c r="Q52" s="88">
        <f t="shared" si="10"/>
        <v>157.96500000000003</v>
      </c>
      <c r="R52" s="88">
        <f t="shared" si="10"/>
        <v>81.868000000000009</v>
      </c>
      <c r="S52" s="88">
        <f t="shared" si="10"/>
        <v>67.52</v>
      </c>
      <c r="T52" s="88">
        <f t="shared" si="10"/>
        <v>60.774000000000001</v>
      </c>
      <c r="U52" s="88">
        <f t="shared" si="10"/>
        <v>65.811999999999998</v>
      </c>
      <c r="V52" s="88">
        <f t="shared" si="10"/>
        <v>54.644000000000005</v>
      </c>
      <c r="W52" s="88">
        <f t="shared" si="10"/>
        <v>58.052</v>
      </c>
      <c r="X52" s="88">
        <f t="shared" si="10"/>
        <v>58.848999999999997</v>
      </c>
      <c r="Y52" s="88">
        <f t="shared" si="10"/>
        <v>57.281999999999996</v>
      </c>
      <c r="Z52" s="89" t="str">
        <f t="shared" si="10"/>
        <v/>
      </c>
      <c r="AA52" s="104">
        <f>SUM(B52:Z52)</f>
        <v>2059.2859999999991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>
        <v>187</v>
      </c>
      <c r="K4" s="18">
        <v>42.7</v>
      </c>
      <c r="L4" s="18">
        <v>303.2</v>
      </c>
      <c r="M4" s="18">
        <v>69.900000000000006</v>
      </c>
      <c r="N4" s="18">
        <v>79.3</v>
      </c>
      <c r="O4" s="18">
        <v>160.4</v>
      </c>
      <c r="P4" s="18"/>
      <c r="Q4" s="18">
        <v>69.7</v>
      </c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912.19999999999993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102.18</v>
      </c>
      <c r="C7" s="117">
        <v>95.06</v>
      </c>
      <c r="D7" s="117">
        <v>94.61</v>
      </c>
      <c r="E7" s="117">
        <v>89.64</v>
      </c>
      <c r="F7" s="117">
        <v>91.12</v>
      </c>
      <c r="G7" s="117">
        <v>98.1</v>
      </c>
      <c r="H7" s="117">
        <v>100</v>
      </c>
      <c r="I7" s="117">
        <v>108.76</v>
      </c>
      <c r="J7" s="117">
        <v>118.44</v>
      </c>
      <c r="K7" s="117">
        <v>115.43</v>
      </c>
      <c r="L7" s="117">
        <v>113.35</v>
      </c>
      <c r="M7" s="117">
        <v>104.54</v>
      </c>
      <c r="N7" s="117">
        <v>106.71</v>
      </c>
      <c r="O7" s="117">
        <v>102.9</v>
      </c>
      <c r="P7" s="117">
        <v>106</v>
      </c>
      <c r="Q7" s="117">
        <v>117.75</v>
      </c>
      <c r="R7" s="117">
        <v>112.89</v>
      </c>
      <c r="S7" s="117">
        <v>124.11</v>
      </c>
      <c r="T7" s="117">
        <v>122</v>
      </c>
      <c r="U7" s="117">
        <v>131</v>
      </c>
      <c r="V7" s="117">
        <v>123.8</v>
      </c>
      <c r="W7" s="117">
        <v>113.59</v>
      </c>
      <c r="X7" s="117">
        <v>114.02</v>
      </c>
      <c r="Y7" s="117">
        <v>113</v>
      </c>
      <c r="Z7" s="118"/>
      <c r="AA7" s="119">
        <f>IF(SUM(B7:Z7)&lt;&gt;0,AVERAGEIF(B7:Z7,"&lt;&gt;"""),"")</f>
        <v>109.12500000000001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>
        <v>187</v>
      </c>
      <c r="K23" s="133">
        <v>42.7</v>
      </c>
      <c r="L23" s="133">
        <v>303.2</v>
      </c>
      <c r="M23" s="133">
        <v>69.900000000000006</v>
      </c>
      <c r="N23" s="133">
        <v>79.3</v>
      </c>
      <c r="O23" s="133">
        <v>160.4</v>
      </c>
      <c r="P23" s="133"/>
      <c r="Q23" s="133">
        <v>69.7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912.19999999999993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187</v>
      </c>
      <c r="K24" s="135">
        <f t="shared" si="3"/>
        <v>42.7</v>
      </c>
      <c r="L24" s="135">
        <f t="shared" si="3"/>
        <v>303.2</v>
      </c>
      <c r="M24" s="135">
        <f t="shared" si="3"/>
        <v>69.900000000000006</v>
      </c>
      <c r="N24" s="135">
        <f t="shared" si="3"/>
        <v>79.3</v>
      </c>
      <c r="O24" s="135">
        <f t="shared" si="3"/>
        <v>160.4</v>
      </c>
      <c r="P24" s="135">
        <f t="shared" si="3"/>
        <v>0</v>
      </c>
      <c r="Q24" s="135">
        <f t="shared" si="3"/>
        <v>69.7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912.19999999999993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2024-12-25T14:30:53Z</dcterms:created>
  <dcterms:modified xsi:type="dcterms:W3CDTF">2024-12-25T14:30:54Z</dcterms:modified>
</cp:coreProperties>
</file>